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МОНОСЕТИ\ИНВЕСТ ПРОГРАММА\2024\кор-ка 20.11.24\"/>
    </mc:Choice>
  </mc:AlternateContent>
  <xr:revisionPtr revIDLastSave="0" documentId="13_ncr:1_{964A9932-A83D-415E-9003-5EA21DBF55A9}" xr6:coauthVersionLast="36" xr6:coauthVersionMax="36" xr10:uidLastSave="{00000000-0000-0000-0000-000000000000}"/>
  <bookViews>
    <workbookView xWindow="0" yWindow="0" windowWidth="28800" windowHeight="11325" tabRatio="452" firstSheet="4" activeTab="4" xr2:uid="{00000000-000D-0000-FFFF-FFFF00000000}"/>
  </bookViews>
  <sheets>
    <sheet name="НЭСК  сглаживание" sheetId="9" state="hidden" r:id="rId1"/>
    <sheet name="расчет процентов ИСУ" sheetId="10" state="hidden" r:id="rId2"/>
    <sheet name="НЭСК  сглаживание (2)" sheetId="12" state="hidden" r:id="rId3"/>
    <sheet name="НЭСК  сглаживание РАСЧЕТ" sheetId="13" state="hidden" r:id="rId4"/>
    <sheet name="НЭСК  ВОЗРАТ ЗНАЧЕНИЯ" sheetId="15" r:id="rId5"/>
    <sheet name=" проценты" sheetId="11" r:id="rId6"/>
    <sheet name="ЭЭ форма" sheetId="2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5" hidden="1">' проценты'!$B$8:$K$119</definedName>
    <definedName name="fil">[1]Справочники!$H$15</definedName>
    <definedName name="god">[2]Титульный!$F$12</definedName>
    <definedName name="inn">[1]Справочники!$G$13</definedName>
    <definedName name="istfin_list">[2]TEHSHEET!$M$2:$M$10</definedName>
    <definedName name="kapvloj_list">[2]TEHSHEET!$K$2:$K$6</definedName>
    <definedName name="kpp">[1]Справочники!$H$13</definedName>
    <definedName name="measure_list_vs">[2]TEHSHEET!$L$2:$L$8</definedName>
    <definedName name="mo_n">[1]Справочники!$F$10</definedName>
    <definedName name="month_list">[2]TEHSHEET!$I$2:$I$13</definedName>
    <definedName name="mr">[3]Титульный!$G$24</definedName>
    <definedName name="oktmo_n">[1]Справочники!$H$10</definedName>
    <definedName name="org">[2]Титульный!$F$16</definedName>
    <definedName name="org_n">[1]Справочники!$F$13</definedName>
    <definedName name="period">[2]Титульный!$F$14</definedName>
    <definedName name="service">[4]Титульный!$F$25</definedName>
    <definedName name="vprod">[1]Справочники!$E$15</definedName>
    <definedName name="work_list">[2]TEHSHEET!$J$2:$J$6</definedName>
    <definedName name="Year">[4]Титульный!$F$19</definedName>
    <definedName name="year_list">[2]TEHSHEET!$F$2:$F$13</definedName>
    <definedName name="YesNo">[3]TEHSHEET!$K$2:$K$3</definedName>
    <definedName name="_xlnm.Print_Titles" localSheetId="4">'НЭСК  ВОЗРАТ ЗНАЧЕНИЯ'!$6:$7</definedName>
    <definedName name="_xlnm.Print_Titles" localSheetId="0">'НЭСК  сглаживание'!$6:$7</definedName>
    <definedName name="_xlnm.Print_Titles" localSheetId="2">'НЭСК  сглаживание (2)'!$6:$7</definedName>
    <definedName name="_xlnm.Print_Titles" localSheetId="3">'НЭСК  сглаживание РАСЧЕТ'!$6:$7</definedName>
    <definedName name="_xlnm.Print_Titles" localSheetId="6">'ЭЭ форма'!$3:$4</definedName>
    <definedName name="_xlnm.Print_Area" localSheetId="4">'НЭСК  ВОЗРАТ ЗНАЧЕНИЯ'!$A$1:$BR$172</definedName>
    <definedName name="_xlnm.Print_Area" localSheetId="0">'НЭСК  сглаживание'!$A$1:$BS$103</definedName>
    <definedName name="_xlnm.Print_Area" localSheetId="2">'НЭСК  сглаживание (2)'!$A$1:$BS$103</definedName>
    <definedName name="_xlnm.Print_Area" localSheetId="3">'НЭСК  сглаживание РАСЧЕТ'!$A$1:$BS$103</definedName>
    <definedName name="_xlnm.Print_Area" localSheetId="1">'расчет процентов ИСУ'!$A$1:$AE$66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5" i="15" l="1"/>
  <c r="P15" i="15"/>
  <c r="I10" i="13"/>
  <c r="P15" i="13"/>
  <c r="BR174" i="13"/>
  <c r="I47" i="13"/>
  <c r="I53" i="13"/>
  <c r="H49" i="13"/>
  <c r="H47" i="13"/>
  <c r="M47" i="13"/>
  <c r="M53" i="13"/>
  <c r="O36" i="13"/>
  <c r="O37" i="13"/>
  <c r="O42" i="13"/>
  <c r="O20" i="13"/>
  <c r="O21" i="13"/>
  <c r="M36" i="13"/>
  <c r="M37" i="13"/>
  <c r="M48" i="13"/>
  <c r="L47" i="13"/>
  <c r="L53" i="13"/>
  <c r="K47" i="13"/>
  <c r="K53" i="13"/>
  <c r="I36" i="13"/>
  <c r="I42" i="13"/>
  <c r="I20" i="13"/>
  <c r="I26" i="13"/>
  <c r="I21" i="13"/>
  <c r="H48" i="13"/>
  <c r="H53" i="13" s="1"/>
  <c r="H54" i="13" s="1"/>
  <c r="N38" i="13"/>
  <c r="P36" i="13"/>
  <c r="E337" i="13"/>
  <c r="N36" i="13"/>
  <c r="D198" i="13"/>
  <c r="E340" i="13"/>
  <c r="E344" i="13"/>
  <c r="F345" i="13"/>
  <c r="F338" i="13"/>
  <c r="G343" i="13"/>
  <c r="E338" i="13"/>
  <c r="F339" i="13"/>
  <c r="G340" i="13"/>
  <c r="F343" i="13"/>
  <c r="F344" i="13"/>
  <c r="G344" i="13"/>
  <c r="G345" i="13"/>
  <c r="E343" i="13"/>
  <c r="E345" i="13"/>
  <c r="BH335" i="13"/>
  <c r="BH336" i="13"/>
  <c r="G337" i="13"/>
  <c r="G338" i="13"/>
  <c r="G339" i="13"/>
  <c r="F340" i="13"/>
  <c r="E339" i="13"/>
  <c r="D292" i="13"/>
  <c r="BH290" i="13"/>
  <c r="BH289" i="13"/>
  <c r="BH288" i="13"/>
  <c r="L286" i="13"/>
  <c r="P283" i="13"/>
  <c r="P287" i="13" s="1"/>
  <c r="O283" i="13"/>
  <c r="O286" i="13" s="1"/>
  <c r="N283" i="13"/>
  <c r="N285" i="13" s="1"/>
  <c r="M283" i="13"/>
  <c r="M287" i="13" s="1"/>
  <c r="L283" i="13"/>
  <c r="L287" i="13" s="1"/>
  <c r="K283" i="13"/>
  <c r="K286" i="13" s="1"/>
  <c r="J283" i="13"/>
  <c r="J285" i="13" s="1"/>
  <c r="I283" i="13"/>
  <c r="H283" i="13"/>
  <c r="H285" i="13" s="1"/>
  <c r="G283" i="13"/>
  <c r="G287" i="13" s="1"/>
  <c r="F283" i="13"/>
  <c r="E283" i="13"/>
  <c r="E287" i="13" s="1"/>
  <c r="D283" i="13"/>
  <c r="D286" i="13" s="1"/>
  <c r="BH282" i="13"/>
  <c r="P277" i="13"/>
  <c r="P281" i="13" s="1"/>
  <c r="O277" i="13"/>
  <c r="O281" i="13" s="1"/>
  <c r="N277" i="13"/>
  <c r="N280" i="13" s="1"/>
  <c r="M277" i="13"/>
  <c r="L277" i="13"/>
  <c r="L281" i="13" s="1"/>
  <c r="K277" i="13"/>
  <c r="K281" i="13" s="1"/>
  <c r="J277" i="13"/>
  <c r="J280" i="13" s="1"/>
  <c r="I277" i="13"/>
  <c r="H277" i="13"/>
  <c r="H281" i="13" s="1"/>
  <c r="G277" i="13"/>
  <c r="G281" i="13" s="1"/>
  <c r="F277" i="13"/>
  <c r="F280" i="13" s="1"/>
  <c r="E277" i="13"/>
  <c r="D277" i="13"/>
  <c r="D281" i="13" s="1"/>
  <c r="BH276" i="13"/>
  <c r="BH275" i="13"/>
  <c r="P270" i="13"/>
  <c r="P274" i="13" s="1"/>
  <c r="O270" i="13"/>
  <c r="O274" i="13" s="1"/>
  <c r="N270" i="13"/>
  <c r="M270" i="13"/>
  <c r="L270" i="13"/>
  <c r="L274" i="13" s="1"/>
  <c r="K270" i="13"/>
  <c r="K274" i="13" s="1"/>
  <c r="J270" i="13"/>
  <c r="I270" i="13"/>
  <c r="I272" i="13" s="1"/>
  <c r="H270" i="13"/>
  <c r="H274" i="13" s="1"/>
  <c r="G270" i="13"/>
  <c r="G274" i="13" s="1"/>
  <c r="F270" i="13"/>
  <c r="F272" i="13" s="1"/>
  <c r="E270" i="13"/>
  <c r="E274" i="13" s="1"/>
  <c r="D270" i="13"/>
  <c r="D274" i="13" s="1"/>
  <c r="BH269" i="13"/>
  <c r="P264" i="13"/>
  <c r="P267" i="13" s="1"/>
  <c r="O264" i="13"/>
  <c r="O268" i="13" s="1"/>
  <c r="N264" i="13"/>
  <c r="N267" i="13" s="1"/>
  <c r="M264" i="13"/>
  <c r="L264" i="13"/>
  <c r="L268" i="13" s="1"/>
  <c r="K264" i="13"/>
  <c r="K268" i="13" s="1"/>
  <c r="J264" i="13"/>
  <c r="I264" i="13"/>
  <c r="I268" i="13" s="1"/>
  <c r="H264" i="13"/>
  <c r="H266" i="13" s="1"/>
  <c r="G264" i="13"/>
  <c r="G268" i="13" s="1"/>
  <c r="F264" i="13"/>
  <c r="F267" i="13" s="1"/>
  <c r="E264" i="13"/>
  <c r="E266" i="13" s="1"/>
  <c r="D264" i="13"/>
  <c r="D268" i="13" s="1"/>
  <c r="BH263" i="13"/>
  <c r="P258" i="13"/>
  <c r="P261" i="13" s="1"/>
  <c r="O258" i="13"/>
  <c r="N258" i="13"/>
  <c r="M258" i="13"/>
  <c r="L258" i="13"/>
  <c r="L261" i="13" s="1"/>
  <c r="K258" i="13"/>
  <c r="J258" i="13"/>
  <c r="J260" i="13" s="1"/>
  <c r="I258" i="13"/>
  <c r="I260" i="13" s="1"/>
  <c r="H258" i="13"/>
  <c r="H261" i="13" s="1"/>
  <c r="H318" i="13" s="1"/>
  <c r="G258" i="13"/>
  <c r="F258" i="13"/>
  <c r="F261" i="13" s="1"/>
  <c r="E258" i="13"/>
  <c r="E261" i="13" s="1"/>
  <c r="D258" i="13"/>
  <c r="D261" i="13" s="1"/>
  <c r="BH257" i="13"/>
  <c r="P252" i="13"/>
  <c r="P254" i="13" s="1"/>
  <c r="O252" i="13"/>
  <c r="O256" i="13" s="1"/>
  <c r="N252" i="13"/>
  <c r="N256" i="13" s="1"/>
  <c r="M252" i="13"/>
  <c r="M256" i="13" s="1"/>
  <c r="L252" i="13"/>
  <c r="L256" i="13" s="1"/>
  <c r="K252" i="13"/>
  <c r="K256" i="13" s="1"/>
  <c r="J252" i="13"/>
  <c r="J256" i="13" s="1"/>
  <c r="I252" i="13"/>
  <c r="I254" i="13" s="1"/>
  <c r="H252" i="13"/>
  <c r="H254" i="13" s="1"/>
  <c r="G252" i="13"/>
  <c r="G256" i="13" s="1"/>
  <c r="F252" i="13"/>
  <c r="F256" i="13" s="1"/>
  <c r="E252" i="13"/>
  <c r="E256" i="13" s="1"/>
  <c r="D252" i="13"/>
  <c r="D256" i="13" s="1"/>
  <c r="BH251" i="13"/>
  <c r="BH250" i="13"/>
  <c r="P245" i="13"/>
  <c r="P247" i="13" s="1"/>
  <c r="O245" i="13"/>
  <c r="O249" i="13" s="1"/>
  <c r="N245" i="13"/>
  <c r="M245" i="13"/>
  <c r="M249" i="13" s="1"/>
  <c r="L245" i="13"/>
  <c r="L249" i="13" s="1"/>
  <c r="K245" i="13"/>
  <c r="K249" i="13" s="1"/>
  <c r="J245" i="13"/>
  <c r="I245" i="13"/>
  <c r="I247" i="13" s="1"/>
  <c r="H245" i="13"/>
  <c r="H247" i="13" s="1"/>
  <c r="G245" i="13"/>
  <c r="G249" i="13" s="1"/>
  <c r="F245" i="13"/>
  <c r="F248" i="13" s="1"/>
  <c r="E245" i="13"/>
  <c r="E249" i="13" s="1"/>
  <c r="D245" i="13"/>
  <c r="D249" i="13" s="1"/>
  <c r="BH244" i="13"/>
  <c r="P239" i="13"/>
  <c r="O239" i="13"/>
  <c r="O241" i="13" s="1"/>
  <c r="N239" i="13"/>
  <c r="M239" i="13"/>
  <c r="M243" i="13" s="1"/>
  <c r="L239" i="13"/>
  <c r="L241" i="13" s="1"/>
  <c r="K239" i="13"/>
  <c r="K243" i="13" s="1"/>
  <c r="J239" i="13"/>
  <c r="J242" i="13" s="1"/>
  <c r="I239" i="13"/>
  <c r="I243" i="13" s="1"/>
  <c r="H239" i="13"/>
  <c r="H243" i="13" s="1"/>
  <c r="G239" i="13"/>
  <c r="G241" i="13" s="1"/>
  <c r="F239" i="13"/>
  <c r="F240" i="13" s="1"/>
  <c r="E239" i="13"/>
  <c r="E243" i="13" s="1"/>
  <c r="D239" i="13"/>
  <c r="D241" i="13" s="1"/>
  <c r="BG215" i="13"/>
  <c r="BF215" i="13"/>
  <c r="BE215" i="13"/>
  <c r="BD215" i="13"/>
  <c r="BC215" i="13"/>
  <c r="BB215" i="13"/>
  <c r="BA215" i="13"/>
  <c r="AZ215" i="13"/>
  <c r="AY215" i="13"/>
  <c r="AX215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D215" i="13"/>
  <c r="BG214" i="13"/>
  <c r="BF214" i="13"/>
  <c r="BE214" i="13"/>
  <c r="BD214" i="13"/>
  <c r="BC214" i="13"/>
  <c r="BB214" i="13"/>
  <c r="BA214" i="13"/>
  <c r="AZ214" i="13"/>
  <c r="AY214" i="13"/>
  <c r="AX214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P214" i="13"/>
  <c r="O214" i="13"/>
  <c r="N214" i="13"/>
  <c r="M214" i="13"/>
  <c r="L214" i="13"/>
  <c r="K214" i="13"/>
  <c r="J214" i="13"/>
  <c r="I214" i="13"/>
  <c r="H214" i="13"/>
  <c r="G214" i="13"/>
  <c r="F214" i="13"/>
  <c r="E214" i="13"/>
  <c r="D214" i="13"/>
  <c r="BG213" i="13"/>
  <c r="BF213" i="13"/>
  <c r="BE213" i="13"/>
  <c r="BD213" i="13"/>
  <c r="BC213" i="13"/>
  <c r="BB213" i="13"/>
  <c r="BA213" i="13"/>
  <c r="AZ213" i="13"/>
  <c r="AY213" i="13"/>
  <c r="AX213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P213" i="13"/>
  <c r="O213" i="13"/>
  <c r="N213" i="13"/>
  <c r="M213" i="13"/>
  <c r="L213" i="13"/>
  <c r="K213" i="13"/>
  <c r="J213" i="13"/>
  <c r="I213" i="13"/>
  <c r="H213" i="13"/>
  <c r="G213" i="13"/>
  <c r="F213" i="13"/>
  <c r="E213" i="13"/>
  <c r="D213" i="13"/>
  <c r="BG212" i="13"/>
  <c r="BF212" i="13"/>
  <c r="BE212" i="13"/>
  <c r="BE216" i="13" s="1"/>
  <c r="BD212" i="13"/>
  <c r="BC212" i="13"/>
  <c r="BB212" i="13"/>
  <c r="BA212" i="13"/>
  <c r="BA216" i="13" s="1"/>
  <c r="AZ212" i="13"/>
  <c r="AY212" i="13"/>
  <c r="AX212" i="13"/>
  <c r="AW212" i="13"/>
  <c r="AW216" i="13" s="1"/>
  <c r="AV212" i="13"/>
  <c r="AU212" i="13"/>
  <c r="AT212" i="13"/>
  <c r="AS212" i="13"/>
  <c r="AS216" i="13" s="1"/>
  <c r="AR212" i="13"/>
  <c r="AQ212" i="13"/>
  <c r="AP212" i="13"/>
  <c r="AO212" i="13"/>
  <c r="AO216" i="13" s="1"/>
  <c r="AN212" i="13"/>
  <c r="AM212" i="13"/>
  <c r="AL212" i="13"/>
  <c r="AK212" i="13"/>
  <c r="AK216" i="13" s="1"/>
  <c r="AJ212" i="13"/>
  <c r="AI212" i="13"/>
  <c r="AH212" i="13"/>
  <c r="AG212" i="13"/>
  <c r="AG216" i="13" s="1"/>
  <c r="AF212" i="13"/>
  <c r="AE212" i="13"/>
  <c r="AD212" i="13"/>
  <c r="AC212" i="13"/>
  <c r="AC216" i="13" s="1"/>
  <c r="AB212" i="13"/>
  <c r="AA212" i="13"/>
  <c r="Z212" i="13"/>
  <c r="Y212" i="13"/>
  <c r="Y216" i="13" s="1"/>
  <c r="X212" i="13"/>
  <c r="W212" i="13"/>
  <c r="V212" i="13"/>
  <c r="U212" i="13"/>
  <c r="U216" i="13" s="1"/>
  <c r="T212" i="13"/>
  <c r="S212" i="13"/>
  <c r="R212" i="13"/>
  <c r="P212" i="13"/>
  <c r="P216" i="13" s="1"/>
  <c r="O212" i="13"/>
  <c r="N212" i="13"/>
  <c r="M212" i="13"/>
  <c r="L212" i="13"/>
  <c r="L216" i="13" s="1"/>
  <c r="K212" i="13"/>
  <c r="J212" i="13"/>
  <c r="I212" i="13"/>
  <c r="H212" i="13"/>
  <c r="H216" i="13" s="1"/>
  <c r="G212" i="13"/>
  <c r="F212" i="13"/>
  <c r="E212" i="13"/>
  <c r="D212" i="13"/>
  <c r="D216" i="13" s="1"/>
  <c r="BG210" i="13"/>
  <c r="BF210" i="13"/>
  <c r="BE210" i="13"/>
  <c r="BD210" i="13"/>
  <c r="BC210" i="13"/>
  <c r="BC191" i="13" s="1"/>
  <c r="BB210" i="13"/>
  <c r="BA210" i="13"/>
  <c r="AZ210" i="13"/>
  <c r="AY210" i="13"/>
  <c r="AY211" i="13" s="1"/>
  <c r="AX210" i="13"/>
  <c r="AW210" i="13"/>
  <c r="AV210" i="13"/>
  <c r="AU210" i="13"/>
  <c r="AU191" i="13" s="1"/>
  <c r="AT210" i="13"/>
  <c r="AS210" i="13"/>
  <c r="AR210" i="13"/>
  <c r="AQ210" i="13"/>
  <c r="AQ211" i="13" s="1"/>
  <c r="AP210" i="13"/>
  <c r="AO210" i="13"/>
  <c r="AN210" i="13"/>
  <c r="AM210" i="13"/>
  <c r="AM191" i="13" s="1"/>
  <c r="AL210" i="13"/>
  <c r="AK210" i="13"/>
  <c r="AJ210" i="13"/>
  <c r="AI210" i="13"/>
  <c r="AI211" i="13" s="1"/>
  <c r="AH210" i="13"/>
  <c r="AG210" i="13"/>
  <c r="AF210" i="13"/>
  <c r="AE210" i="13"/>
  <c r="AE191" i="13" s="1"/>
  <c r="AD210" i="13"/>
  <c r="AC210" i="13"/>
  <c r="AB210" i="13"/>
  <c r="AA210" i="13"/>
  <c r="AA211" i="13" s="1"/>
  <c r="Z210" i="13"/>
  <c r="Y210" i="13"/>
  <c r="X210" i="13"/>
  <c r="W210" i="13"/>
  <c r="W191" i="13" s="1"/>
  <c r="V210" i="13"/>
  <c r="U210" i="13"/>
  <c r="T210" i="13"/>
  <c r="S210" i="13"/>
  <c r="S191" i="13" s="1"/>
  <c r="R210" i="13"/>
  <c r="P210" i="13"/>
  <c r="O210" i="13"/>
  <c r="N210" i="13"/>
  <c r="M210" i="13"/>
  <c r="L210" i="13"/>
  <c r="K210" i="13"/>
  <c r="J210" i="13"/>
  <c r="I210" i="13"/>
  <c r="H210" i="13"/>
  <c r="G210" i="13"/>
  <c r="F210" i="13"/>
  <c r="E210" i="13"/>
  <c r="D210" i="13"/>
  <c r="BG209" i="13"/>
  <c r="BF209" i="13"/>
  <c r="BF211" i="13" s="1"/>
  <c r="BE209" i="13"/>
  <c r="BD209" i="13"/>
  <c r="BC209" i="13"/>
  <c r="BB209" i="13"/>
  <c r="BA209" i="13"/>
  <c r="AZ209" i="13"/>
  <c r="AY209" i="13"/>
  <c r="AX209" i="13"/>
  <c r="AW209" i="13"/>
  <c r="AV209" i="13"/>
  <c r="AU209" i="13"/>
  <c r="AT209" i="13"/>
  <c r="AS209" i="13"/>
  <c r="AR209" i="13"/>
  <c r="AQ209" i="13"/>
  <c r="AP209" i="13"/>
  <c r="AP211" i="13" s="1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C209" i="13"/>
  <c r="AB209" i="13"/>
  <c r="AA209" i="13"/>
  <c r="Z209" i="13"/>
  <c r="Y209" i="13"/>
  <c r="X209" i="13"/>
  <c r="W209" i="13"/>
  <c r="V209" i="13"/>
  <c r="U209" i="13"/>
  <c r="T209" i="13"/>
  <c r="S209" i="13"/>
  <c r="R209" i="13"/>
  <c r="P209" i="13"/>
  <c r="O209" i="13"/>
  <c r="N209" i="13"/>
  <c r="M209" i="13"/>
  <c r="L209" i="13"/>
  <c r="K209" i="13"/>
  <c r="J209" i="13"/>
  <c r="I209" i="13"/>
  <c r="H209" i="13"/>
  <c r="G209" i="13"/>
  <c r="F209" i="13"/>
  <c r="E209" i="13"/>
  <c r="D209" i="13"/>
  <c r="BG208" i="13"/>
  <c r="BF208" i="13"/>
  <c r="BE208" i="13"/>
  <c r="BD208" i="13"/>
  <c r="BC208" i="13"/>
  <c r="BB208" i="13"/>
  <c r="BA208" i="13"/>
  <c r="BA189" i="13" s="1"/>
  <c r="AZ208" i="13"/>
  <c r="AY208" i="13"/>
  <c r="AX208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K189" i="13" s="1"/>
  <c r="AJ208" i="13"/>
  <c r="AI208" i="13"/>
  <c r="AH208" i="13"/>
  <c r="AG208" i="13"/>
  <c r="AF208" i="13"/>
  <c r="AE208" i="13"/>
  <c r="AD208" i="13"/>
  <c r="AC208" i="13"/>
  <c r="AC189" i="13" s="1"/>
  <c r="AB208" i="13"/>
  <c r="AA208" i="13"/>
  <c r="Z208" i="13"/>
  <c r="Y208" i="13"/>
  <c r="X208" i="13"/>
  <c r="W208" i="13"/>
  <c r="V208" i="13"/>
  <c r="U208" i="13"/>
  <c r="U189" i="13" s="1"/>
  <c r="T208" i="13"/>
  <c r="S208" i="13"/>
  <c r="R208" i="13"/>
  <c r="P208" i="13"/>
  <c r="O208" i="13"/>
  <c r="N208" i="13"/>
  <c r="M208" i="13"/>
  <c r="L208" i="13"/>
  <c r="K208" i="13"/>
  <c r="J208" i="13"/>
  <c r="I208" i="13"/>
  <c r="H208" i="13"/>
  <c r="G208" i="13"/>
  <c r="F208" i="13"/>
  <c r="E208" i="13"/>
  <c r="D208" i="13"/>
  <c r="BG207" i="13"/>
  <c r="BF207" i="13"/>
  <c r="BE207" i="13"/>
  <c r="BD207" i="13"/>
  <c r="BD211" i="13" s="1"/>
  <c r="BC207" i="13"/>
  <c r="BB207" i="13"/>
  <c r="BA207" i="13"/>
  <c r="AZ207" i="13"/>
  <c r="AZ211" i="13" s="1"/>
  <c r="AY207" i="13"/>
  <c r="AX207" i="13"/>
  <c r="AW207" i="13"/>
  <c r="AV207" i="13"/>
  <c r="AV211" i="13" s="1"/>
  <c r="AU207" i="13"/>
  <c r="AT207" i="13"/>
  <c r="AS207" i="13"/>
  <c r="AR207" i="13"/>
  <c r="AR211" i="13" s="1"/>
  <c r="AQ207" i="13"/>
  <c r="AP207" i="13"/>
  <c r="AO207" i="13"/>
  <c r="AN207" i="13"/>
  <c r="AN211" i="13" s="1"/>
  <c r="AM207" i="13"/>
  <c r="AL207" i="13"/>
  <c r="AK207" i="13"/>
  <c r="AJ207" i="13"/>
  <c r="AJ211" i="13" s="1"/>
  <c r="AI207" i="13"/>
  <c r="AH207" i="13"/>
  <c r="AG207" i="13"/>
  <c r="AF207" i="13"/>
  <c r="AF211" i="13" s="1"/>
  <c r="AE207" i="13"/>
  <c r="AD207" i="13"/>
  <c r="AC207" i="13"/>
  <c r="AB207" i="13"/>
  <c r="AB211" i="13" s="1"/>
  <c r="AA207" i="13"/>
  <c r="Z207" i="13"/>
  <c r="Z211" i="13" s="1"/>
  <c r="Y207" i="13"/>
  <c r="X207" i="13"/>
  <c r="X211" i="13" s="1"/>
  <c r="W207" i="13"/>
  <c r="V207" i="13"/>
  <c r="U207" i="13"/>
  <c r="T207" i="13"/>
  <c r="T211" i="13" s="1"/>
  <c r="S207" i="13"/>
  <c r="R207" i="13"/>
  <c r="P207" i="13"/>
  <c r="O207" i="13"/>
  <c r="O211" i="13" s="1"/>
  <c r="N207" i="13"/>
  <c r="M207" i="13"/>
  <c r="L207" i="13"/>
  <c r="K207" i="13"/>
  <c r="K211" i="13" s="1"/>
  <c r="J207" i="13"/>
  <c r="I207" i="13"/>
  <c r="H207" i="13"/>
  <c r="G207" i="13"/>
  <c r="G211" i="13" s="1"/>
  <c r="F207" i="13"/>
  <c r="E207" i="13"/>
  <c r="D207" i="13"/>
  <c r="BH198" i="13"/>
  <c r="BG198" i="13"/>
  <c r="BF198" i="13"/>
  <c r="BE198" i="13"/>
  <c r="BD198" i="13"/>
  <c r="BC198" i="13"/>
  <c r="BB198" i="13"/>
  <c r="BA198" i="13"/>
  <c r="AZ198" i="13"/>
  <c r="AY198" i="13"/>
  <c r="AX198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I198" i="13"/>
  <c r="H198" i="13"/>
  <c r="G198" i="13"/>
  <c r="F198" i="13"/>
  <c r="E198" i="13"/>
  <c r="BE194" i="13"/>
  <c r="AO194" i="13"/>
  <c r="Z194" i="13"/>
  <c r="BC193" i="13"/>
  <c r="AM193" i="13"/>
  <c r="X193" i="13"/>
  <c r="BG191" i="13"/>
  <c r="AA191" i="13"/>
  <c r="BA190" i="13"/>
  <c r="AS190" i="13"/>
  <c r="AK190" i="13"/>
  <c r="AC190" i="13"/>
  <c r="U190" i="13"/>
  <c r="AS189" i="13"/>
  <c r="AY188" i="13"/>
  <c r="S188" i="13"/>
  <c r="AT182" i="13"/>
  <c r="BG181" i="13"/>
  <c r="BF181" i="13"/>
  <c r="BF195" i="13" s="1"/>
  <c r="BE181" i="13"/>
  <c r="BE195" i="13" s="1"/>
  <c r="BD181" i="13"/>
  <c r="BD195" i="13" s="1"/>
  <c r="BC181" i="13"/>
  <c r="BB181" i="13"/>
  <c r="BB195" i="13" s="1"/>
  <c r="BA181" i="13"/>
  <c r="BA195" i="13" s="1"/>
  <c r="AZ181" i="13"/>
  <c r="AZ195" i="13" s="1"/>
  <c r="AY181" i="13"/>
  <c r="AX181" i="13"/>
  <c r="AX195" i="13" s="1"/>
  <c r="AW181" i="13"/>
  <c r="AW195" i="13" s="1"/>
  <c r="AV181" i="13"/>
  <c r="AV195" i="13" s="1"/>
  <c r="AU181" i="13"/>
  <c r="AT181" i="13"/>
  <c r="AT195" i="13" s="1"/>
  <c r="AS181" i="13"/>
  <c r="AS195" i="13" s="1"/>
  <c r="AR181" i="13"/>
  <c r="AR195" i="13" s="1"/>
  <c r="AQ181" i="13"/>
  <c r="AP181" i="13"/>
  <c r="AP195" i="13" s="1"/>
  <c r="AO181" i="13"/>
  <c r="AO195" i="13" s="1"/>
  <c r="AN181" i="13"/>
  <c r="AN195" i="13" s="1"/>
  <c r="AM181" i="13"/>
  <c r="AL181" i="13"/>
  <c r="AL195" i="13" s="1"/>
  <c r="AK181" i="13"/>
  <c r="AK195" i="13" s="1"/>
  <c r="AJ181" i="13"/>
  <c r="AJ195" i="13" s="1"/>
  <c r="AI181" i="13"/>
  <c r="AH181" i="13"/>
  <c r="AH195" i="13" s="1"/>
  <c r="AG181" i="13"/>
  <c r="AG195" i="13" s="1"/>
  <c r="AF181" i="13"/>
  <c r="AF195" i="13" s="1"/>
  <c r="AE181" i="13"/>
  <c r="AD181" i="13"/>
  <c r="AD195" i="13" s="1"/>
  <c r="AC181" i="13"/>
  <c r="AC195" i="13" s="1"/>
  <c r="AB181" i="13"/>
  <c r="AB195" i="13" s="1"/>
  <c r="AA181" i="13"/>
  <c r="Z181" i="13"/>
  <c r="Z195" i="13" s="1"/>
  <c r="Y181" i="13"/>
  <c r="Y195" i="13" s="1"/>
  <c r="X181" i="13"/>
  <c r="X195" i="13" s="1"/>
  <c r="W181" i="13"/>
  <c r="V181" i="13"/>
  <c r="V195" i="13" s="1"/>
  <c r="U181" i="13"/>
  <c r="U195" i="13" s="1"/>
  <c r="T181" i="13"/>
  <c r="T195" i="13" s="1"/>
  <c r="S181" i="13"/>
  <c r="R181" i="13"/>
  <c r="R195" i="13" s="1"/>
  <c r="BG180" i="13"/>
  <c r="BG194" i="13" s="1"/>
  <c r="BF180" i="13"/>
  <c r="BF194" i="13" s="1"/>
  <c r="BE180" i="13"/>
  <c r="BD180" i="13"/>
  <c r="BD194" i="13" s="1"/>
  <c r="BC180" i="13"/>
  <c r="BC194" i="13" s="1"/>
  <c r="BB180" i="13"/>
  <c r="BB194" i="13" s="1"/>
  <c r="BA180" i="13"/>
  <c r="BA194" i="13" s="1"/>
  <c r="AZ180" i="13"/>
  <c r="AZ194" i="13" s="1"/>
  <c r="AY180" i="13"/>
  <c r="AY194" i="13" s="1"/>
  <c r="AX180" i="13"/>
  <c r="AX194" i="13" s="1"/>
  <c r="AW180" i="13"/>
  <c r="AW194" i="13" s="1"/>
  <c r="AV180" i="13"/>
  <c r="AV194" i="13" s="1"/>
  <c r="AU180" i="13"/>
  <c r="AU194" i="13" s="1"/>
  <c r="AT180" i="13"/>
  <c r="AT194" i="13" s="1"/>
  <c r="AS180" i="13"/>
  <c r="AS194" i="13" s="1"/>
  <c r="AR180" i="13"/>
  <c r="AR194" i="13" s="1"/>
  <c r="AQ180" i="13"/>
  <c r="AQ194" i="13" s="1"/>
  <c r="AP180" i="13"/>
  <c r="AP194" i="13" s="1"/>
  <c r="AO180" i="13"/>
  <c r="AN180" i="13"/>
  <c r="AN194" i="13" s="1"/>
  <c r="AM180" i="13"/>
  <c r="AM194" i="13" s="1"/>
  <c r="AL180" i="13"/>
  <c r="AL194" i="13" s="1"/>
  <c r="AK180" i="13"/>
  <c r="AK194" i="13" s="1"/>
  <c r="AJ180" i="13"/>
  <c r="AJ194" i="13" s="1"/>
  <c r="AI180" i="13"/>
  <c r="AI194" i="13" s="1"/>
  <c r="AH180" i="13"/>
  <c r="AH194" i="13" s="1"/>
  <c r="AG180" i="13"/>
  <c r="AG194" i="13" s="1"/>
  <c r="AF180" i="13"/>
  <c r="AF194" i="13" s="1"/>
  <c r="AE180" i="13"/>
  <c r="AE194" i="13" s="1"/>
  <c r="AD180" i="13"/>
  <c r="AD194" i="13" s="1"/>
  <c r="AC180" i="13"/>
  <c r="AC194" i="13" s="1"/>
  <c r="AB180" i="13"/>
  <c r="AB194" i="13" s="1"/>
  <c r="AA180" i="13"/>
  <c r="AA194" i="13" s="1"/>
  <c r="Z180" i="13"/>
  <c r="Y180" i="13"/>
  <c r="Y194" i="13" s="1"/>
  <c r="X180" i="13"/>
  <c r="X194" i="13" s="1"/>
  <c r="W180" i="13"/>
  <c r="W194" i="13" s="1"/>
  <c r="V180" i="13"/>
  <c r="V194" i="13" s="1"/>
  <c r="U180" i="13"/>
  <c r="U194" i="13" s="1"/>
  <c r="T180" i="13"/>
  <c r="T194" i="13" s="1"/>
  <c r="S180" i="13"/>
  <c r="S194" i="13" s="1"/>
  <c r="R180" i="13"/>
  <c r="R194" i="13" s="1"/>
  <c r="BG179" i="13"/>
  <c r="BG193" i="13" s="1"/>
  <c r="BF179" i="13"/>
  <c r="BF193" i="13" s="1"/>
  <c r="BE179" i="13"/>
  <c r="BE193" i="13" s="1"/>
  <c r="BD179" i="13"/>
  <c r="BD193" i="13" s="1"/>
  <c r="BC179" i="13"/>
  <c r="BB179" i="13"/>
  <c r="BB193" i="13" s="1"/>
  <c r="BA179" i="13"/>
  <c r="AZ179" i="13"/>
  <c r="AY179" i="13"/>
  <c r="AY193" i="13" s="1"/>
  <c r="AX179" i="13"/>
  <c r="AX193" i="13" s="1"/>
  <c r="AW179" i="13"/>
  <c r="AW193" i="13" s="1"/>
  <c r="AV179" i="13"/>
  <c r="AU179" i="13"/>
  <c r="AT179" i="13"/>
  <c r="AT193" i="13" s="1"/>
  <c r="AS179" i="13"/>
  <c r="AS193" i="13" s="1"/>
  <c r="AR179" i="13"/>
  <c r="AQ179" i="13"/>
  <c r="AQ193" i="13" s="1"/>
  <c r="AP179" i="13"/>
  <c r="AP193" i="13" s="1"/>
  <c r="AO179" i="13"/>
  <c r="AO193" i="13" s="1"/>
  <c r="AN179" i="13"/>
  <c r="AM179" i="13"/>
  <c r="AL179" i="13"/>
  <c r="AL193" i="13" s="1"/>
  <c r="AK179" i="13"/>
  <c r="AK193" i="13" s="1"/>
  <c r="AJ179" i="13"/>
  <c r="AI179" i="13"/>
  <c r="AI193" i="13" s="1"/>
  <c r="AH179" i="13"/>
  <c r="AH193" i="13" s="1"/>
  <c r="AG179" i="13"/>
  <c r="AG193" i="13" s="1"/>
  <c r="AF179" i="13"/>
  <c r="AE179" i="13"/>
  <c r="AD179" i="13"/>
  <c r="AD193" i="13" s="1"/>
  <c r="AC179" i="13"/>
  <c r="AC193" i="13" s="1"/>
  <c r="AB179" i="13"/>
  <c r="AA179" i="13"/>
  <c r="AA193" i="13" s="1"/>
  <c r="Z179" i="13"/>
  <c r="Z193" i="13" s="1"/>
  <c r="Y179" i="13"/>
  <c r="Y193" i="13" s="1"/>
  <c r="X179" i="13"/>
  <c r="W179" i="13"/>
  <c r="W193" i="13" s="1"/>
  <c r="V179" i="13"/>
  <c r="V193" i="13" s="1"/>
  <c r="U179" i="13"/>
  <c r="T179" i="13"/>
  <c r="S179" i="13"/>
  <c r="S193" i="13" s="1"/>
  <c r="R179" i="13"/>
  <c r="R193" i="13" s="1"/>
  <c r="BQ177" i="13"/>
  <c r="BP177" i="13"/>
  <c r="BO177" i="13"/>
  <c r="BN177" i="13"/>
  <c r="BM177" i="13"/>
  <c r="BL177" i="13"/>
  <c r="BK177" i="13"/>
  <c r="BJ177" i="13"/>
  <c r="BI177" i="13"/>
  <c r="BG177" i="13"/>
  <c r="BF177" i="13"/>
  <c r="BF191" i="13" s="1"/>
  <c r="BE177" i="13"/>
  <c r="BE191" i="13" s="1"/>
  <c r="BD177" i="13"/>
  <c r="BD191" i="13" s="1"/>
  <c r="BC177" i="13"/>
  <c r="BB177" i="13"/>
  <c r="BB191" i="13" s="1"/>
  <c r="BA177" i="13"/>
  <c r="BA191" i="13" s="1"/>
  <c r="AZ177" i="13"/>
  <c r="AZ191" i="13" s="1"/>
  <c r="AY177" i="13"/>
  <c r="AX177" i="13"/>
  <c r="AX191" i="13" s="1"/>
  <c r="AW177" i="13"/>
  <c r="AW191" i="13" s="1"/>
  <c r="AV177" i="13"/>
  <c r="AV191" i="13" s="1"/>
  <c r="AU177" i="13"/>
  <c r="AT177" i="13"/>
  <c r="AT191" i="13" s="1"/>
  <c r="AS177" i="13"/>
  <c r="AS191" i="13" s="1"/>
  <c r="AR177" i="13"/>
  <c r="AR191" i="13" s="1"/>
  <c r="AQ177" i="13"/>
  <c r="AP177" i="13"/>
  <c r="AP191" i="13" s="1"/>
  <c r="AO177" i="13"/>
  <c r="AO191" i="13" s="1"/>
  <c r="AN177" i="13"/>
  <c r="AN191" i="13" s="1"/>
  <c r="AM177" i="13"/>
  <c r="AL177" i="13"/>
  <c r="AL191" i="13" s="1"/>
  <c r="AK177" i="13"/>
  <c r="AK191" i="13" s="1"/>
  <c r="AJ177" i="13"/>
  <c r="AJ191" i="13" s="1"/>
  <c r="AI177" i="13"/>
  <c r="AH177" i="13"/>
  <c r="AH191" i="13" s="1"/>
  <c r="AG177" i="13"/>
  <c r="AG191" i="13" s="1"/>
  <c r="AF177" i="13"/>
  <c r="AF191" i="13" s="1"/>
  <c r="AE177" i="13"/>
  <c r="AD177" i="13"/>
  <c r="AD191" i="13" s="1"/>
  <c r="AC177" i="13"/>
  <c r="AC191" i="13" s="1"/>
  <c r="AB177" i="13"/>
  <c r="AB191" i="13" s="1"/>
  <c r="AA177" i="13"/>
  <c r="Z177" i="13"/>
  <c r="Z191" i="13" s="1"/>
  <c r="Y177" i="13"/>
  <c r="Y191" i="13" s="1"/>
  <c r="X177" i="13"/>
  <c r="X191" i="13" s="1"/>
  <c r="W177" i="13"/>
  <c r="V177" i="13"/>
  <c r="V191" i="13" s="1"/>
  <c r="U177" i="13"/>
  <c r="U191" i="13" s="1"/>
  <c r="T177" i="13"/>
  <c r="T191" i="13" s="1"/>
  <c r="S177" i="13"/>
  <c r="R177" i="13"/>
  <c r="R191" i="13" s="1"/>
  <c r="D177" i="13"/>
  <c r="D191" i="13" s="1"/>
  <c r="BQ176" i="13"/>
  <c r="BP176" i="13"/>
  <c r="BO176" i="13"/>
  <c r="BN176" i="13"/>
  <c r="BM176" i="13"/>
  <c r="BL176" i="13"/>
  <c r="BK176" i="13"/>
  <c r="BJ176" i="13"/>
  <c r="BI176" i="13"/>
  <c r="BG176" i="13"/>
  <c r="BF176" i="13"/>
  <c r="BF190" i="13" s="1"/>
  <c r="BE176" i="13"/>
  <c r="BE190" i="13" s="1"/>
  <c r="BD176" i="13"/>
  <c r="BD190" i="13" s="1"/>
  <c r="BC176" i="13"/>
  <c r="BC190" i="13" s="1"/>
  <c r="BB176" i="13"/>
  <c r="BB190" i="13" s="1"/>
  <c r="BA176" i="13"/>
  <c r="AZ176" i="13"/>
  <c r="AZ190" i="13" s="1"/>
  <c r="AY176" i="13"/>
  <c r="AX176" i="13"/>
  <c r="AX190" i="13" s="1"/>
  <c r="AW176" i="13"/>
  <c r="AW190" i="13" s="1"/>
  <c r="AV176" i="13"/>
  <c r="AV190" i="13" s="1"/>
  <c r="AU176" i="13"/>
  <c r="AU190" i="13" s="1"/>
  <c r="AT176" i="13"/>
  <c r="AT190" i="13" s="1"/>
  <c r="AS176" i="13"/>
  <c r="AR176" i="13"/>
  <c r="AR190" i="13" s="1"/>
  <c r="AQ176" i="13"/>
  <c r="AP176" i="13"/>
  <c r="AP190" i="13" s="1"/>
  <c r="AO176" i="13"/>
  <c r="AO190" i="13" s="1"/>
  <c r="AN176" i="13"/>
  <c r="AN190" i="13" s="1"/>
  <c r="AM176" i="13"/>
  <c r="AM190" i="13" s="1"/>
  <c r="AL176" i="13"/>
  <c r="AL190" i="13" s="1"/>
  <c r="AK176" i="13"/>
  <c r="AJ176" i="13"/>
  <c r="AJ190" i="13" s="1"/>
  <c r="AI176" i="13"/>
  <c r="AH176" i="13"/>
  <c r="AH190" i="13" s="1"/>
  <c r="AG176" i="13"/>
  <c r="AG190" i="13" s="1"/>
  <c r="AF176" i="13"/>
  <c r="AF190" i="13" s="1"/>
  <c r="AE176" i="13"/>
  <c r="AE190" i="13" s="1"/>
  <c r="AD176" i="13"/>
  <c r="AD190" i="13" s="1"/>
  <c r="AC176" i="13"/>
  <c r="AB176" i="13"/>
  <c r="AB190" i="13" s="1"/>
  <c r="AA176" i="13"/>
  <c r="Z176" i="13"/>
  <c r="Z190" i="13" s="1"/>
  <c r="Y176" i="13"/>
  <c r="Y190" i="13" s="1"/>
  <c r="X176" i="13"/>
  <c r="X190" i="13" s="1"/>
  <c r="W176" i="13"/>
  <c r="W190" i="13" s="1"/>
  <c r="V176" i="13"/>
  <c r="V190" i="13" s="1"/>
  <c r="U176" i="13"/>
  <c r="T176" i="13"/>
  <c r="T190" i="13" s="1"/>
  <c r="S176" i="13"/>
  <c r="R176" i="13"/>
  <c r="R190" i="13" s="1"/>
  <c r="D176" i="13"/>
  <c r="D190" i="13" s="1"/>
  <c r="BQ175" i="13"/>
  <c r="BP175" i="13"/>
  <c r="BO175" i="13"/>
  <c r="BN175" i="13"/>
  <c r="BM175" i="13"/>
  <c r="BL175" i="13"/>
  <c r="BK175" i="13"/>
  <c r="BJ175" i="13"/>
  <c r="BI175" i="13"/>
  <c r="BG175" i="13"/>
  <c r="BG189" i="13" s="1"/>
  <c r="BF175" i="13"/>
  <c r="BF189" i="13" s="1"/>
  <c r="BE175" i="13"/>
  <c r="BD175" i="13"/>
  <c r="BD189" i="13" s="1"/>
  <c r="BC175" i="13"/>
  <c r="BC189" i="13" s="1"/>
  <c r="BB175" i="13"/>
  <c r="BB189" i="13" s="1"/>
  <c r="BA175" i="13"/>
  <c r="AZ175" i="13"/>
  <c r="AZ189" i="13" s="1"/>
  <c r="AY175" i="13"/>
  <c r="AY189" i="13" s="1"/>
  <c r="AX175" i="13"/>
  <c r="AX189" i="13" s="1"/>
  <c r="AW175" i="13"/>
  <c r="AV175" i="13"/>
  <c r="AV189" i="13" s="1"/>
  <c r="AU175" i="13"/>
  <c r="AU189" i="13" s="1"/>
  <c r="AT175" i="13"/>
  <c r="AT189" i="13" s="1"/>
  <c r="AS175" i="13"/>
  <c r="AR175" i="13"/>
  <c r="AR189" i="13" s="1"/>
  <c r="AQ175" i="13"/>
  <c r="AQ189" i="13" s="1"/>
  <c r="AP175" i="13"/>
  <c r="AP189" i="13" s="1"/>
  <c r="AO175" i="13"/>
  <c r="AN175" i="13"/>
  <c r="AN189" i="13" s="1"/>
  <c r="AM175" i="13"/>
  <c r="AM189" i="13" s="1"/>
  <c r="AL175" i="13"/>
  <c r="AL189" i="13" s="1"/>
  <c r="AK175" i="13"/>
  <c r="AJ175" i="13"/>
  <c r="AJ189" i="13" s="1"/>
  <c r="AI175" i="13"/>
  <c r="AI189" i="13" s="1"/>
  <c r="AH175" i="13"/>
  <c r="AH189" i="13" s="1"/>
  <c r="AG175" i="13"/>
  <c r="AF175" i="13"/>
  <c r="AF189" i="13" s="1"/>
  <c r="AE175" i="13"/>
  <c r="AE189" i="13" s="1"/>
  <c r="AD175" i="13"/>
  <c r="AD189" i="13" s="1"/>
  <c r="AC175" i="13"/>
  <c r="AB175" i="13"/>
  <c r="AB189" i="13" s="1"/>
  <c r="AA175" i="13"/>
  <c r="AA189" i="13" s="1"/>
  <c r="Z175" i="13"/>
  <c r="Z189" i="13" s="1"/>
  <c r="Y175" i="13"/>
  <c r="X175" i="13"/>
  <c r="X189" i="13" s="1"/>
  <c r="W175" i="13"/>
  <c r="W189" i="13" s="1"/>
  <c r="V175" i="13"/>
  <c r="V189" i="13" s="1"/>
  <c r="U175" i="13"/>
  <c r="T175" i="13"/>
  <c r="T189" i="13" s="1"/>
  <c r="S175" i="13"/>
  <c r="S189" i="13" s="1"/>
  <c r="R175" i="13"/>
  <c r="R189" i="13" s="1"/>
  <c r="D175" i="13"/>
  <c r="BQ174" i="13"/>
  <c r="BP174" i="13"/>
  <c r="BO174" i="13"/>
  <c r="BO178" i="13" s="1"/>
  <c r="BN174" i="13"/>
  <c r="BN178" i="13" s="1"/>
  <c r="BM174" i="13"/>
  <c r="BL174" i="13"/>
  <c r="BK174" i="13"/>
  <c r="BK178" i="13" s="1"/>
  <c r="BJ174" i="13"/>
  <c r="BJ178" i="13" s="1"/>
  <c r="BI174" i="13"/>
  <c r="BG174" i="13"/>
  <c r="BG188" i="13" s="1"/>
  <c r="BF174" i="13"/>
  <c r="BF188" i="13" s="1"/>
  <c r="BE174" i="13"/>
  <c r="BE188" i="13" s="1"/>
  <c r="BD174" i="13"/>
  <c r="BC174" i="13"/>
  <c r="BC178" i="13" s="1"/>
  <c r="BB174" i="13"/>
  <c r="BB188" i="13" s="1"/>
  <c r="BA174" i="13"/>
  <c r="BA188" i="13" s="1"/>
  <c r="AZ174" i="13"/>
  <c r="AY174" i="13"/>
  <c r="AX174" i="13"/>
  <c r="AW174" i="13"/>
  <c r="AW188" i="13" s="1"/>
  <c r="AV174" i="13"/>
  <c r="AU174" i="13"/>
  <c r="AU178" i="13" s="1"/>
  <c r="AT174" i="13"/>
  <c r="AT178" i="13" s="1"/>
  <c r="AS174" i="13"/>
  <c r="AS188" i="13" s="1"/>
  <c r="AR174" i="13"/>
  <c r="AQ174" i="13"/>
  <c r="AQ188" i="13" s="1"/>
  <c r="AP174" i="13"/>
  <c r="AO174" i="13"/>
  <c r="AO188" i="13" s="1"/>
  <c r="AN174" i="13"/>
  <c r="AM174" i="13"/>
  <c r="AM178" i="13" s="1"/>
  <c r="AL174" i="13"/>
  <c r="AL188" i="13" s="1"/>
  <c r="AK174" i="13"/>
  <c r="AK188" i="13" s="1"/>
  <c r="AJ174" i="13"/>
  <c r="AI174" i="13"/>
  <c r="AI188" i="13" s="1"/>
  <c r="AH174" i="13"/>
  <c r="AG174" i="13"/>
  <c r="AG188" i="13" s="1"/>
  <c r="AF174" i="13"/>
  <c r="AE174" i="13"/>
  <c r="AE178" i="13" s="1"/>
  <c r="AD174" i="13"/>
  <c r="AD178" i="13" s="1"/>
  <c r="AC174" i="13"/>
  <c r="AC188" i="13" s="1"/>
  <c r="AB174" i="13"/>
  <c r="AA174" i="13"/>
  <c r="AA188" i="13" s="1"/>
  <c r="Z174" i="13"/>
  <c r="Z188" i="13" s="1"/>
  <c r="Y174" i="13"/>
  <c r="Y188" i="13" s="1"/>
  <c r="X174" i="13"/>
  <c r="W174" i="13"/>
  <c r="W178" i="13" s="1"/>
  <c r="V174" i="13"/>
  <c r="V188" i="13" s="1"/>
  <c r="U174" i="13"/>
  <c r="U188" i="13" s="1"/>
  <c r="T174" i="13"/>
  <c r="S174" i="13"/>
  <c r="R174" i="13"/>
  <c r="D174" i="13"/>
  <c r="D160" i="13"/>
  <c r="Q159" i="13"/>
  <c r="BG152" i="13"/>
  <c r="BF152" i="13"/>
  <c r="BE152" i="13"/>
  <c r="BD152" i="13"/>
  <c r="BC152" i="13"/>
  <c r="BB152" i="13"/>
  <c r="BA152" i="13"/>
  <c r="AZ152" i="13"/>
  <c r="AY152" i="13"/>
  <c r="AX152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C152" i="13"/>
  <c r="AB152" i="13"/>
  <c r="AA152" i="13"/>
  <c r="Z152" i="13"/>
  <c r="Y152" i="13"/>
  <c r="X152" i="13"/>
  <c r="W152" i="13"/>
  <c r="V152" i="13"/>
  <c r="U152" i="13"/>
  <c r="T152" i="13"/>
  <c r="S152" i="13"/>
  <c r="R152" i="13"/>
  <c r="Q152" i="13"/>
  <c r="Q148" i="13"/>
  <c r="BF147" i="13"/>
  <c r="BF30" i="13" s="1"/>
  <c r="BF182" i="13" s="1"/>
  <c r="Z147" i="13"/>
  <c r="Z30" i="13" s="1"/>
  <c r="Z182" i="13" s="1"/>
  <c r="P146" i="13"/>
  <c r="O146" i="13"/>
  <c r="N146" i="13"/>
  <c r="M146" i="13"/>
  <c r="L146" i="13"/>
  <c r="K146" i="13"/>
  <c r="J146" i="13"/>
  <c r="I146" i="13"/>
  <c r="H146" i="13"/>
  <c r="G146" i="13"/>
  <c r="F146" i="13"/>
  <c r="E146" i="13"/>
  <c r="D146" i="13"/>
  <c r="P145" i="13"/>
  <c r="O145" i="13"/>
  <c r="N145" i="13"/>
  <c r="M145" i="13"/>
  <c r="L145" i="13"/>
  <c r="K145" i="13"/>
  <c r="J145" i="13"/>
  <c r="I145" i="13"/>
  <c r="H145" i="13"/>
  <c r="G145" i="13"/>
  <c r="F145" i="13"/>
  <c r="E145" i="13"/>
  <c r="D145" i="13"/>
  <c r="BG144" i="13"/>
  <c r="BF144" i="13"/>
  <c r="BE144" i="13"/>
  <c r="BD144" i="13"/>
  <c r="BC144" i="13"/>
  <c r="BB144" i="13"/>
  <c r="BA144" i="13"/>
  <c r="AZ144" i="13"/>
  <c r="AY144" i="13"/>
  <c r="AX144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C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G144" i="13"/>
  <c r="F144" i="13"/>
  <c r="E144" i="13"/>
  <c r="D144" i="13"/>
  <c r="BG143" i="13"/>
  <c r="BF143" i="13"/>
  <c r="BE143" i="13"/>
  <c r="BE147" i="13" s="1"/>
  <c r="BE30" i="13" s="1"/>
  <c r="BE182" i="13" s="1"/>
  <c r="BE196" i="13" s="1"/>
  <c r="BD143" i="13"/>
  <c r="BD147" i="13" s="1"/>
  <c r="BC143" i="13"/>
  <c r="BC147" i="13" s="1"/>
  <c r="BC30" i="13" s="1"/>
  <c r="BC182" i="13" s="1"/>
  <c r="BC196" i="13" s="1"/>
  <c r="BB143" i="13"/>
  <c r="BB147" i="13" s="1"/>
  <c r="BB30" i="13" s="1"/>
  <c r="BB182" i="13" s="1"/>
  <c r="BA143" i="13"/>
  <c r="BA147" i="13" s="1"/>
  <c r="BA30" i="13" s="1"/>
  <c r="BA182" i="13" s="1"/>
  <c r="BA196" i="13" s="1"/>
  <c r="AZ143" i="13"/>
  <c r="AZ147" i="13" s="1"/>
  <c r="AZ30" i="13" s="1"/>
  <c r="AZ182" i="13" s="1"/>
  <c r="AZ196" i="13" s="1"/>
  <c r="AY143" i="13"/>
  <c r="AX143" i="13"/>
  <c r="AX147" i="13" s="1"/>
  <c r="AX30" i="13" s="1"/>
  <c r="AX182" i="13" s="1"/>
  <c r="AW143" i="13"/>
  <c r="AW147" i="13" s="1"/>
  <c r="AW30" i="13" s="1"/>
  <c r="AW182" i="13" s="1"/>
  <c r="AW196" i="13" s="1"/>
  <c r="AV143" i="13"/>
  <c r="AV147" i="13" s="1"/>
  <c r="AV30" i="13" s="1"/>
  <c r="AV182" i="13" s="1"/>
  <c r="AV196" i="13" s="1"/>
  <c r="AU143" i="13"/>
  <c r="AU147" i="13" s="1"/>
  <c r="AU30" i="13" s="1"/>
  <c r="AU182" i="13" s="1"/>
  <c r="AU196" i="13" s="1"/>
  <c r="AT143" i="13"/>
  <c r="AT147" i="13" s="1"/>
  <c r="AT30" i="13" s="1"/>
  <c r="AS143" i="13"/>
  <c r="AS147" i="13" s="1"/>
  <c r="AS30" i="13" s="1"/>
  <c r="AS182" i="13" s="1"/>
  <c r="AS196" i="13" s="1"/>
  <c r="AR143" i="13"/>
  <c r="AR147" i="13" s="1"/>
  <c r="AR30" i="13" s="1"/>
  <c r="AR182" i="13" s="1"/>
  <c r="AR196" i="13" s="1"/>
  <c r="AQ143" i="13"/>
  <c r="AP143" i="13"/>
  <c r="AP147" i="13" s="1"/>
  <c r="AP30" i="13" s="1"/>
  <c r="AP182" i="13" s="1"/>
  <c r="AP196" i="13" s="1"/>
  <c r="AO143" i="13"/>
  <c r="AO147" i="13" s="1"/>
  <c r="AO30" i="13" s="1"/>
  <c r="AO182" i="13" s="1"/>
  <c r="AO196" i="13" s="1"/>
  <c r="AN143" i="13"/>
  <c r="AN147" i="13" s="1"/>
  <c r="AM143" i="13"/>
  <c r="AM147" i="13" s="1"/>
  <c r="AM30" i="13" s="1"/>
  <c r="AM182" i="13" s="1"/>
  <c r="AM196" i="13" s="1"/>
  <c r="AL143" i="13"/>
  <c r="AL147" i="13" s="1"/>
  <c r="AL30" i="13" s="1"/>
  <c r="AL182" i="13" s="1"/>
  <c r="AK143" i="13"/>
  <c r="AK147" i="13" s="1"/>
  <c r="AK30" i="13" s="1"/>
  <c r="AK182" i="13" s="1"/>
  <c r="AK196" i="13" s="1"/>
  <c r="AJ143" i="13"/>
  <c r="AJ147" i="13" s="1"/>
  <c r="AJ30" i="13" s="1"/>
  <c r="AJ182" i="13" s="1"/>
  <c r="AJ196" i="13" s="1"/>
  <c r="AI143" i="13"/>
  <c r="AH143" i="13"/>
  <c r="AH147" i="13" s="1"/>
  <c r="AH30" i="13" s="1"/>
  <c r="AH182" i="13" s="1"/>
  <c r="AG143" i="13"/>
  <c r="AG147" i="13" s="1"/>
  <c r="AG30" i="13" s="1"/>
  <c r="AG182" i="13" s="1"/>
  <c r="AG196" i="13" s="1"/>
  <c r="AF143" i="13"/>
  <c r="AF147" i="13" s="1"/>
  <c r="AF30" i="13" s="1"/>
  <c r="AF182" i="13" s="1"/>
  <c r="AF196" i="13" s="1"/>
  <c r="AE143" i="13"/>
  <c r="AE147" i="13" s="1"/>
  <c r="AE30" i="13" s="1"/>
  <c r="AE182" i="13" s="1"/>
  <c r="AE196" i="13" s="1"/>
  <c r="AD143" i="13"/>
  <c r="AD147" i="13" s="1"/>
  <c r="AD30" i="13" s="1"/>
  <c r="AD182" i="13" s="1"/>
  <c r="AC143" i="13"/>
  <c r="AC147" i="13" s="1"/>
  <c r="AC30" i="13" s="1"/>
  <c r="AC182" i="13" s="1"/>
  <c r="AC196" i="13" s="1"/>
  <c r="AB143" i="13"/>
  <c r="AB147" i="13" s="1"/>
  <c r="AB30" i="13" s="1"/>
  <c r="AB182" i="13" s="1"/>
  <c r="AB196" i="13" s="1"/>
  <c r="AA143" i="13"/>
  <c r="Z143" i="13"/>
  <c r="Y143" i="13"/>
  <c r="Y147" i="13" s="1"/>
  <c r="Y30" i="13" s="1"/>
  <c r="Y182" i="13" s="1"/>
  <c r="Y196" i="13" s="1"/>
  <c r="X143" i="13"/>
  <c r="X147" i="13" s="1"/>
  <c r="W143" i="13"/>
  <c r="W147" i="13" s="1"/>
  <c r="W30" i="13" s="1"/>
  <c r="W182" i="13" s="1"/>
  <c r="W196" i="13" s="1"/>
  <c r="V143" i="13"/>
  <c r="V147" i="13" s="1"/>
  <c r="V30" i="13" s="1"/>
  <c r="V182" i="13" s="1"/>
  <c r="U143" i="13"/>
  <c r="U147" i="13" s="1"/>
  <c r="U30" i="13" s="1"/>
  <c r="U182" i="13" s="1"/>
  <c r="U196" i="13" s="1"/>
  <c r="T143" i="13"/>
  <c r="T147" i="13" s="1"/>
  <c r="T30" i="13" s="1"/>
  <c r="T182" i="13" s="1"/>
  <c r="T196" i="13" s="1"/>
  <c r="S143" i="13"/>
  <c r="R143" i="13"/>
  <c r="R147" i="13" s="1"/>
  <c r="R30" i="13" s="1"/>
  <c r="R182" i="13" s="1"/>
  <c r="Q143" i="13"/>
  <c r="P143" i="13"/>
  <c r="P147" i="13" s="1"/>
  <c r="O143" i="13"/>
  <c r="O147" i="13" s="1"/>
  <c r="O67" i="13" s="1"/>
  <c r="N143" i="13"/>
  <c r="M143" i="13"/>
  <c r="L143" i="13"/>
  <c r="L147" i="13" s="1"/>
  <c r="K143" i="13"/>
  <c r="J143" i="13"/>
  <c r="I143" i="13"/>
  <c r="H143" i="13"/>
  <c r="H147" i="13" s="1"/>
  <c r="G143" i="13"/>
  <c r="G147" i="13" s="1"/>
  <c r="F143" i="13"/>
  <c r="E143" i="13"/>
  <c r="D143" i="13"/>
  <c r="D147" i="13" s="1"/>
  <c r="D149" i="13" s="1"/>
  <c r="P141" i="13"/>
  <c r="O141" i="13"/>
  <c r="O142" i="13" s="1"/>
  <c r="N141" i="13"/>
  <c r="M141" i="13"/>
  <c r="L141" i="13"/>
  <c r="K141" i="13"/>
  <c r="J141" i="13"/>
  <c r="I141" i="13"/>
  <c r="H141" i="13"/>
  <c r="G141" i="13"/>
  <c r="F141" i="13"/>
  <c r="E141" i="13"/>
  <c r="D141" i="13"/>
  <c r="P140" i="13"/>
  <c r="O140" i="13"/>
  <c r="N140" i="13"/>
  <c r="M140" i="13"/>
  <c r="L140" i="13"/>
  <c r="K140" i="13"/>
  <c r="J140" i="13"/>
  <c r="I140" i="13"/>
  <c r="H140" i="13"/>
  <c r="G140" i="13"/>
  <c r="F140" i="13"/>
  <c r="E140" i="13"/>
  <c r="D140" i="13"/>
  <c r="P139" i="13"/>
  <c r="O139" i="13"/>
  <c r="N139" i="13"/>
  <c r="M139" i="13"/>
  <c r="L139" i="13"/>
  <c r="K139" i="13"/>
  <c r="J139" i="13"/>
  <c r="I139" i="13"/>
  <c r="H139" i="13"/>
  <c r="G139" i="13"/>
  <c r="F139" i="13"/>
  <c r="E139" i="13"/>
  <c r="E142" i="13" s="1"/>
  <c r="D139" i="13"/>
  <c r="P138" i="13"/>
  <c r="O138" i="13"/>
  <c r="N138" i="13"/>
  <c r="M138" i="13"/>
  <c r="L138" i="13"/>
  <c r="K138" i="13"/>
  <c r="J138" i="13"/>
  <c r="I138" i="13"/>
  <c r="H138" i="13"/>
  <c r="G138" i="13"/>
  <c r="F138" i="13"/>
  <c r="E138" i="13"/>
  <c r="D138" i="13"/>
  <c r="P67" i="13"/>
  <c r="F58" i="13"/>
  <c r="E58" i="13"/>
  <c r="O47" i="13"/>
  <c r="D37" i="13"/>
  <c r="Q35" i="13"/>
  <c r="Q34" i="13"/>
  <c r="Q33" i="13"/>
  <c r="Q32" i="13"/>
  <c r="BD30" i="13"/>
  <c r="BD182" i="13" s="1"/>
  <c r="BD196" i="13" s="1"/>
  <c r="AN30" i="13"/>
  <c r="AN182" i="13" s="1"/>
  <c r="AN196" i="13" s="1"/>
  <c r="X30" i="13"/>
  <c r="X182" i="13" s="1"/>
  <c r="X196" i="13" s="1"/>
  <c r="N25" i="13"/>
  <c r="N24" i="13"/>
  <c r="N21" i="13" s="1"/>
  <c r="M23" i="13"/>
  <c r="H23" i="13"/>
  <c r="H22" i="13"/>
  <c r="M21" i="13"/>
  <c r="I69" i="13"/>
  <c r="BT19" i="13"/>
  <c r="C19" i="13"/>
  <c r="BT18" i="13"/>
  <c r="C18" i="13"/>
  <c r="BT17" i="13"/>
  <c r="C17" i="13"/>
  <c r="BT16" i="13"/>
  <c r="C16" i="13"/>
  <c r="C15" i="13" s="1"/>
  <c r="BH13" i="13"/>
  <c r="F13" i="13"/>
  <c r="E12" i="13"/>
  <c r="E10" i="13" s="1"/>
  <c r="D11" i="13"/>
  <c r="BH11" i="13" s="1"/>
  <c r="Q10" i="13"/>
  <c r="P10" i="13"/>
  <c r="O10" i="13"/>
  <c r="N10" i="13"/>
  <c r="M10" i="13"/>
  <c r="L10" i="13"/>
  <c r="K10" i="13"/>
  <c r="J10" i="13"/>
  <c r="H10" i="13"/>
  <c r="F10" i="13"/>
  <c r="D10" i="13"/>
  <c r="C10" i="13"/>
  <c r="G8" i="13"/>
  <c r="F335" i="9"/>
  <c r="G335" i="9"/>
  <c r="H335" i="9"/>
  <c r="I335" i="9"/>
  <c r="BH335" i="9" s="1"/>
  <c r="J335" i="9"/>
  <c r="K335" i="9"/>
  <c r="L335" i="9"/>
  <c r="M335" i="9"/>
  <c r="N335" i="9"/>
  <c r="O335" i="9"/>
  <c r="P335" i="9"/>
  <c r="E335" i="9"/>
  <c r="F334" i="9"/>
  <c r="G334" i="9"/>
  <c r="H334" i="9"/>
  <c r="I334" i="9"/>
  <c r="BH334" i="9" s="1"/>
  <c r="J334" i="9"/>
  <c r="K334" i="9"/>
  <c r="L334" i="9"/>
  <c r="M334" i="9"/>
  <c r="N334" i="9"/>
  <c r="O334" i="9"/>
  <c r="P334" i="9"/>
  <c r="E334" i="9"/>
  <c r="F333" i="9"/>
  <c r="G333" i="9"/>
  <c r="H333" i="9"/>
  <c r="BH333" i="9" s="1"/>
  <c r="I333" i="9"/>
  <c r="I331" i="9" s="1"/>
  <c r="J333" i="9"/>
  <c r="K333" i="9"/>
  <c r="L333" i="9"/>
  <c r="L331" i="9" s="1"/>
  <c r="M333" i="9"/>
  <c r="N333" i="9"/>
  <c r="O333" i="9"/>
  <c r="P333" i="9"/>
  <c r="P331" i="9" s="1"/>
  <c r="P325" i="9" s="1"/>
  <c r="E333" i="9"/>
  <c r="F332" i="9"/>
  <c r="G332" i="9"/>
  <c r="H332" i="9"/>
  <c r="I332" i="9"/>
  <c r="BH332" i="9" s="1"/>
  <c r="J332" i="9"/>
  <c r="K332" i="9"/>
  <c r="L332" i="9"/>
  <c r="M332" i="9"/>
  <c r="N332" i="9"/>
  <c r="O332" i="9"/>
  <c r="P332" i="9"/>
  <c r="E332" i="9"/>
  <c r="F330" i="9"/>
  <c r="G330" i="9"/>
  <c r="H330" i="9"/>
  <c r="I330" i="9"/>
  <c r="BH330" i="9" s="1"/>
  <c r="J330" i="9"/>
  <c r="K330" i="9"/>
  <c r="L330" i="9"/>
  <c r="M330" i="9"/>
  <c r="N330" i="9"/>
  <c r="O330" i="9"/>
  <c r="P330" i="9"/>
  <c r="E330" i="9"/>
  <c r="E329" i="9"/>
  <c r="F329" i="9"/>
  <c r="G329" i="9"/>
  <c r="H329" i="9"/>
  <c r="BH329" i="9" s="1"/>
  <c r="I329" i="9"/>
  <c r="J329" i="9"/>
  <c r="K329" i="9"/>
  <c r="L329" i="9"/>
  <c r="L326" i="9" s="1"/>
  <c r="M329" i="9"/>
  <c r="N329" i="9"/>
  <c r="O329" i="9"/>
  <c r="P329" i="9"/>
  <c r="E328" i="9"/>
  <c r="H328" i="9"/>
  <c r="F328" i="9"/>
  <c r="G328" i="9"/>
  <c r="I328" i="9"/>
  <c r="BH328" i="9" s="1"/>
  <c r="J328" i="9"/>
  <c r="K328" i="9"/>
  <c r="L328" i="9"/>
  <c r="M328" i="9"/>
  <c r="N328" i="9"/>
  <c r="O328" i="9"/>
  <c r="P328" i="9"/>
  <c r="F327" i="9"/>
  <c r="G327" i="9"/>
  <c r="H327" i="9"/>
  <c r="I327" i="9"/>
  <c r="I326" i="9" s="1"/>
  <c r="J327" i="9"/>
  <c r="K327" i="9"/>
  <c r="L327" i="9"/>
  <c r="M327" i="9"/>
  <c r="N327" i="9"/>
  <c r="O327" i="9"/>
  <c r="P327" i="9"/>
  <c r="E327" i="9"/>
  <c r="F324" i="9"/>
  <c r="G324" i="9"/>
  <c r="H324" i="9"/>
  <c r="BH324" i="9" s="1"/>
  <c r="I324" i="9"/>
  <c r="J324" i="9"/>
  <c r="K324" i="9"/>
  <c r="L324" i="9"/>
  <c r="M324" i="9"/>
  <c r="N324" i="9"/>
  <c r="O324" i="9"/>
  <c r="P324" i="9"/>
  <c r="P320" i="9" s="1"/>
  <c r="E324" i="9"/>
  <c r="F323" i="9"/>
  <c r="G323" i="9"/>
  <c r="H323" i="9"/>
  <c r="I323" i="9"/>
  <c r="BH323" i="9" s="1"/>
  <c r="J323" i="9"/>
  <c r="K323" i="9"/>
  <c r="L323" i="9"/>
  <c r="M323" i="9"/>
  <c r="N323" i="9"/>
  <c r="O323" i="9"/>
  <c r="P323" i="9"/>
  <c r="E323" i="9"/>
  <c r="F322" i="9"/>
  <c r="G322" i="9"/>
  <c r="H322" i="9"/>
  <c r="I322" i="9"/>
  <c r="BH322" i="9" s="1"/>
  <c r="J322" i="9"/>
  <c r="K322" i="9"/>
  <c r="L322" i="9"/>
  <c r="M322" i="9"/>
  <c r="N322" i="9"/>
  <c r="O322" i="9"/>
  <c r="P322" i="9"/>
  <c r="E322" i="9"/>
  <c r="F321" i="9"/>
  <c r="G321" i="9"/>
  <c r="H321" i="9"/>
  <c r="I321" i="9"/>
  <c r="BH321" i="9" s="1"/>
  <c r="J321" i="9"/>
  <c r="K321" i="9"/>
  <c r="L321" i="9"/>
  <c r="M321" i="9"/>
  <c r="N321" i="9"/>
  <c r="O321" i="9"/>
  <c r="P321" i="9"/>
  <c r="E321" i="9"/>
  <c r="F319" i="9"/>
  <c r="G319" i="9"/>
  <c r="H319" i="9"/>
  <c r="BH319" i="9" s="1"/>
  <c r="I319" i="9"/>
  <c r="J319" i="9"/>
  <c r="K319" i="9"/>
  <c r="L319" i="9"/>
  <c r="M319" i="9"/>
  <c r="N319" i="9"/>
  <c r="O319" i="9"/>
  <c r="P319" i="9"/>
  <c r="E319" i="9"/>
  <c r="F318" i="9"/>
  <c r="G318" i="9"/>
  <c r="H318" i="9"/>
  <c r="I318" i="9"/>
  <c r="BH318" i="9" s="1"/>
  <c r="J318" i="9"/>
  <c r="K318" i="9"/>
  <c r="L318" i="9"/>
  <c r="M318" i="9"/>
  <c r="N318" i="9"/>
  <c r="O318" i="9"/>
  <c r="P318" i="9"/>
  <c r="E318" i="9"/>
  <c r="F317" i="9"/>
  <c r="G317" i="9"/>
  <c r="H317" i="9"/>
  <c r="I317" i="9"/>
  <c r="J317" i="9"/>
  <c r="K317" i="9"/>
  <c r="L317" i="9"/>
  <c r="M317" i="9"/>
  <c r="N317" i="9"/>
  <c r="O317" i="9"/>
  <c r="P317" i="9"/>
  <c r="E317" i="9"/>
  <c r="E315" i="9" s="1"/>
  <c r="F316" i="9"/>
  <c r="G316" i="9"/>
  <c r="H316" i="9"/>
  <c r="H315" i="9" s="1"/>
  <c r="I316" i="9"/>
  <c r="I315" i="9" s="1"/>
  <c r="J316" i="9"/>
  <c r="K316" i="9"/>
  <c r="L316" i="9"/>
  <c r="L315" i="9" s="1"/>
  <c r="M316" i="9"/>
  <c r="N316" i="9"/>
  <c r="O316" i="9"/>
  <c r="P316" i="9"/>
  <c r="P315" i="9" s="1"/>
  <c r="E316" i="9"/>
  <c r="BH289" i="9"/>
  <c r="BH290" i="9"/>
  <c r="BH291" i="9"/>
  <c r="BH292" i="9"/>
  <c r="BH293" i="9"/>
  <c r="BH294" i="9"/>
  <c r="BH295" i="9"/>
  <c r="BH296" i="9"/>
  <c r="BH297" i="9"/>
  <c r="BH298" i="9"/>
  <c r="BH299" i="9"/>
  <c r="BH300" i="9"/>
  <c r="BH301" i="9"/>
  <c r="BH302" i="9"/>
  <c r="BH303" i="9"/>
  <c r="BH304" i="9"/>
  <c r="BH305" i="9"/>
  <c r="BH306" i="9"/>
  <c r="BH307" i="9"/>
  <c r="BH308" i="9"/>
  <c r="BH309" i="9"/>
  <c r="BH310" i="9"/>
  <c r="BH311" i="9"/>
  <c r="BH312" i="9"/>
  <c r="BH313" i="9"/>
  <c r="F313" i="9"/>
  <c r="G313" i="9"/>
  <c r="H313" i="9"/>
  <c r="I313" i="9"/>
  <c r="J313" i="9"/>
  <c r="K313" i="9"/>
  <c r="L313" i="9"/>
  <c r="M313" i="9"/>
  <c r="N313" i="9"/>
  <c r="O313" i="9"/>
  <c r="P313" i="9"/>
  <c r="E313" i="9"/>
  <c r="F312" i="9"/>
  <c r="G312" i="9"/>
  <c r="H312" i="9"/>
  <c r="I312" i="9"/>
  <c r="J312" i="9"/>
  <c r="K312" i="9"/>
  <c r="L312" i="9"/>
  <c r="M312" i="9"/>
  <c r="N312" i="9"/>
  <c r="O312" i="9"/>
  <c r="P312" i="9"/>
  <c r="E312" i="9"/>
  <c r="F311" i="9"/>
  <c r="G311" i="9"/>
  <c r="H311" i="9"/>
  <c r="H309" i="9" s="1"/>
  <c r="I311" i="9"/>
  <c r="I309" i="9" s="1"/>
  <c r="J311" i="9"/>
  <c r="K311" i="9"/>
  <c r="L311" i="9"/>
  <c r="M311" i="9"/>
  <c r="N311" i="9"/>
  <c r="O311" i="9"/>
  <c r="P311" i="9"/>
  <c r="P309" i="9" s="1"/>
  <c r="E311" i="9"/>
  <c r="E309" i="9" s="1"/>
  <c r="F310" i="9"/>
  <c r="F309" i="9" s="1"/>
  <c r="F303" i="9" s="1"/>
  <c r="G310" i="9"/>
  <c r="H310" i="9"/>
  <c r="I310" i="9"/>
  <c r="J310" i="9"/>
  <c r="J309" i="9" s="1"/>
  <c r="J303" i="9" s="1"/>
  <c r="K310" i="9"/>
  <c r="L310" i="9"/>
  <c r="M310" i="9"/>
  <c r="N310" i="9"/>
  <c r="N309" i="9" s="1"/>
  <c r="O310" i="9"/>
  <c r="P310" i="9"/>
  <c r="E310" i="9"/>
  <c r="E308" i="9"/>
  <c r="F308" i="9"/>
  <c r="G308" i="9"/>
  <c r="H308" i="9"/>
  <c r="I308" i="9"/>
  <c r="J308" i="9"/>
  <c r="K308" i="9"/>
  <c r="L308" i="9"/>
  <c r="M308" i="9"/>
  <c r="N308" i="9"/>
  <c r="O308" i="9"/>
  <c r="P308" i="9"/>
  <c r="F307" i="9"/>
  <c r="G307" i="9"/>
  <c r="H307" i="9"/>
  <c r="I307" i="9"/>
  <c r="J307" i="9"/>
  <c r="K307" i="9"/>
  <c r="L307" i="9"/>
  <c r="M307" i="9"/>
  <c r="N307" i="9"/>
  <c r="O307" i="9"/>
  <c r="E307" i="9"/>
  <c r="F306" i="9"/>
  <c r="G306" i="9"/>
  <c r="H306" i="9"/>
  <c r="I306" i="9"/>
  <c r="J306" i="9"/>
  <c r="K306" i="9"/>
  <c r="L306" i="9"/>
  <c r="M306" i="9"/>
  <c r="N306" i="9"/>
  <c r="O306" i="9"/>
  <c r="P306" i="9"/>
  <c r="E306" i="9"/>
  <c r="F305" i="9"/>
  <c r="G305" i="9"/>
  <c r="H305" i="9"/>
  <c r="I305" i="9"/>
  <c r="J305" i="9"/>
  <c r="K305" i="9"/>
  <c r="L305" i="9"/>
  <c r="M305" i="9"/>
  <c r="N305" i="9"/>
  <c r="O305" i="9"/>
  <c r="P305" i="9"/>
  <c r="E305" i="9"/>
  <c r="F331" i="9"/>
  <c r="G331" i="9"/>
  <c r="J331" i="9"/>
  <c r="K331" i="9"/>
  <c r="N331" i="9"/>
  <c r="O331" i="9"/>
  <c r="E331" i="9"/>
  <c r="F326" i="9"/>
  <c r="G326" i="9"/>
  <c r="J326" i="9"/>
  <c r="K326" i="9"/>
  <c r="K325" i="9" s="1"/>
  <c r="N326" i="9"/>
  <c r="O326" i="9"/>
  <c r="P326" i="9"/>
  <c r="E326" i="9"/>
  <c r="E325" i="9" s="1"/>
  <c r="F320" i="9"/>
  <c r="G320" i="9"/>
  <c r="H320" i="9"/>
  <c r="J320" i="9"/>
  <c r="K320" i="9"/>
  <c r="L320" i="9"/>
  <c r="N320" i="9"/>
  <c r="O320" i="9"/>
  <c r="E320" i="9"/>
  <c r="G315" i="9"/>
  <c r="F315" i="9"/>
  <c r="J315" i="9"/>
  <c r="K315" i="9"/>
  <c r="K314" i="9" s="1"/>
  <c r="N315" i="9"/>
  <c r="N314" i="9" s="1"/>
  <c r="O315" i="9"/>
  <c r="O314" i="9" s="1"/>
  <c r="O309" i="9"/>
  <c r="L309" i="9"/>
  <c r="K309" i="9"/>
  <c r="K303" i="9" s="1"/>
  <c r="G309" i="9"/>
  <c r="G303" i="9" s="1"/>
  <c r="F304" i="9"/>
  <c r="G304" i="9"/>
  <c r="H304" i="9"/>
  <c r="J304" i="9"/>
  <c r="K304" i="9"/>
  <c r="L304" i="9"/>
  <c r="N304" i="9"/>
  <c r="O304" i="9"/>
  <c r="O303" i="9" s="1"/>
  <c r="P304" i="9"/>
  <c r="E304" i="9"/>
  <c r="N325" i="9"/>
  <c r="F292" i="9"/>
  <c r="G292" i="9"/>
  <c r="H292" i="9"/>
  <c r="I292" i="9"/>
  <c r="J292" i="9"/>
  <c r="K292" i="9"/>
  <c r="L292" i="9"/>
  <c r="M292" i="9"/>
  <c r="N292" i="9"/>
  <c r="O292" i="9"/>
  <c r="P292" i="9"/>
  <c r="E292" i="9"/>
  <c r="O298" i="9"/>
  <c r="G298" i="9"/>
  <c r="F298" i="9"/>
  <c r="E298" i="9"/>
  <c r="F302" i="9"/>
  <c r="G302" i="9"/>
  <c r="H302" i="9"/>
  <c r="I302" i="9"/>
  <c r="J302" i="9"/>
  <c r="K302" i="9"/>
  <c r="L302" i="9"/>
  <c r="M302" i="9"/>
  <c r="N302" i="9"/>
  <c r="O302" i="9"/>
  <c r="P302" i="9"/>
  <c r="E302" i="9"/>
  <c r="E301" i="9"/>
  <c r="F301" i="9"/>
  <c r="G301" i="9"/>
  <c r="H301" i="9"/>
  <c r="I301" i="9"/>
  <c r="J301" i="9"/>
  <c r="K301" i="9"/>
  <c r="L301" i="9"/>
  <c r="M301" i="9"/>
  <c r="N301" i="9"/>
  <c r="O301" i="9"/>
  <c r="P301" i="9"/>
  <c r="F300" i="9"/>
  <c r="G300" i="9"/>
  <c r="H300" i="9"/>
  <c r="I300" i="9"/>
  <c r="J300" i="9"/>
  <c r="K300" i="9"/>
  <c r="L300" i="9"/>
  <c r="M300" i="9"/>
  <c r="M298" i="9" s="1"/>
  <c r="N300" i="9"/>
  <c r="O300" i="9"/>
  <c r="P300" i="9"/>
  <c r="E300" i="9"/>
  <c r="E299" i="9"/>
  <c r="P299" i="9"/>
  <c r="F299" i="9"/>
  <c r="G299" i="9"/>
  <c r="H299" i="9"/>
  <c r="I299" i="9"/>
  <c r="J299" i="9"/>
  <c r="K299" i="9"/>
  <c r="L299" i="9"/>
  <c r="M299" i="9"/>
  <c r="N299" i="9"/>
  <c r="O299" i="9"/>
  <c r="H298" i="9"/>
  <c r="J298" i="9"/>
  <c r="K298" i="9"/>
  <c r="L298" i="9"/>
  <c r="N298" i="9"/>
  <c r="P298" i="9"/>
  <c r="F294" i="9"/>
  <c r="G294" i="9"/>
  <c r="H294" i="9"/>
  <c r="H293" i="9" s="1"/>
  <c r="I294" i="9"/>
  <c r="I293" i="9" s="1"/>
  <c r="J294" i="9"/>
  <c r="K294" i="9"/>
  <c r="L294" i="9"/>
  <c r="L293" i="9" s="1"/>
  <c r="M294" i="9"/>
  <c r="M293" i="9" s="1"/>
  <c r="N294" i="9"/>
  <c r="O294" i="9"/>
  <c r="P294" i="9"/>
  <c r="P293" i="9" s="1"/>
  <c r="F295" i="9"/>
  <c r="G295" i="9"/>
  <c r="H295" i="9"/>
  <c r="I295" i="9"/>
  <c r="J295" i="9"/>
  <c r="K295" i="9"/>
  <c r="L295" i="9"/>
  <c r="M295" i="9"/>
  <c r="N295" i="9"/>
  <c r="O295" i="9"/>
  <c r="P295" i="9"/>
  <c r="F296" i="9"/>
  <c r="G296" i="9"/>
  <c r="G293" i="9" s="1"/>
  <c r="H296" i="9"/>
  <c r="I296" i="9"/>
  <c r="J296" i="9"/>
  <c r="K296" i="9"/>
  <c r="K293" i="9" s="1"/>
  <c r="L296" i="9"/>
  <c r="M296" i="9"/>
  <c r="N296" i="9"/>
  <c r="O296" i="9"/>
  <c r="O293" i="9" s="1"/>
  <c r="P296" i="9"/>
  <c r="F297" i="9"/>
  <c r="G297" i="9"/>
  <c r="H297" i="9"/>
  <c r="I297" i="9"/>
  <c r="J297" i="9"/>
  <c r="K297" i="9"/>
  <c r="L297" i="9"/>
  <c r="M297" i="9"/>
  <c r="N297" i="9"/>
  <c r="O297" i="9"/>
  <c r="P297" i="9"/>
  <c r="E297" i="9"/>
  <c r="E296" i="9"/>
  <c r="E295" i="9"/>
  <c r="E294" i="9"/>
  <c r="E21" i="9"/>
  <c r="D293" i="9"/>
  <c r="F293" i="9"/>
  <c r="J293" i="9"/>
  <c r="N293" i="9"/>
  <c r="D19" i="9"/>
  <c r="D18" i="9"/>
  <c r="D17" i="9"/>
  <c r="D16" i="9"/>
  <c r="D15" i="9"/>
  <c r="BH263" i="9"/>
  <c r="BH264" i="9"/>
  <c r="BH265" i="9"/>
  <c r="BH266" i="9"/>
  <c r="BH267" i="9"/>
  <c r="BH268" i="9"/>
  <c r="BH269" i="9"/>
  <c r="BH270" i="9"/>
  <c r="BH271" i="9"/>
  <c r="BH272" i="9"/>
  <c r="BH273" i="9"/>
  <c r="BH274" i="9"/>
  <c r="BH275" i="9"/>
  <c r="BH276" i="9"/>
  <c r="BH277" i="9"/>
  <c r="BH278" i="9"/>
  <c r="BH279" i="9"/>
  <c r="BH280" i="9"/>
  <c r="BH281" i="9"/>
  <c r="BH282" i="9"/>
  <c r="BH283" i="9"/>
  <c r="BH284" i="9"/>
  <c r="BH285" i="9"/>
  <c r="BH286" i="9"/>
  <c r="BH287" i="9"/>
  <c r="BH288" i="9"/>
  <c r="E285" i="9"/>
  <c r="F285" i="9"/>
  <c r="G285" i="9"/>
  <c r="H285" i="9"/>
  <c r="I285" i="9"/>
  <c r="J285" i="9"/>
  <c r="K285" i="9"/>
  <c r="L285" i="9"/>
  <c r="M285" i="9"/>
  <c r="N285" i="9"/>
  <c r="O285" i="9"/>
  <c r="P285" i="9"/>
  <c r="E286" i="9"/>
  <c r="F286" i="9"/>
  <c r="G286" i="9"/>
  <c r="H286" i="9"/>
  <c r="I286" i="9"/>
  <c r="J286" i="9"/>
  <c r="K286" i="9"/>
  <c r="L286" i="9"/>
  <c r="M286" i="9"/>
  <c r="N286" i="9"/>
  <c r="O286" i="9"/>
  <c r="P286" i="9"/>
  <c r="E287" i="9"/>
  <c r="F287" i="9"/>
  <c r="G287" i="9"/>
  <c r="H287" i="9"/>
  <c r="I287" i="9"/>
  <c r="J287" i="9"/>
  <c r="K287" i="9"/>
  <c r="L287" i="9"/>
  <c r="M287" i="9"/>
  <c r="N287" i="9"/>
  <c r="O287" i="9"/>
  <c r="P287" i="9"/>
  <c r="E288" i="9"/>
  <c r="F288" i="9"/>
  <c r="G288" i="9"/>
  <c r="H288" i="9"/>
  <c r="I288" i="9"/>
  <c r="J288" i="9"/>
  <c r="K288" i="9"/>
  <c r="L288" i="9"/>
  <c r="M288" i="9"/>
  <c r="N288" i="9"/>
  <c r="O288" i="9"/>
  <c r="P288" i="9"/>
  <c r="D288" i="9"/>
  <c r="D287" i="9"/>
  <c r="D286" i="9"/>
  <c r="D285" i="9"/>
  <c r="D284" i="9"/>
  <c r="E279" i="9"/>
  <c r="F279" i="9"/>
  <c r="G279" i="9"/>
  <c r="H279" i="9"/>
  <c r="I279" i="9"/>
  <c r="J279" i="9"/>
  <c r="K279" i="9"/>
  <c r="L279" i="9"/>
  <c r="M279" i="9"/>
  <c r="N279" i="9"/>
  <c r="O279" i="9"/>
  <c r="P279" i="9"/>
  <c r="E280" i="9"/>
  <c r="F280" i="9"/>
  <c r="G280" i="9"/>
  <c r="H280" i="9"/>
  <c r="I280" i="9"/>
  <c r="J280" i="9"/>
  <c r="K280" i="9"/>
  <c r="L280" i="9"/>
  <c r="M280" i="9"/>
  <c r="N280" i="9"/>
  <c r="O280" i="9"/>
  <c r="P280" i="9"/>
  <c r="E281" i="9"/>
  <c r="F281" i="9"/>
  <c r="G281" i="9"/>
  <c r="H281" i="9"/>
  <c r="I281" i="9"/>
  <c r="J281" i="9"/>
  <c r="K281" i="9"/>
  <c r="L281" i="9"/>
  <c r="M281" i="9"/>
  <c r="N281" i="9"/>
  <c r="O281" i="9"/>
  <c r="P281" i="9"/>
  <c r="E282" i="9"/>
  <c r="F282" i="9"/>
  <c r="G282" i="9"/>
  <c r="H282" i="9"/>
  <c r="I282" i="9"/>
  <c r="J282" i="9"/>
  <c r="K282" i="9"/>
  <c r="L282" i="9"/>
  <c r="M282" i="9"/>
  <c r="N282" i="9"/>
  <c r="O282" i="9"/>
  <c r="P282" i="9"/>
  <c r="D282" i="9"/>
  <c r="D281" i="9"/>
  <c r="D280" i="9"/>
  <c r="D279" i="9"/>
  <c r="E272" i="9"/>
  <c r="F272" i="9"/>
  <c r="G272" i="9"/>
  <c r="H272" i="9"/>
  <c r="I272" i="9"/>
  <c r="J272" i="9"/>
  <c r="K272" i="9"/>
  <c r="L272" i="9"/>
  <c r="M272" i="9"/>
  <c r="N272" i="9"/>
  <c r="O272" i="9"/>
  <c r="P272" i="9"/>
  <c r="E273" i="9"/>
  <c r="F273" i="9"/>
  <c r="G273" i="9"/>
  <c r="H273" i="9"/>
  <c r="I273" i="9"/>
  <c r="J273" i="9"/>
  <c r="K273" i="9"/>
  <c r="L273" i="9"/>
  <c r="M273" i="9"/>
  <c r="N273" i="9"/>
  <c r="O273" i="9"/>
  <c r="P273" i="9"/>
  <c r="E274" i="9"/>
  <c r="F274" i="9"/>
  <c r="G274" i="9"/>
  <c r="H274" i="9"/>
  <c r="I274" i="9"/>
  <c r="J274" i="9"/>
  <c r="K274" i="9"/>
  <c r="L274" i="9"/>
  <c r="M274" i="9"/>
  <c r="N274" i="9"/>
  <c r="O274" i="9"/>
  <c r="P274" i="9"/>
  <c r="E275" i="9"/>
  <c r="F275" i="9"/>
  <c r="G275" i="9"/>
  <c r="H275" i="9"/>
  <c r="I275" i="9"/>
  <c r="J275" i="9"/>
  <c r="K275" i="9"/>
  <c r="L275" i="9"/>
  <c r="M275" i="9"/>
  <c r="N275" i="9"/>
  <c r="O275" i="9"/>
  <c r="P275" i="9"/>
  <c r="D275" i="9"/>
  <c r="D274" i="9"/>
  <c r="D273" i="9"/>
  <c r="D272" i="9"/>
  <c r="H269" i="9"/>
  <c r="E269" i="9"/>
  <c r="F269" i="9"/>
  <c r="G269" i="9"/>
  <c r="I269" i="9"/>
  <c r="J269" i="9"/>
  <c r="K269" i="9"/>
  <c r="L269" i="9"/>
  <c r="M269" i="9"/>
  <c r="N269" i="9"/>
  <c r="O269" i="9"/>
  <c r="P269" i="9"/>
  <c r="D269" i="9"/>
  <c r="D268" i="9"/>
  <c r="D267" i="9"/>
  <c r="E268" i="9"/>
  <c r="F268" i="9"/>
  <c r="G268" i="9"/>
  <c r="H268" i="9"/>
  <c r="I268" i="9"/>
  <c r="J268" i="9"/>
  <c r="K268" i="9"/>
  <c r="L268" i="9"/>
  <c r="M268" i="9"/>
  <c r="N268" i="9"/>
  <c r="O268" i="9"/>
  <c r="P268" i="9"/>
  <c r="E266" i="9"/>
  <c r="F266" i="9"/>
  <c r="G266" i="9"/>
  <c r="H266" i="9"/>
  <c r="I266" i="9"/>
  <c r="J266" i="9"/>
  <c r="K266" i="9"/>
  <c r="L266" i="9"/>
  <c r="M266" i="9"/>
  <c r="N266" i="9"/>
  <c r="O266" i="9"/>
  <c r="D266" i="9"/>
  <c r="P266" i="9"/>
  <c r="E267" i="9"/>
  <c r="F267" i="9"/>
  <c r="G267" i="9"/>
  <c r="H267" i="9"/>
  <c r="I267" i="9"/>
  <c r="J267" i="9"/>
  <c r="K267" i="9"/>
  <c r="L267" i="9"/>
  <c r="M267" i="9"/>
  <c r="N267" i="9"/>
  <c r="O267" i="9"/>
  <c r="P267" i="9"/>
  <c r="E284" i="9"/>
  <c r="F284" i="9"/>
  <c r="G284" i="9"/>
  <c r="H284" i="9"/>
  <c r="I284" i="9"/>
  <c r="J284" i="9"/>
  <c r="K284" i="9"/>
  <c r="L284" i="9"/>
  <c r="M284" i="9"/>
  <c r="N284" i="9"/>
  <c r="O284" i="9"/>
  <c r="P284" i="9"/>
  <c r="P278" i="9"/>
  <c r="P271" i="9"/>
  <c r="E278" i="9"/>
  <c r="F278" i="9"/>
  <c r="G278" i="9"/>
  <c r="H278" i="9"/>
  <c r="I278" i="9"/>
  <c r="J278" i="9"/>
  <c r="K278" i="9"/>
  <c r="L278" i="9"/>
  <c r="M278" i="9"/>
  <c r="N278" i="9"/>
  <c r="O278" i="9"/>
  <c r="D278" i="9"/>
  <c r="D271" i="9"/>
  <c r="D265" i="9"/>
  <c r="D259" i="9"/>
  <c r="D253" i="9"/>
  <c r="D246" i="9"/>
  <c r="D244" i="9"/>
  <c r="D240" i="9"/>
  <c r="E271" i="9"/>
  <c r="F271" i="9"/>
  <c r="G271" i="9"/>
  <c r="H271" i="9"/>
  <c r="I271" i="9"/>
  <c r="J271" i="9"/>
  <c r="K271" i="9"/>
  <c r="L271" i="9"/>
  <c r="M271" i="9"/>
  <c r="N271" i="9"/>
  <c r="O271" i="9"/>
  <c r="E265" i="9"/>
  <c r="F265" i="9"/>
  <c r="G265" i="9"/>
  <c r="H265" i="9"/>
  <c r="I265" i="9"/>
  <c r="J265" i="9"/>
  <c r="K265" i="9"/>
  <c r="L265" i="9"/>
  <c r="M265" i="9"/>
  <c r="N265" i="9"/>
  <c r="O265" i="9"/>
  <c r="P265" i="9"/>
  <c r="BH257" i="9"/>
  <c r="BH258" i="9"/>
  <c r="BH259" i="9"/>
  <c r="BH260" i="9"/>
  <c r="BH261" i="9"/>
  <c r="BH262" i="9"/>
  <c r="E260" i="9"/>
  <c r="F260" i="9"/>
  <c r="G260" i="9"/>
  <c r="H260" i="9"/>
  <c r="I260" i="9"/>
  <c r="J260" i="9"/>
  <c r="K260" i="9"/>
  <c r="L260" i="9"/>
  <c r="M260" i="9"/>
  <c r="N260" i="9"/>
  <c r="O260" i="9"/>
  <c r="P260" i="9"/>
  <c r="E261" i="9"/>
  <c r="F261" i="9"/>
  <c r="G261" i="9"/>
  <c r="H261" i="9"/>
  <c r="I261" i="9"/>
  <c r="J261" i="9"/>
  <c r="K261" i="9"/>
  <c r="L261" i="9"/>
  <c r="M261" i="9"/>
  <c r="N261" i="9"/>
  <c r="O261" i="9"/>
  <c r="P261" i="9"/>
  <c r="E262" i="9"/>
  <c r="F262" i="9"/>
  <c r="G262" i="9"/>
  <c r="H262" i="9"/>
  <c r="I262" i="9"/>
  <c r="J262" i="9"/>
  <c r="K262" i="9"/>
  <c r="L262" i="9"/>
  <c r="M262" i="9"/>
  <c r="N262" i="9"/>
  <c r="O262" i="9"/>
  <c r="P262" i="9"/>
  <c r="E263" i="9"/>
  <c r="F263" i="9"/>
  <c r="G263" i="9"/>
  <c r="H263" i="9"/>
  <c r="I263" i="9"/>
  <c r="J263" i="9"/>
  <c r="K263" i="9"/>
  <c r="L263" i="9"/>
  <c r="M263" i="9"/>
  <c r="N263" i="9"/>
  <c r="O263" i="9"/>
  <c r="P263" i="9"/>
  <c r="D263" i="9"/>
  <c r="D262" i="9"/>
  <c r="D261" i="9"/>
  <c r="D260" i="9"/>
  <c r="E259" i="9"/>
  <c r="F259" i="9"/>
  <c r="G259" i="9"/>
  <c r="H259" i="9"/>
  <c r="I259" i="9"/>
  <c r="J259" i="9"/>
  <c r="K259" i="9"/>
  <c r="L259" i="9"/>
  <c r="M259" i="9"/>
  <c r="N259" i="9"/>
  <c r="O259" i="9"/>
  <c r="P259" i="9"/>
  <c r="BH245" i="9"/>
  <c r="BH246" i="9"/>
  <c r="BH247" i="9"/>
  <c r="BH248" i="9"/>
  <c r="BH249" i="9"/>
  <c r="BH250" i="9"/>
  <c r="BH251" i="9"/>
  <c r="BH252" i="9"/>
  <c r="BH253" i="9"/>
  <c r="BH254" i="9"/>
  <c r="BH255" i="9"/>
  <c r="BH256" i="9"/>
  <c r="E254" i="9"/>
  <c r="F254" i="9"/>
  <c r="G254" i="9"/>
  <c r="H254" i="9"/>
  <c r="I254" i="9"/>
  <c r="J254" i="9"/>
  <c r="K254" i="9"/>
  <c r="L254" i="9"/>
  <c r="M254" i="9"/>
  <c r="N254" i="9"/>
  <c r="O254" i="9"/>
  <c r="P254" i="9"/>
  <c r="E255" i="9"/>
  <c r="F255" i="9"/>
  <c r="G255" i="9"/>
  <c r="H255" i="9"/>
  <c r="I255" i="9"/>
  <c r="J255" i="9"/>
  <c r="K255" i="9"/>
  <c r="L255" i="9"/>
  <c r="M255" i="9"/>
  <c r="N255" i="9"/>
  <c r="O255" i="9"/>
  <c r="P255" i="9"/>
  <c r="E256" i="9"/>
  <c r="F256" i="9"/>
  <c r="G256" i="9"/>
  <c r="H256" i="9"/>
  <c r="I256" i="9"/>
  <c r="J256" i="9"/>
  <c r="K256" i="9"/>
  <c r="L256" i="9"/>
  <c r="M256" i="9"/>
  <c r="N256" i="9"/>
  <c r="O256" i="9"/>
  <c r="P256" i="9"/>
  <c r="E257" i="9"/>
  <c r="F257" i="9"/>
  <c r="G257" i="9"/>
  <c r="H257" i="9"/>
  <c r="I257" i="9"/>
  <c r="J257" i="9"/>
  <c r="K257" i="9"/>
  <c r="L257" i="9"/>
  <c r="M257" i="9"/>
  <c r="N257" i="9"/>
  <c r="O257" i="9"/>
  <c r="P257" i="9"/>
  <c r="D257" i="9"/>
  <c r="D256" i="9"/>
  <c r="D255" i="9"/>
  <c r="D254" i="9"/>
  <c r="I253" i="9"/>
  <c r="E253" i="9"/>
  <c r="F253" i="9"/>
  <c r="G253" i="9"/>
  <c r="H253" i="9"/>
  <c r="J253" i="9"/>
  <c r="K253" i="9"/>
  <c r="L253" i="9"/>
  <c r="M253" i="9"/>
  <c r="N253" i="9"/>
  <c r="O253" i="9"/>
  <c r="P253" i="9"/>
  <c r="E247" i="9"/>
  <c r="F247" i="9"/>
  <c r="G247" i="9"/>
  <c r="H247" i="9"/>
  <c r="I247" i="9"/>
  <c r="J247" i="9"/>
  <c r="K247" i="9"/>
  <c r="L247" i="9"/>
  <c r="M247" i="9"/>
  <c r="N247" i="9"/>
  <c r="O247" i="9"/>
  <c r="P247" i="9"/>
  <c r="E248" i="9"/>
  <c r="F248" i="9"/>
  <c r="G248" i="9"/>
  <c r="H248" i="9"/>
  <c r="I248" i="9"/>
  <c r="J248" i="9"/>
  <c r="K248" i="9"/>
  <c r="L248" i="9"/>
  <c r="M248" i="9"/>
  <c r="N248" i="9"/>
  <c r="O248" i="9"/>
  <c r="P248" i="9"/>
  <c r="E249" i="9"/>
  <c r="F249" i="9"/>
  <c r="G249" i="9"/>
  <c r="H249" i="9"/>
  <c r="I249" i="9"/>
  <c r="J249" i="9"/>
  <c r="K249" i="9"/>
  <c r="L249" i="9"/>
  <c r="M249" i="9"/>
  <c r="N249" i="9"/>
  <c r="O249" i="9"/>
  <c r="P249" i="9"/>
  <c r="E250" i="9"/>
  <c r="F250" i="9"/>
  <c r="G250" i="9"/>
  <c r="H250" i="9"/>
  <c r="I250" i="9"/>
  <c r="J250" i="9"/>
  <c r="K250" i="9"/>
  <c r="L250" i="9"/>
  <c r="M250" i="9"/>
  <c r="N250" i="9"/>
  <c r="O250" i="9"/>
  <c r="P250" i="9"/>
  <c r="D250" i="9"/>
  <c r="D249" i="9"/>
  <c r="D248" i="9"/>
  <c r="D247" i="9"/>
  <c r="E246" i="9"/>
  <c r="F246" i="9"/>
  <c r="G246" i="9"/>
  <c r="H246" i="9"/>
  <c r="I246" i="9"/>
  <c r="J246" i="9"/>
  <c r="K246" i="9"/>
  <c r="L246" i="9"/>
  <c r="M246" i="9"/>
  <c r="N246" i="9"/>
  <c r="O246" i="9"/>
  <c r="P246" i="9"/>
  <c r="E188" i="9"/>
  <c r="BH241" i="9"/>
  <c r="BH242" i="9"/>
  <c r="BH243" i="9"/>
  <c r="BH244" i="9"/>
  <c r="E241" i="9"/>
  <c r="F241" i="9"/>
  <c r="G241" i="9"/>
  <c r="H241" i="9"/>
  <c r="I241" i="9"/>
  <c r="J241" i="9"/>
  <c r="K241" i="9"/>
  <c r="L241" i="9"/>
  <c r="M241" i="9"/>
  <c r="N241" i="9"/>
  <c r="O241" i="9"/>
  <c r="P241" i="9"/>
  <c r="E242" i="9"/>
  <c r="F242" i="9"/>
  <c r="G242" i="9"/>
  <c r="H242" i="9"/>
  <c r="I242" i="9"/>
  <c r="J242" i="9"/>
  <c r="K242" i="9"/>
  <c r="L242" i="9"/>
  <c r="M242" i="9"/>
  <c r="N242" i="9"/>
  <c r="O242" i="9"/>
  <c r="P242" i="9"/>
  <c r="E243" i="9"/>
  <c r="F243" i="9"/>
  <c r="G243" i="9"/>
  <c r="H243" i="9"/>
  <c r="I243" i="9"/>
  <c r="J243" i="9"/>
  <c r="K243" i="9"/>
  <c r="L243" i="9"/>
  <c r="M243" i="9"/>
  <c r="N243" i="9"/>
  <c r="O243" i="9"/>
  <c r="P243" i="9"/>
  <c r="E244" i="9"/>
  <c r="F244" i="9"/>
  <c r="G244" i="9"/>
  <c r="H244" i="9"/>
  <c r="I244" i="9"/>
  <c r="J244" i="9"/>
  <c r="K244" i="9"/>
  <c r="L244" i="9"/>
  <c r="M244" i="9"/>
  <c r="N244" i="9"/>
  <c r="O244" i="9"/>
  <c r="P244" i="9"/>
  <c r="D243" i="9"/>
  <c r="D242" i="9"/>
  <c r="D241" i="9"/>
  <c r="BH240" i="9"/>
  <c r="E240" i="9"/>
  <c r="F240" i="9"/>
  <c r="G240" i="9"/>
  <c r="H240" i="9"/>
  <c r="I240" i="9"/>
  <c r="J240" i="9"/>
  <c r="K240" i="9"/>
  <c r="L240" i="9"/>
  <c r="M240" i="9"/>
  <c r="N240" i="9"/>
  <c r="O240" i="9"/>
  <c r="P240" i="9"/>
  <c r="BH262" i="12"/>
  <c r="BH259" i="12"/>
  <c r="BH260" i="12"/>
  <c r="BH261" i="12"/>
  <c r="BH254" i="12"/>
  <c r="P254" i="12"/>
  <c r="E259" i="12"/>
  <c r="F259" i="12"/>
  <c r="G259" i="12"/>
  <c r="H259" i="12"/>
  <c r="I259" i="12"/>
  <c r="J259" i="12"/>
  <c r="K259" i="12"/>
  <c r="L259" i="12"/>
  <c r="M259" i="12"/>
  <c r="N259" i="12"/>
  <c r="O259" i="12"/>
  <c r="P259" i="12"/>
  <c r="E260" i="12"/>
  <c r="F260" i="12"/>
  <c r="G260" i="12"/>
  <c r="H260" i="12"/>
  <c r="I260" i="12"/>
  <c r="J260" i="12"/>
  <c r="K260" i="12"/>
  <c r="L260" i="12"/>
  <c r="M260" i="12"/>
  <c r="N260" i="12"/>
  <c r="O260" i="12"/>
  <c r="P260" i="12"/>
  <c r="E261" i="12"/>
  <c r="F261" i="12"/>
  <c r="G261" i="12"/>
  <c r="H261" i="12"/>
  <c r="I261" i="12"/>
  <c r="J261" i="12"/>
  <c r="K261" i="12"/>
  <c r="L261" i="12"/>
  <c r="M261" i="12"/>
  <c r="N261" i="12"/>
  <c r="O261" i="12"/>
  <c r="P261" i="12"/>
  <c r="E262" i="12"/>
  <c r="F262" i="12"/>
  <c r="G262" i="12"/>
  <c r="H262" i="12"/>
  <c r="I262" i="12"/>
  <c r="J262" i="12"/>
  <c r="K262" i="12"/>
  <c r="L262" i="12"/>
  <c r="M262" i="12"/>
  <c r="N262" i="12"/>
  <c r="O262" i="12"/>
  <c r="P262" i="12"/>
  <c r="D260" i="12"/>
  <c r="D261" i="12"/>
  <c r="D262" i="12"/>
  <c r="D259" i="12"/>
  <c r="BH255" i="12"/>
  <c r="BH256" i="12"/>
  <c r="BH257" i="12"/>
  <c r="E254" i="12"/>
  <c r="F254" i="12"/>
  <c r="G254" i="12"/>
  <c r="H254" i="12"/>
  <c r="I254" i="12"/>
  <c r="J254" i="12"/>
  <c r="K254" i="12"/>
  <c r="L254" i="12"/>
  <c r="M254" i="12"/>
  <c r="N254" i="12"/>
  <c r="O254" i="12"/>
  <c r="E255" i="12"/>
  <c r="F255" i="12"/>
  <c r="G255" i="12"/>
  <c r="H255" i="12"/>
  <c r="I255" i="12"/>
  <c r="J255" i="12"/>
  <c r="K255" i="12"/>
  <c r="L255" i="12"/>
  <c r="M255" i="12"/>
  <c r="N255" i="12"/>
  <c r="O255" i="12"/>
  <c r="P255" i="12"/>
  <c r="E256" i="12"/>
  <c r="F256" i="12"/>
  <c r="G256" i="12"/>
  <c r="H256" i="12"/>
  <c r="I256" i="12"/>
  <c r="J256" i="12"/>
  <c r="K256" i="12"/>
  <c r="L256" i="12"/>
  <c r="M256" i="12"/>
  <c r="N256" i="12"/>
  <c r="O256" i="12"/>
  <c r="P256" i="12"/>
  <c r="E257" i="12"/>
  <c r="F257" i="12"/>
  <c r="G257" i="12"/>
  <c r="H257" i="12"/>
  <c r="I257" i="12"/>
  <c r="J257" i="12"/>
  <c r="K257" i="12"/>
  <c r="L257" i="12"/>
  <c r="M257" i="12"/>
  <c r="N257" i="12"/>
  <c r="O257" i="12"/>
  <c r="P257" i="12"/>
  <c r="D255" i="12"/>
  <c r="D256" i="12"/>
  <c r="D257" i="12"/>
  <c r="D254" i="12"/>
  <c r="D221" i="12"/>
  <c r="P36" i="12"/>
  <c r="BI222" i="12"/>
  <c r="BJ222" i="12"/>
  <c r="BK222" i="12"/>
  <c r="BL222" i="12"/>
  <c r="BM222" i="12"/>
  <c r="BN222" i="12"/>
  <c r="BO222" i="12"/>
  <c r="BP222" i="12"/>
  <c r="BQ222" i="12"/>
  <c r="BI223" i="12"/>
  <c r="BJ223" i="12"/>
  <c r="BK223" i="12"/>
  <c r="BL223" i="12"/>
  <c r="BM223" i="12"/>
  <c r="BN223" i="12"/>
  <c r="BO223" i="12"/>
  <c r="BP223" i="12"/>
  <c r="BQ223" i="12"/>
  <c r="BI224" i="12"/>
  <c r="BJ224" i="12"/>
  <c r="BK224" i="12"/>
  <c r="BL224" i="12"/>
  <c r="BM224" i="12"/>
  <c r="BN224" i="12"/>
  <c r="BO224" i="12"/>
  <c r="BP224" i="12"/>
  <c r="BQ224" i="12"/>
  <c r="BI225" i="12"/>
  <c r="BJ225" i="12"/>
  <c r="BK225" i="12"/>
  <c r="BL225" i="12"/>
  <c r="BM225" i="12"/>
  <c r="BN225" i="12"/>
  <c r="BO225" i="12"/>
  <c r="BP225" i="12"/>
  <c r="BQ225" i="12"/>
  <c r="BI226" i="12"/>
  <c r="BJ226" i="12"/>
  <c r="BK226" i="12"/>
  <c r="BL226" i="12"/>
  <c r="BM226" i="12"/>
  <c r="BN226" i="12"/>
  <c r="BO226" i="12"/>
  <c r="BP226" i="12"/>
  <c r="BQ226" i="12"/>
  <c r="BH36" i="12"/>
  <c r="BH20" i="12"/>
  <c r="BI221" i="12"/>
  <c r="BJ221" i="12"/>
  <c r="BK221" i="12"/>
  <c r="BL221" i="12"/>
  <c r="BM221" i="12"/>
  <c r="BN221" i="12"/>
  <c r="BO221" i="12"/>
  <c r="BP221" i="12"/>
  <c r="BQ221" i="12"/>
  <c r="F216" i="12"/>
  <c r="BG215" i="12"/>
  <c r="BF215" i="12"/>
  <c r="BE215" i="12"/>
  <c r="BD215" i="12"/>
  <c r="BC215" i="12"/>
  <c r="BB215" i="12"/>
  <c r="BA215" i="12"/>
  <c r="AZ215" i="12"/>
  <c r="AY215" i="12"/>
  <c r="AX215" i="12"/>
  <c r="AW215" i="12"/>
  <c r="AV215" i="12"/>
  <c r="AU215" i="12"/>
  <c r="AT215" i="12"/>
  <c r="AS215" i="12"/>
  <c r="AR215" i="12"/>
  <c r="AQ215" i="12"/>
  <c r="AP215" i="12"/>
  <c r="AO215" i="12"/>
  <c r="AN215" i="12"/>
  <c r="AM215" i="12"/>
  <c r="AL215" i="12"/>
  <c r="AK215" i="12"/>
  <c r="AJ215" i="12"/>
  <c r="AI215" i="12"/>
  <c r="AH215" i="12"/>
  <c r="AG215" i="12"/>
  <c r="AF215" i="12"/>
  <c r="AE215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I215" i="12"/>
  <c r="H215" i="12"/>
  <c r="G215" i="12"/>
  <c r="F215" i="12"/>
  <c r="E215" i="12"/>
  <c r="D215" i="12"/>
  <c r="BG214" i="12"/>
  <c r="BF214" i="12"/>
  <c r="BE214" i="12"/>
  <c r="BD214" i="12"/>
  <c r="BC214" i="12"/>
  <c r="BB214" i="12"/>
  <c r="BA214" i="12"/>
  <c r="AZ214" i="12"/>
  <c r="AY214" i="12"/>
  <c r="AX214" i="12"/>
  <c r="AW214" i="12"/>
  <c r="AV214" i="12"/>
  <c r="AU214" i="12"/>
  <c r="AT214" i="12"/>
  <c r="AS214" i="12"/>
  <c r="AR214" i="12"/>
  <c r="AQ214" i="12"/>
  <c r="AP214" i="12"/>
  <c r="AO214" i="12"/>
  <c r="AN214" i="12"/>
  <c r="AM214" i="12"/>
  <c r="AL214" i="12"/>
  <c r="AK214" i="12"/>
  <c r="AJ214" i="12"/>
  <c r="AI214" i="12"/>
  <c r="AH214" i="12"/>
  <c r="AG214" i="12"/>
  <c r="AF214" i="12"/>
  <c r="AE214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P214" i="12"/>
  <c r="O214" i="12"/>
  <c r="N214" i="12"/>
  <c r="M214" i="12"/>
  <c r="L214" i="12"/>
  <c r="K214" i="12"/>
  <c r="J214" i="12"/>
  <c r="I214" i="12"/>
  <c r="H214" i="12"/>
  <c r="G214" i="12"/>
  <c r="F214" i="12"/>
  <c r="E214" i="12"/>
  <c r="D214" i="12"/>
  <c r="P213" i="12"/>
  <c r="O213" i="12"/>
  <c r="N213" i="12"/>
  <c r="M213" i="12"/>
  <c r="L213" i="12"/>
  <c r="K213" i="12"/>
  <c r="J213" i="12"/>
  <c r="I213" i="12"/>
  <c r="H213" i="12"/>
  <c r="G213" i="12"/>
  <c r="F213" i="12"/>
  <c r="E213" i="12"/>
  <c r="D213" i="12"/>
  <c r="BG212" i="12"/>
  <c r="BF212" i="12"/>
  <c r="BE212" i="12"/>
  <c r="BD212" i="12"/>
  <c r="BC212" i="12"/>
  <c r="BB212" i="12"/>
  <c r="BA212" i="12"/>
  <c r="AZ212" i="12"/>
  <c r="AY212" i="12"/>
  <c r="AX212" i="12"/>
  <c r="AW212" i="12"/>
  <c r="AV212" i="12"/>
  <c r="AU212" i="12"/>
  <c r="AT212" i="12"/>
  <c r="AS212" i="12"/>
  <c r="AR212" i="12"/>
  <c r="AQ212" i="12"/>
  <c r="AP212" i="12"/>
  <c r="AO212" i="12"/>
  <c r="AN212" i="12"/>
  <c r="AM212" i="12"/>
  <c r="AL212" i="12"/>
  <c r="AK212" i="12"/>
  <c r="AJ212" i="12"/>
  <c r="AI212" i="12"/>
  <c r="AH212" i="12"/>
  <c r="AG212" i="12"/>
  <c r="AF212" i="12"/>
  <c r="AE212" i="12"/>
  <c r="AD212" i="12"/>
  <c r="AC212" i="12"/>
  <c r="AB212" i="12"/>
  <c r="AB193" i="12" s="1"/>
  <c r="AA212" i="12"/>
  <c r="Z212" i="12"/>
  <c r="Y212" i="12"/>
  <c r="X212" i="12"/>
  <c r="W212" i="12"/>
  <c r="V212" i="12"/>
  <c r="U212" i="12"/>
  <c r="T212" i="12"/>
  <c r="S212" i="12"/>
  <c r="R212" i="12"/>
  <c r="P212" i="12"/>
  <c r="O212" i="12"/>
  <c r="N212" i="12"/>
  <c r="M212" i="12"/>
  <c r="L212" i="12"/>
  <c r="K212" i="12"/>
  <c r="K216" i="12" s="1"/>
  <c r="J212" i="12"/>
  <c r="J216" i="12" s="1"/>
  <c r="I212" i="12"/>
  <c r="H212" i="12"/>
  <c r="G212" i="12"/>
  <c r="F212" i="12"/>
  <c r="E212" i="12"/>
  <c r="D212" i="12"/>
  <c r="BG210" i="12"/>
  <c r="BF210" i="12"/>
  <c r="BE210" i="12"/>
  <c r="BD210" i="12"/>
  <c r="BC210" i="12"/>
  <c r="BB210" i="12"/>
  <c r="BA210" i="12"/>
  <c r="AZ210" i="12"/>
  <c r="AY210" i="12"/>
  <c r="AX210" i="12"/>
  <c r="AW210" i="12"/>
  <c r="AV210" i="12"/>
  <c r="AU210" i="12"/>
  <c r="AT210" i="12"/>
  <c r="AS210" i="12"/>
  <c r="AR210" i="12"/>
  <c r="AQ210" i="12"/>
  <c r="AP210" i="12"/>
  <c r="AO210" i="12"/>
  <c r="AN210" i="12"/>
  <c r="AM210" i="12"/>
  <c r="AL210" i="12"/>
  <c r="AK210" i="12"/>
  <c r="AJ210" i="12"/>
  <c r="AI210" i="12"/>
  <c r="AH210" i="12"/>
  <c r="AG210" i="12"/>
  <c r="AF210" i="12"/>
  <c r="AE210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P210" i="12"/>
  <c r="O210" i="12"/>
  <c r="N210" i="12"/>
  <c r="M210" i="12"/>
  <c r="L210" i="12"/>
  <c r="K210" i="12"/>
  <c r="J210" i="12"/>
  <c r="I210" i="12"/>
  <c r="H210" i="12"/>
  <c r="G210" i="12"/>
  <c r="F210" i="12"/>
  <c r="E210" i="12"/>
  <c r="D210" i="12"/>
  <c r="BG209" i="12"/>
  <c r="BF209" i="12"/>
  <c r="BE209" i="12"/>
  <c r="BD209" i="12"/>
  <c r="BC209" i="12"/>
  <c r="BB209" i="12"/>
  <c r="BA209" i="12"/>
  <c r="AZ209" i="12"/>
  <c r="AY209" i="12"/>
  <c r="AX209" i="12"/>
  <c r="AW209" i="12"/>
  <c r="AV209" i="12"/>
  <c r="AU209" i="12"/>
  <c r="AT209" i="12"/>
  <c r="AS209" i="12"/>
  <c r="AR209" i="12"/>
  <c r="AQ209" i="12"/>
  <c r="AP209" i="12"/>
  <c r="AO209" i="12"/>
  <c r="AN209" i="12"/>
  <c r="AM209" i="12"/>
  <c r="AL209" i="12"/>
  <c r="AK209" i="12"/>
  <c r="AJ209" i="12"/>
  <c r="AI209" i="12"/>
  <c r="AH209" i="12"/>
  <c r="AG209" i="12"/>
  <c r="AF209" i="12"/>
  <c r="AE209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P209" i="12"/>
  <c r="O209" i="12"/>
  <c r="N209" i="12"/>
  <c r="M209" i="12"/>
  <c r="L209" i="12"/>
  <c r="K209" i="12"/>
  <c r="J209" i="12"/>
  <c r="I209" i="12"/>
  <c r="H209" i="12"/>
  <c r="G209" i="12"/>
  <c r="F209" i="12"/>
  <c r="E209" i="12"/>
  <c r="D209" i="12"/>
  <c r="BG208" i="12"/>
  <c r="BF208" i="12"/>
  <c r="BE208" i="12"/>
  <c r="BD208" i="12"/>
  <c r="BC208" i="12"/>
  <c r="BB208" i="12"/>
  <c r="BA208" i="12"/>
  <c r="AZ208" i="12"/>
  <c r="AY208" i="12"/>
  <c r="AX208" i="12"/>
  <c r="AW208" i="12"/>
  <c r="AV208" i="12"/>
  <c r="AU208" i="12"/>
  <c r="AT208" i="12"/>
  <c r="AS208" i="12"/>
  <c r="AR208" i="12"/>
  <c r="AQ208" i="12"/>
  <c r="AP208" i="12"/>
  <c r="AO208" i="12"/>
  <c r="AN208" i="12"/>
  <c r="AM208" i="12"/>
  <c r="AL208" i="12"/>
  <c r="AK208" i="12"/>
  <c r="AJ208" i="12"/>
  <c r="AI208" i="12"/>
  <c r="AH208" i="12"/>
  <c r="AG208" i="12"/>
  <c r="AF208" i="12"/>
  <c r="AE208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P208" i="12"/>
  <c r="O208" i="12"/>
  <c r="N208" i="12"/>
  <c r="M208" i="12"/>
  <c r="L208" i="12"/>
  <c r="K208" i="12"/>
  <c r="J208" i="12"/>
  <c r="I208" i="12"/>
  <c r="H208" i="12"/>
  <c r="G208" i="12"/>
  <c r="F208" i="12"/>
  <c r="E208" i="12"/>
  <c r="D208" i="12"/>
  <c r="BG207" i="12"/>
  <c r="BF207" i="12"/>
  <c r="BE207" i="12"/>
  <c r="BD207" i="12"/>
  <c r="BC207" i="12"/>
  <c r="BB207" i="12"/>
  <c r="BA207" i="12"/>
  <c r="AZ207" i="12"/>
  <c r="AY207" i="12"/>
  <c r="AX207" i="12"/>
  <c r="AW207" i="12"/>
  <c r="AV207" i="12"/>
  <c r="AU207" i="12"/>
  <c r="AT207" i="12"/>
  <c r="AS207" i="12"/>
  <c r="AR207" i="12"/>
  <c r="AQ207" i="12"/>
  <c r="AP207" i="12"/>
  <c r="AO207" i="12"/>
  <c r="AN207" i="12"/>
  <c r="AM207" i="12"/>
  <c r="AL207" i="12"/>
  <c r="AK207" i="12"/>
  <c r="AJ207" i="12"/>
  <c r="AI207" i="12"/>
  <c r="AH207" i="12"/>
  <c r="AG207" i="12"/>
  <c r="AF207" i="12"/>
  <c r="AE207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P207" i="12"/>
  <c r="O207" i="12"/>
  <c r="N207" i="12"/>
  <c r="M207" i="12"/>
  <c r="L207" i="12"/>
  <c r="K207" i="12"/>
  <c r="J207" i="12"/>
  <c r="I207" i="12"/>
  <c r="H207" i="12"/>
  <c r="G207" i="12"/>
  <c r="F207" i="12"/>
  <c r="E207" i="12"/>
  <c r="D207" i="12"/>
  <c r="BH198" i="12"/>
  <c r="BG198" i="12"/>
  <c r="BF198" i="12"/>
  <c r="BE198" i="12"/>
  <c r="BD198" i="12"/>
  <c r="BC198" i="12"/>
  <c r="BB198" i="12"/>
  <c r="BA198" i="12"/>
  <c r="AZ198" i="12"/>
  <c r="AY198" i="12"/>
  <c r="AX198" i="12"/>
  <c r="AW198" i="12"/>
  <c r="AV198" i="12"/>
  <c r="AU198" i="12"/>
  <c r="AT198" i="12"/>
  <c r="AS198" i="12"/>
  <c r="AR198" i="12"/>
  <c r="AQ198" i="12"/>
  <c r="AP198" i="12"/>
  <c r="AO198" i="12"/>
  <c r="AN198" i="12"/>
  <c r="AM198" i="12"/>
  <c r="AL198" i="12"/>
  <c r="AK198" i="12"/>
  <c r="AJ198" i="12"/>
  <c r="AI198" i="12"/>
  <c r="AH198" i="12"/>
  <c r="AG198" i="12"/>
  <c r="AF198" i="12"/>
  <c r="AE198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I198" i="12"/>
  <c r="H198" i="12"/>
  <c r="G198" i="12"/>
  <c r="F198" i="12"/>
  <c r="E198" i="12"/>
  <c r="D198" i="12"/>
  <c r="BG181" i="12"/>
  <c r="BG195" i="12" s="1"/>
  <c r="BF181" i="12"/>
  <c r="BF195" i="12" s="1"/>
  <c r="BE181" i="12"/>
  <c r="BE195" i="12" s="1"/>
  <c r="BD181" i="12"/>
  <c r="BC181" i="12"/>
  <c r="BC195" i="12" s="1"/>
  <c r="BB181" i="12"/>
  <c r="BB195" i="12" s="1"/>
  <c r="BA181" i="12"/>
  <c r="BA195" i="12" s="1"/>
  <c r="AZ181" i="12"/>
  <c r="AY181" i="12"/>
  <c r="AY195" i="12" s="1"/>
  <c r="AX181" i="12"/>
  <c r="AX195" i="12" s="1"/>
  <c r="AW181" i="12"/>
  <c r="AW195" i="12" s="1"/>
  <c r="AV181" i="12"/>
  <c r="AU181" i="12"/>
  <c r="AU195" i="12" s="1"/>
  <c r="AT181" i="12"/>
  <c r="AT195" i="12" s="1"/>
  <c r="AS181" i="12"/>
  <c r="AS195" i="12" s="1"/>
  <c r="AR181" i="12"/>
  <c r="AQ181" i="12"/>
  <c r="AQ195" i="12" s="1"/>
  <c r="AP181" i="12"/>
  <c r="AP195" i="12" s="1"/>
  <c r="AO181" i="12"/>
  <c r="AO195" i="12" s="1"/>
  <c r="AN181" i="12"/>
  <c r="AM181" i="12"/>
  <c r="AM195" i="12" s="1"/>
  <c r="AL181" i="12"/>
  <c r="AL195" i="12" s="1"/>
  <c r="AK181" i="12"/>
  <c r="AK195" i="12" s="1"/>
  <c r="AJ181" i="12"/>
  <c r="AI181" i="12"/>
  <c r="AI195" i="12" s="1"/>
  <c r="AH181" i="12"/>
  <c r="AH195" i="12" s="1"/>
  <c r="AG181" i="12"/>
  <c r="AG195" i="12" s="1"/>
  <c r="AF181" i="12"/>
  <c r="AE181" i="12"/>
  <c r="AE195" i="12" s="1"/>
  <c r="AD181" i="12"/>
  <c r="AD195" i="12" s="1"/>
  <c r="AC181" i="12"/>
  <c r="AC195" i="12" s="1"/>
  <c r="AB181" i="12"/>
  <c r="AA181" i="12"/>
  <c r="AA195" i="12" s="1"/>
  <c r="Z181" i="12"/>
  <c r="Z195" i="12" s="1"/>
  <c r="Y181" i="12"/>
  <c r="Y195" i="12" s="1"/>
  <c r="X181" i="12"/>
  <c r="W181" i="12"/>
  <c r="W195" i="12" s="1"/>
  <c r="V181" i="12"/>
  <c r="V195" i="12" s="1"/>
  <c r="U181" i="12"/>
  <c r="U195" i="12" s="1"/>
  <c r="T181" i="12"/>
  <c r="S181" i="12"/>
  <c r="S195" i="12" s="1"/>
  <c r="R181" i="12"/>
  <c r="R195" i="12" s="1"/>
  <c r="BG180" i="12"/>
  <c r="BF180" i="12"/>
  <c r="BE180" i="12"/>
  <c r="BD180" i="12"/>
  <c r="BC180" i="12"/>
  <c r="BB180" i="12"/>
  <c r="BA180" i="12"/>
  <c r="AZ180" i="12"/>
  <c r="AY180" i="12"/>
  <c r="AX180" i="12"/>
  <c r="AW180" i="12"/>
  <c r="AV180" i="12"/>
  <c r="AU180" i="12"/>
  <c r="AT180" i="12"/>
  <c r="AS180" i="12"/>
  <c r="AR180" i="12"/>
  <c r="AQ180" i="12"/>
  <c r="AP180" i="12"/>
  <c r="AO180" i="12"/>
  <c r="AN180" i="12"/>
  <c r="AM180" i="12"/>
  <c r="AL180" i="12"/>
  <c r="AK180" i="12"/>
  <c r="AJ180" i="12"/>
  <c r="AI180" i="12"/>
  <c r="AH180" i="12"/>
  <c r="AG180" i="12"/>
  <c r="AF180" i="12"/>
  <c r="AE180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BG179" i="12"/>
  <c r="BF179" i="12"/>
  <c r="BF193" i="12" s="1"/>
  <c r="BE179" i="12"/>
  <c r="BE193" i="12" s="1"/>
  <c r="BD179" i="12"/>
  <c r="BC179" i="12"/>
  <c r="BB179" i="12"/>
  <c r="BA179" i="12"/>
  <c r="BA193" i="12" s="1"/>
  <c r="AZ179" i="12"/>
  <c r="AY179" i="12"/>
  <c r="AY193" i="12" s="1"/>
  <c r="AX179" i="12"/>
  <c r="AW179" i="12"/>
  <c r="AW193" i="12" s="1"/>
  <c r="AV179" i="12"/>
  <c r="AU179" i="12"/>
  <c r="AU193" i="12" s="1"/>
  <c r="AT179" i="12"/>
  <c r="AT193" i="12" s="1"/>
  <c r="AS179" i="12"/>
  <c r="AS193" i="12" s="1"/>
  <c r="AR179" i="12"/>
  <c r="AQ179" i="12"/>
  <c r="AP179" i="12"/>
  <c r="AP193" i="12" s="1"/>
  <c r="AO179" i="12"/>
  <c r="AO193" i="12" s="1"/>
  <c r="AN179" i="12"/>
  <c r="AM179" i="12"/>
  <c r="AL179" i="12"/>
  <c r="AK179" i="12"/>
  <c r="AK193" i="12" s="1"/>
  <c r="AJ179" i="12"/>
  <c r="AI179" i="12"/>
  <c r="AI193" i="12" s="1"/>
  <c r="AH179" i="12"/>
  <c r="AG179" i="12"/>
  <c r="AG193" i="12" s="1"/>
  <c r="AF179" i="12"/>
  <c r="AE179" i="12"/>
  <c r="AE193" i="12" s="1"/>
  <c r="AD179" i="12"/>
  <c r="AD193" i="12" s="1"/>
  <c r="AC179" i="12"/>
  <c r="AC193" i="12" s="1"/>
  <c r="AB179" i="12"/>
  <c r="AA179" i="12"/>
  <c r="Z179" i="12"/>
  <c r="Z193" i="12" s="1"/>
  <c r="Y179" i="12"/>
  <c r="Y193" i="12" s="1"/>
  <c r="X179" i="12"/>
  <c r="W179" i="12"/>
  <c r="V179" i="12"/>
  <c r="U179" i="12"/>
  <c r="U193" i="12" s="1"/>
  <c r="T179" i="12"/>
  <c r="S179" i="12"/>
  <c r="S193" i="12" s="1"/>
  <c r="R179" i="12"/>
  <c r="BQ177" i="12"/>
  <c r="BP177" i="12"/>
  <c r="BO177" i="12"/>
  <c r="BN177" i="12"/>
  <c r="BM177" i="12"/>
  <c r="BL177" i="12"/>
  <c r="BK177" i="12"/>
  <c r="BJ177" i="12"/>
  <c r="BI177" i="12"/>
  <c r="BQ176" i="12"/>
  <c r="BP176" i="12"/>
  <c r="BO176" i="12"/>
  <c r="BN176" i="12"/>
  <c r="BM176" i="12"/>
  <c r="BL176" i="12"/>
  <c r="BK176" i="12"/>
  <c r="BJ176" i="12"/>
  <c r="BI176" i="12"/>
  <c r="BQ175" i="12"/>
  <c r="BP175" i="12"/>
  <c r="BO175" i="12"/>
  <c r="BN175" i="12"/>
  <c r="BM175" i="12"/>
  <c r="BL175" i="12"/>
  <c r="BK175" i="12"/>
  <c r="BJ175" i="12"/>
  <c r="BI175" i="12"/>
  <c r="BQ174" i="12"/>
  <c r="BP174" i="12"/>
  <c r="BO174" i="12"/>
  <c r="BN174" i="12"/>
  <c r="BM174" i="12"/>
  <c r="BL174" i="12"/>
  <c r="BK174" i="12"/>
  <c r="BJ174" i="12"/>
  <c r="BI174" i="12"/>
  <c r="Q159" i="12"/>
  <c r="BG152" i="12"/>
  <c r="BF152" i="12"/>
  <c r="BE152" i="12"/>
  <c r="BD152" i="12"/>
  <c r="BC152" i="12"/>
  <c r="BB152" i="12"/>
  <c r="BA152" i="12"/>
  <c r="AZ152" i="12"/>
  <c r="AY152" i="12"/>
  <c r="AX152" i="12"/>
  <c r="AW152" i="12"/>
  <c r="AV152" i="12"/>
  <c r="AU152" i="12"/>
  <c r="AT152" i="12"/>
  <c r="AS152" i="12"/>
  <c r="AR152" i="12"/>
  <c r="AQ152" i="12"/>
  <c r="AP152" i="12"/>
  <c r="AO152" i="12"/>
  <c r="AN152" i="12"/>
  <c r="AM152" i="12"/>
  <c r="AL152" i="12"/>
  <c r="AK152" i="12"/>
  <c r="AJ152" i="12"/>
  <c r="AI152" i="12"/>
  <c r="AH152" i="12"/>
  <c r="AG152" i="12"/>
  <c r="AF152" i="12"/>
  <c r="AE152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Q148" i="12"/>
  <c r="P146" i="12"/>
  <c r="O146" i="12"/>
  <c r="N146" i="12"/>
  <c r="M146" i="12"/>
  <c r="L146" i="12"/>
  <c r="K146" i="12"/>
  <c r="J146" i="12"/>
  <c r="I146" i="12"/>
  <c r="H146" i="12"/>
  <c r="G146" i="12"/>
  <c r="F146" i="12"/>
  <c r="E146" i="12"/>
  <c r="D146" i="12"/>
  <c r="P145" i="12"/>
  <c r="O145" i="12"/>
  <c r="N145" i="12"/>
  <c r="M145" i="12"/>
  <c r="L145" i="12"/>
  <c r="K145" i="12"/>
  <c r="J145" i="12"/>
  <c r="I145" i="12"/>
  <c r="H145" i="12"/>
  <c r="G145" i="12"/>
  <c r="F145" i="12"/>
  <c r="E145" i="12"/>
  <c r="D145" i="12"/>
  <c r="BG144" i="12"/>
  <c r="BF144" i="12"/>
  <c r="BE144" i="12"/>
  <c r="BD144" i="12"/>
  <c r="BC144" i="12"/>
  <c r="BB144" i="12"/>
  <c r="BA144" i="12"/>
  <c r="AZ144" i="12"/>
  <c r="AY144" i="12"/>
  <c r="AX144" i="12"/>
  <c r="AW144" i="12"/>
  <c r="AV144" i="12"/>
  <c r="AU144" i="12"/>
  <c r="AT144" i="12"/>
  <c r="AS144" i="12"/>
  <c r="AR144" i="12"/>
  <c r="AQ144" i="12"/>
  <c r="AP144" i="12"/>
  <c r="AO144" i="12"/>
  <c r="AN144" i="12"/>
  <c r="AM144" i="12"/>
  <c r="AL144" i="12"/>
  <c r="AK144" i="12"/>
  <c r="AJ144" i="12"/>
  <c r="AI144" i="12"/>
  <c r="AH144" i="12"/>
  <c r="AG144" i="12"/>
  <c r="AF144" i="12"/>
  <c r="AE144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I144" i="12"/>
  <c r="H144" i="12"/>
  <c r="G144" i="12"/>
  <c r="F144" i="12"/>
  <c r="E144" i="12"/>
  <c r="D144" i="12"/>
  <c r="BG143" i="12"/>
  <c r="BG147" i="12" s="1"/>
  <c r="BG30" i="12" s="1"/>
  <c r="BG182" i="12" s="1"/>
  <c r="BG196" i="12" s="1"/>
  <c r="BF143" i="12"/>
  <c r="BE143" i="12"/>
  <c r="BE147" i="12" s="1"/>
  <c r="BE30" i="12" s="1"/>
  <c r="BE182" i="12" s="1"/>
  <c r="BD143" i="12"/>
  <c r="BD147" i="12" s="1"/>
  <c r="BD30" i="12" s="1"/>
  <c r="BD182" i="12" s="1"/>
  <c r="BC143" i="12"/>
  <c r="BC147" i="12" s="1"/>
  <c r="BC30" i="12" s="1"/>
  <c r="BC182" i="12" s="1"/>
  <c r="BC196" i="12" s="1"/>
  <c r="BB143" i="12"/>
  <c r="BA143" i="12"/>
  <c r="BA147" i="12" s="1"/>
  <c r="BA30" i="12" s="1"/>
  <c r="BA182" i="12" s="1"/>
  <c r="BA196" i="12" s="1"/>
  <c r="AZ143" i="12"/>
  <c r="AZ147" i="12" s="1"/>
  <c r="AZ30" i="12" s="1"/>
  <c r="AZ182" i="12" s="1"/>
  <c r="AY143" i="12"/>
  <c r="AY147" i="12" s="1"/>
  <c r="AY30" i="12" s="1"/>
  <c r="AY182" i="12" s="1"/>
  <c r="AY196" i="12" s="1"/>
  <c r="AX143" i="12"/>
  <c r="AW143" i="12"/>
  <c r="AV143" i="12"/>
  <c r="AV147" i="12" s="1"/>
  <c r="AV30" i="12" s="1"/>
  <c r="AV182" i="12" s="1"/>
  <c r="AU143" i="12"/>
  <c r="AU147" i="12" s="1"/>
  <c r="AU30" i="12" s="1"/>
  <c r="AU182" i="12" s="1"/>
  <c r="AU196" i="12" s="1"/>
  <c r="AT143" i="12"/>
  <c r="AS143" i="12"/>
  <c r="AR143" i="12"/>
  <c r="AR147" i="12" s="1"/>
  <c r="AR30" i="12" s="1"/>
  <c r="AR182" i="12" s="1"/>
  <c r="AQ143" i="12"/>
  <c r="AQ147" i="12" s="1"/>
  <c r="AQ30" i="12" s="1"/>
  <c r="AQ182" i="12" s="1"/>
  <c r="AQ196" i="12" s="1"/>
  <c r="AP143" i="12"/>
  <c r="AO143" i="12"/>
  <c r="AO147" i="12" s="1"/>
  <c r="AN143" i="12"/>
  <c r="AN147" i="12" s="1"/>
  <c r="AN30" i="12" s="1"/>
  <c r="AN182" i="12" s="1"/>
  <c r="AM143" i="12"/>
  <c r="AM147" i="12" s="1"/>
  <c r="AM30" i="12" s="1"/>
  <c r="AM182" i="12" s="1"/>
  <c r="AM196" i="12" s="1"/>
  <c r="AL143" i="12"/>
  <c r="AK143" i="12"/>
  <c r="AK147" i="12" s="1"/>
  <c r="AK30" i="12" s="1"/>
  <c r="AK182" i="12" s="1"/>
  <c r="AJ143" i="12"/>
  <c r="AJ147" i="12" s="1"/>
  <c r="AJ30" i="12" s="1"/>
  <c r="AJ182" i="12" s="1"/>
  <c r="AI143" i="12"/>
  <c r="AI147" i="12" s="1"/>
  <c r="AI30" i="12" s="1"/>
  <c r="AI182" i="12" s="1"/>
  <c r="AI196" i="12" s="1"/>
  <c r="AH143" i="12"/>
  <c r="AG143" i="12"/>
  <c r="AG147" i="12" s="1"/>
  <c r="AG30" i="12" s="1"/>
  <c r="AG182" i="12" s="1"/>
  <c r="AF143" i="12"/>
  <c r="AF147" i="12" s="1"/>
  <c r="AF30" i="12" s="1"/>
  <c r="AF182" i="12" s="1"/>
  <c r="AE143" i="12"/>
  <c r="AE147" i="12" s="1"/>
  <c r="AE30" i="12" s="1"/>
  <c r="AE182" i="12" s="1"/>
  <c r="AD143" i="12"/>
  <c r="AC143" i="12"/>
  <c r="AB143" i="12"/>
  <c r="AB147" i="12" s="1"/>
  <c r="AB30" i="12" s="1"/>
  <c r="AB182" i="12" s="1"/>
  <c r="AA143" i="12"/>
  <c r="AA147" i="12" s="1"/>
  <c r="AA30" i="12" s="1"/>
  <c r="AA182" i="12" s="1"/>
  <c r="AA196" i="12" s="1"/>
  <c r="Z143" i="12"/>
  <c r="Y143" i="12"/>
  <c r="Y147" i="12" s="1"/>
  <c r="X143" i="12"/>
  <c r="X147" i="12" s="1"/>
  <c r="X30" i="12" s="1"/>
  <c r="X182" i="12" s="1"/>
  <c r="W143" i="12"/>
  <c r="W147" i="12" s="1"/>
  <c r="W30" i="12" s="1"/>
  <c r="W182" i="12" s="1"/>
  <c r="W196" i="12" s="1"/>
  <c r="V143" i="12"/>
  <c r="U143" i="12"/>
  <c r="U147" i="12" s="1"/>
  <c r="U30" i="12" s="1"/>
  <c r="U182" i="12" s="1"/>
  <c r="U196" i="12" s="1"/>
  <c r="T143" i="12"/>
  <c r="T147" i="12" s="1"/>
  <c r="T30" i="12" s="1"/>
  <c r="T182" i="12" s="1"/>
  <c r="S143" i="12"/>
  <c r="S147" i="12" s="1"/>
  <c r="S30" i="12" s="1"/>
  <c r="S182" i="12" s="1"/>
  <c r="S196" i="12" s="1"/>
  <c r="R143" i="12"/>
  <c r="Q143" i="12"/>
  <c r="P143" i="12"/>
  <c r="O143" i="12"/>
  <c r="N143" i="12"/>
  <c r="M143" i="12"/>
  <c r="L143" i="12"/>
  <c r="K143" i="12"/>
  <c r="J143" i="12"/>
  <c r="I143" i="12"/>
  <c r="H143" i="12"/>
  <c r="G143" i="12"/>
  <c r="F143" i="12"/>
  <c r="E143" i="12"/>
  <c r="D143" i="12"/>
  <c r="P141" i="12"/>
  <c r="O141" i="12"/>
  <c r="N141" i="12"/>
  <c r="M141" i="12"/>
  <c r="L141" i="12"/>
  <c r="K141" i="12"/>
  <c r="J141" i="12"/>
  <c r="I141" i="12"/>
  <c r="H141" i="12"/>
  <c r="G141" i="12"/>
  <c r="F141" i="12"/>
  <c r="E141" i="12"/>
  <c r="D141" i="12"/>
  <c r="P140" i="12"/>
  <c r="O140" i="12"/>
  <c r="N140" i="12"/>
  <c r="M140" i="12"/>
  <c r="L140" i="12"/>
  <c r="K140" i="12"/>
  <c r="J140" i="12"/>
  <c r="I140" i="12"/>
  <c r="H140" i="12"/>
  <c r="G140" i="12"/>
  <c r="F140" i="12"/>
  <c r="E140" i="12"/>
  <c r="D140" i="12"/>
  <c r="P139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P138" i="12"/>
  <c r="O138" i="12"/>
  <c r="N138" i="12"/>
  <c r="M138" i="12"/>
  <c r="L138" i="12"/>
  <c r="K138" i="12"/>
  <c r="J138" i="12"/>
  <c r="I138" i="12"/>
  <c r="H138" i="12"/>
  <c r="G138" i="12"/>
  <c r="F138" i="12"/>
  <c r="E138" i="12"/>
  <c r="D138" i="12"/>
  <c r="BH47" i="12"/>
  <c r="BI47" i="12" s="1"/>
  <c r="Q35" i="12"/>
  <c r="Q34" i="12"/>
  <c r="Q33" i="12"/>
  <c r="Q32" i="12"/>
  <c r="AO30" i="12"/>
  <c r="AO182" i="12" s="1"/>
  <c r="Y30" i="12"/>
  <c r="Y182" i="12" s="1"/>
  <c r="BI20" i="12"/>
  <c r="BT19" i="12"/>
  <c r="C19" i="12"/>
  <c r="BT18" i="12"/>
  <c r="C18" i="12"/>
  <c r="BT17" i="12"/>
  <c r="C17" i="12"/>
  <c r="BT16" i="12"/>
  <c r="C16" i="12"/>
  <c r="F13" i="12"/>
  <c r="E12" i="12"/>
  <c r="E10" i="12" s="1"/>
  <c r="D11" i="12"/>
  <c r="BH11" i="12" s="1"/>
  <c r="Q10" i="12"/>
  <c r="P10" i="12"/>
  <c r="O10" i="12"/>
  <c r="N10" i="12"/>
  <c r="M10" i="12"/>
  <c r="L10" i="12"/>
  <c r="K10" i="12"/>
  <c r="J10" i="12"/>
  <c r="I10" i="12"/>
  <c r="H10" i="12"/>
  <c r="C10" i="12"/>
  <c r="G8" i="12"/>
  <c r="F188" i="9"/>
  <c r="G188" i="9"/>
  <c r="H188" i="9"/>
  <c r="I188" i="9"/>
  <c r="J188" i="9"/>
  <c r="K188" i="9"/>
  <c r="L188" i="9"/>
  <c r="M188" i="9"/>
  <c r="N188" i="9"/>
  <c r="O188" i="9"/>
  <c r="P188" i="9"/>
  <c r="Q188" i="9"/>
  <c r="R188" i="9"/>
  <c r="S188" i="9"/>
  <c r="T188" i="9"/>
  <c r="U188" i="9"/>
  <c r="V188" i="9"/>
  <c r="W188" i="9"/>
  <c r="X188" i="9"/>
  <c r="Y188" i="9"/>
  <c r="Z188" i="9"/>
  <c r="AA188" i="9"/>
  <c r="AB188" i="9"/>
  <c r="AC188" i="9"/>
  <c r="AD188" i="9"/>
  <c r="AE188" i="9"/>
  <c r="AF188" i="9"/>
  <c r="AG188" i="9"/>
  <c r="AH188" i="9"/>
  <c r="AI188" i="9"/>
  <c r="AJ188" i="9"/>
  <c r="AK188" i="9"/>
  <c r="AL188" i="9"/>
  <c r="AM188" i="9"/>
  <c r="AN188" i="9"/>
  <c r="AO188" i="9"/>
  <c r="AP188" i="9"/>
  <c r="AQ188" i="9"/>
  <c r="AR188" i="9"/>
  <c r="AS188" i="9"/>
  <c r="AT188" i="9"/>
  <c r="AU188" i="9"/>
  <c r="AV188" i="9"/>
  <c r="AW188" i="9"/>
  <c r="AX188" i="9"/>
  <c r="AY188" i="9"/>
  <c r="AZ188" i="9"/>
  <c r="BA188" i="9"/>
  <c r="BB188" i="9"/>
  <c r="BC188" i="9"/>
  <c r="BD188" i="9"/>
  <c r="BE188" i="9"/>
  <c r="BF188" i="9"/>
  <c r="BG188" i="9"/>
  <c r="BH188" i="9"/>
  <c r="E189" i="9"/>
  <c r="F189" i="9"/>
  <c r="G189" i="9"/>
  <c r="H189" i="9"/>
  <c r="I189" i="9"/>
  <c r="J189" i="9"/>
  <c r="K189" i="9"/>
  <c r="L189" i="9"/>
  <c r="M189" i="9"/>
  <c r="N189" i="9"/>
  <c r="O189" i="9"/>
  <c r="P189" i="9"/>
  <c r="Q189" i="9"/>
  <c r="R189" i="9"/>
  <c r="S189" i="9"/>
  <c r="T189" i="9"/>
  <c r="U189" i="9"/>
  <c r="V189" i="9"/>
  <c r="W189" i="9"/>
  <c r="X189" i="9"/>
  <c r="Y189" i="9"/>
  <c r="Z189" i="9"/>
  <c r="AA189" i="9"/>
  <c r="AB189" i="9"/>
  <c r="AC189" i="9"/>
  <c r="AD189" i="9"/>
  <c r="AE189" i="9"/>
  <c r="AF189" i="9"/>
  <c r="AG189" i="9"/>
  <c r="AH189" i="9"/>
  <c r="AI189" i="9"/>
  <c r="AJ189" i="9"/>
  <c r="AK189" i="9"/>
  <c r="AL189" i="9"/>
  <c r="AM189" i="9"/>
  <c r="AN189" i="9"/>
  <c r="AO189" i="9"/>
  <c r="AP189" i="9"/>
  <c r="AQ189" i="9"/>
  <c r="AR189" i="9"/>
  <c r="AS189" i="9"/>
  <c r="AT189" i="9"/>
  <c r="AU189" i="9"/>
  <c r="AV189" i="9"/>
  <c r="AW189" i="9"/>
  <c r="AX189" i="9"/>
  <c r="AY189" i="9"/>
  <c r="AZ189" i="9"/>
  <c r="BA189" i="9"/>
  <c r="BB189" i="9"/>
  <c r="BC189" i="9"/>
  <c r="BD189" i="9"/>
  <c r="BE189" i="9"/>
  <c r="BF189" i="9"/>
  <c r="BG189" i="9"/>
  <c r="BH189" i="9"/>
  <c r="E190" i="9"/>
  <c r="F190" i="9"/>
  <c r="G190" i="9"/>
  <c r="H190" i="9"/>
  <c r="I190" i="9"/>
  <c r="J190" i="9"/>
  <c r="K190" i="9"/>
  <c r="L190" i="9"/>
  <c r="M190" i="9"/>
  <c r="N190" i="9"/>
  <c r="O190" i="9"/>
  <c r="P190" i="9"/>
  <c r="Q190" i="9"/>
  <c r="R190" i="9"/>
  <c r="S190" i="9"/>
  <c r="T190" i="9"/>
  <c r="U190" i="9"/>
  <c r="V190" i="9"/>
  <c r="W190" i="9"/>
  <c r="X190" i="9"/>
  <c r="Y190" i="9"/>
  <c r="Z190" i="9"/>
  <c r="AA190" i="9"/>
  <c r="AB190" i="9"/>
  <c r="AC190" i="9"/>
  <c r="AD190" i="9"/>
  <c r="AE190" i="9"/>
  <c r="AF190" i="9"/>
  <c r="AG190" i="9"/>
  <c r="AH190" i="9"/>
  <c r="AI190" i="9"/>
  <c r="AJ190" i="9"/>
  <c r="AK190" i="9"/>
  <c r="AL190" i="9"/>
  <c r="AM190" i="9"/>
  <c r="AN190" i="9"/>
  <c r="AO190" i="9"/>
  <c r="AP190" i="9"/>
  <c r="AQ190" i="9"/>
  <c r="AR190" i="9"/>
  <c r="AS190" i="9"/>
  <c r="AT190" i="9"/>
  <c r="AU190" i="9"/>
  <c r="AV190" i="9"/>
  <c r="AW190" i="9"/>
  <c r="AX190" i="9"/>
  <c r="AY190" i="9"/>
  <c r="AZ190" i="9"/>
  <c r="BA190" i="9"/>
  <c r="BB190" i="9"/>
  <c r="BC190" i="9"/>
  <c r="BD190" i="9"/>
  <c r="BE190" i="9"/>
  <c r="BF190" i="9"/>
  <c r="BG190" i="9"/>
  <c r="BH190" i="9"/>
  <c r="E191" i="9"/>
  <c r="F191" i="9"/>
  <c r="G191" i="9"/>
  <c r="H191" i="9"/>
  <c r="I191" i="9"/>
  <c r="J191" i="9"/>
  <c r="K191" i="9"/>
  <c r="L191" i="9"/>
  <c r="M191" i="9"/>
  <c r="N191" i="9"/>
  <c r="O191" i="9"/>
  <c r="P191" i="9"/>
  <c r="Q191" i="9"/>
  <c r="R191" i="9"/>
  <c r="S191" i="9"/>
  <c r="T191" i="9"/>
  <c r="U191" i="9"/>
  <c r="V191" i="9"/>
  <c r="W191" i="9"/>
  <c r="X191" i="9"/>
  <c r="Y191" i="9"/>
  <c r="Z191" i="9"/>
  <c r="AA191" i="9"/>
  <c r="AB191" i="9"/>
  <c r="AC191" i="9"/>
  <c r="AD191" i="9"/>
  <c r="AE191" i="9"/>
  <c r="AF191" i="9"/>
  <c r="AG191" i="9"/>
  <c r="AH191" i="9"/>
  <c r="AI191" i="9"/>
  <c r="AJ191" i="9"/>
  <c r="AK191" i="9"/>
  <c r="AL191" i="9"/>
  <c r="AM191" i="9"/>
  <c r="AN191" i="9"/>
  <c r="AO191" i="9"/>
  <c r="AP191" i="9"/>
  <c r="AQ191" i="9"/>
  <c r="AR191" i="9"/>
  <c r="AS191" i="9"/>
  <c r="AT191" i="9"/>
  <c r="AU191" i="9"/>
  <c r="AV191" i="9"/>
  <c r="AW191" i="9"/>
  <c r="AX191" i="9"/>
  <c r="AY191" i="9"/>
  <c r="AZ191" i="9"/>
  <c r="BA191" i="9"/>
  <c r="BB191" i="9"/>
  <c r="BC191" i="9"/>
  <c r="BD191" i="9"/>
  <c r="BE191" i="9"/>
  <c r="BF191" i="9"/>
  <c r="BG191" i="9"/>
  <c r="BH191" i="9"/>
  <c r="E192" i="9"/>
  <c r="F192" i="9"/>
  <c r="G192" i="9"/>
  <c r="H192" i="9"/>
  <c r="I192" i="9"/>
  <c r="J192" i="9"/>
  <c r="K192" i="9"/>
  <c r="L192" i="9"/>
  <c r="M192" i="9"/>
  <c r="N192" i="9"/>
  <c r="O192" i="9"/>
  <c r="P192" i="9"/>
  <c r="Q192" i="9"/>
  <c r="R192" i="9"/>
  <c r="S192" i="9"/>
  <c r="T192" i="9"/>
  <c r="U192" i="9"/>
  <c r="V192" i="9"/>
  <c r="W192" i="9"/>
  <c r="X192" i="9"/>
  <c r="Y192" i="9"/>
  <c r="Z192" i="9"/>
  <c r="AA192" i="9"/>
  <c r="AB192" i="9"/>
  <c r="AC192" i="9"/>
  <c r="AD192" i="9"/>
  <c r="AE192" i="9"/>
  <c r="AF192" i="9"/>
  <c r="AG192" i="9"/>
  <c r="AH192" i="9"/>
  <c r="AI192" i="9"/>
  <c r="AJ192" i="9"/>
  <c r="AK192" i="9"/>
  <c r="AL192" i="9"/>
  <c r="AM192" i="9"/>
  <c r="AN192" i="9"/>
  <c r="AO192" i="9"/>
  <c r="AP192" i="9"/>
  <c r="AQ192" i="9"/>
  <c r="AR192" i="9"/>
  <c r="AS192" i="9"/>
  <c r="AT192" i="9"/>
  <c r="AU192" i="9"/>
  <c r="AV192" i="9"/>
  <c r="AW192" i="9"/>
  <c r="AX192" i="9"/>
  <c r="AY192" i="9"/>
  <c r="AZ192" i="9"/>
  <c r="BA192" i="9"/>
  <c r="BB192" i="9"/>
  <c r="BC192" i="9"/>
  <c r="BD192" i="9"/>
  <c r="BE192" i="9"/>
  <c r="BF192" i="9"/>
  <c r="BG192" i="9"/>
  <c r="BH192" i="9"/>
  <c r="E193" i="9"/>
  <c r="F193" i="9"/>
  <c r="G193" i="9"/>
  <c r="H193" i="9"/>
  <c r="I193" i="9"/>
  <c r="J193" i="9"/>
  <c r="K193" i="9"/>
  <c r="L193" i="9"/>
  <c r="M193" i="9"/>
  <c r="N193" i="9"/>
  <c r="O193" i="9"/>
  <c r="P193" i="9"/>
  <c r="Q193" i="9"/>
  <c r="R193" i="9"/>
  <c r="S193" i="9"/>
  <c r="T193" i="9"/>
  <c r="U193" i="9"/>
  <c r="V193" i="9"/>
  <c r="W193" i="9"/>
  <c r="X193" i="9"/>
  <c r="Y193" i="9"/>
  <c r="Z193" i="9"/>
  <c r="AA193" i="9"/>
  <c r="AB193" i="9"/>
  <c r="AC193" i="9"/>
  <c r="AD193" i="9"/>
  <c r="AE193" i="9"/>
  <c r="AF193" i="9"/>
  <c r="AG193" i="9"/>
  <c r="AH193" i="9"/>
  <c r="AI193" i="9"/>
  <c r="AJ193" i="9"/>
  <c r="AK193" i="9"/>
  <c r="AL193" i="9"/>
  <c r="AM193" i="9"/>
  <c r="AN193" i="9"/>
  <c r="AO193" i="9"/>
  <c r="AP193" i="9"/>
  <c r="AQ193" i="9"/>
  <c r="AR193" i="9"/>
  <c r="AS193" i="9"/>
  <c r="AT193" i="9"/>
  <c r="AU193" i="9"/>
  <c r="AV193" i="9"/>
  <c r="AW193" i="9"/>
  <c r="AX193" i="9"/>
  <c r="AY193" i="9"/>
  <c r="AZ193" i="9"/>
  <c r="BA193" i="9"/>
  <c r="BB193" i="9"/>
  <c r="BC193" i="9"/>
  <c r="BD193" i="9"/>
  <c r="BE193" i="9"/>
  <c r="BF193" i="9"/>
  <c r="BG193" i="9"/>
  <c r="BH193" i="9"/>
  <c r="E194" i="9"/>
  <c r="F194" i="9"/>
  <c r="G194" i="9"/>
  <c r="H194" i="9"/>
  <c r="I194" i="9"/>
  <c r="J194" i="9"/>
  <c r="K194" i="9"/>
  <c r="L194" i="9"/>
  <c r="M194" i="9"/>
  <c r="N194" i="9"/>
  <c r="O194" i="9"/>
  <c r="P194" i="9"/>
  <c r="Q194" i="9"/>
  <c r="R194" i="9"/>
  <c r="S194" i="9"/>
  <c r="T194" i="9"/>
  <c r="U194" i="9"/>
  <c r="V194" i="9"/>
  <c r="W194" i="9"/>
  <c r="X194" i="9"/>
  <c r="Y194" i="9"/>
  <c r="Z194" i="9"/>
  <c r="AA194" i="9"/>
  <c r="AB194" i="9"/>
  <c r="AC194" i="9"/>
  <c r="AD194" i="9"/>
  <c r="AE194" i="9"/>
  <c r="AF194" i="9"/>
  <c r="AG194" i="9"/>
  <c r="AH194" i="9"/>
  <c r="AI194" i="9"/>
  <c r="AJ194" i="9"/>
  <c r="AK194" i="9"/>
  <c r="AL194" i="9"/>
  <c r="AM194" i="9"/>
  <c r="AN194" i="9"/>
  <c r="AO194" i="9"/>
  <c r="AP194" i="9"/>
  <c r="AQ194" i="9"/>
  <c r="AR194" i="9"/>
  <c r="AS194" i="9"/>
  <c r="AT194" i="9"/>
  <c r="AU194" i="9"/>
  <c r="AV194" i="9"/>
  <c r="AW194" i="9"/>
  <c r="AX194" i="9"/>
  <c r="AY194" i="9"/>
  <c r="AZ194" i="9"/>
  <c r="BA194" i="9"/>
  <c r="BB194" i="9"/>
  <c r="BC194" i="9"/>
  <c r="BD194" i="9"/>
  <c r="BE194" i="9"/>
  <c r="BF194" i="9"/>
  <c r="BG194" i="9"/>
  <c r="BH194" i="9"/>
  <c r="E195" i="9"/>
  <c r="F195" i="9"/>
  <c r="G195" i="9"/>
  <c r="H195" i="9"/>
  <c r="I195" i="9"/>
  <c r="J195" i="9"/>
  <c r="K195" i="9"/>
  <c r="L195" i="9"/>
  <c r="M195" i="9"/>
  <c r="N195" i="9"/>
  <c r="O195" i="9"/>
  <c r="P195" i="9"/>
  <c r="Q195" i="9"/>
  <c r="R195" i="9"/>
  <c r="S195" i="9"/>
  <c r="T195" i="9"/>
  <c r="U195" i="9"/>
  <c r="V195" i="9"/>
  <c r="W195" i="9"/>
  <c r="X195" i="9"/>
  <c r="Y195" i="9"/>
  <c r="Z195" i="9"/>
  <c r="AA195" i="9"/>
  <c r="AB195" i="9"/>
  <c r="AC195" i="9"/>
  <c r="AD195" i="9"/>
  <c r="AE195" i="9"/>
  <c r="AF195" i="9"/>
  <c r="AG195" i="9"/>
  <c r="AH195" i="9"/>
  <c r="AI195" i="9"/>
  <c r="AJ195" i="9"/>
  <c r="AK195" i="9"/>
  <c r="AL195" i="9"/>
  <c r="AM195" i="9"/>
  <c r="AN195" i="9"/>
  <c r="AO195" i="9"/>
  <c r="AP195" i="9"/>
  <c r="AQ195" i="9"/>
  <c r="AR195" i="9"/>
  <c r="AS195" i="9"/>
  <c r="AT195" i="9"/>
  <c r="AU195" i="9"/>
  <c r="AV195" i="9"/>
  <c r="AW195" i="9"/>
  <c r="AX195" i="9"/>
  <c r="AY195" i="9"/>
  <c r="AZ195" i="9"/>
  <c r="BA195" i="9"/>
  <c r="BB195" i="9"/>
  <c r="BC195" i="9"/>
  <c r="BD195" i="9"/>
  <c r="BE195" i="9"/>
  <c r="BF195" i="9"/>
  <c r="BG195" i="9"/>
  <c r="BH195" i="9"/>
  <c r="E196" i="9"/>
  <c r="F196" i="9"/>
  <c r="G196" i="9"/>
  <c r="H196" i="9"/>
  <c r="I196" i="9"/>
  <c r="J196" i="9"/>
  <c r="K196" i="9"/>
  <c r="L196" i="9"/>
  <c r="M196" i="9"/>
  <c r="N196" i="9"/>
  <c r="O196" i="9"/>
  <c r="P196" i="9"/>
  <c r="Q196" i="9"/>
  <c r="R196" i="9"/>
  <c r="S196" i="9"/>
  <c r="T196" i="9"/>
  <c r="U196" i="9"/>
  <c r="V196" i="9"/>
  <c r="W196" i="9"/>
  <c r="X196" i="9"/>
  <c r="Y196" i="9"/>
  <c r="Z196" i="9"/>
  <c r="AA196" i="9"/>
  <c r="AB196" i="9"/>
  <c r="AC196" i="9"/>
  <c r="AD196" i="9"/>
  <c r="AE196" i="9"/>
  <c r="AF196" i="9"/>
  <c r="AG196" i="9"/>
  <c r="AH196" i="9"/>
  <c r="AI196" i="9"/>
  <c r="AJ196" i="9"/>
  <c r="AK196" i="9"/>
  <c r="AL196" i="9"/>
  <c r="AM196" i="9"/>
  <c r="AN196" i="9"/>
  <c r="AO196" i="9"/>
  <c r="AP196" i="9"/>
  <c r="AQ196" i="9"/>
  <c r="AR196" i="9"/>
  <c r="AS196" i="9"/>
  <c r="AT196" i="9"/>
  <c r="AU196" i="9"/>
  <c r="AV196" i="9"/>
  <c r="AW196" i="9"/>
  <c r="AX196" i="9"/>
  <c r="AY196" i="9"/>
  <c r="AZ196" i="9"/>
  <c r="BA196" i="9"/>
  <c r="BB196" i="9"/>
  <c r="BC196" i="9"/>
  <c r="BD196" i="9"/>
  <c r="BE196" i="9"/>
  <c r="BF196" i="9"/>
  <c r="BG196" i="9"/>
  <c r="BH196" i="9"/>
  <c r="E197" i="9"/>
  <c r="F197" i="9"/>
  <c r="G197" i="9"/>
  <c r="H197" i="9"/>
  <c r="I197" i="9"/>
  <c r="J197" i="9"/>
  <c r="K197" i="9"/>
  <c r="L197" i="9"/>
  <c r="M197" i="9"/>
  <c r="N197" i="9"/>
  <c r="O197" i="9"/>
  <c r="P197" i="9"/>
  <c r="Q197" i="9"/>
  <c r="R197" i="9"/>
  <c r="S197" i="9"/>
  <c r="T197" i="9"/>
  <c r="U197" i="9"/>
  <c r="V197" i="9"/>
  <c r="W197" i="9"/>
  <c r="X197" i="9"/>
  <c r="Y197" i="9"/>
  <c r="Z197" i="9"/>
  <c r="AA197" i="9"/>
  <c r="AB197" i="9"/>
  <c r="AC197" i="9"/>
  <c r="AD197" i="9"/>
  <c r="AE197" i="9"/>
  <c r="AF197" i="9"/>
  <c r="AG197" i="9"/>
  <c r="AH197" i="9"/>
  <c r="AI197" i="9"/>
  <c r="AJ197" i="9"/>
  <c r="AK197" i="9"/>
  <c r="AL197" i="9"/>
  <c r="AM197" i="9"/>
  <c r="AN197" i="9"/>
  <c r="AO197" i="9"/>
  <c r="AP197" i="9"/>
  <c r="AQ197" i="9"/>
  <c r="AR197" i="9"/>
  <c r="AS197" i="9"/>
  <c r="AT197" i="9"/>
  <c r="AU197" i="9"/>
  <c r="AV197" i="9"/>
  <c r="AW197" i="9"/>
  <c r="AX197" i="9"/>
  <c r="AY197" i="9"/>
  <c r="AZ197" i="9"/>
  <c r="BA197" i="9"/>
  <c r="BB197" i="9"/>
  <c r="BC197" i="9"/>
  <c r="BD197" i="9"/>
  <c r="BE197" i="9"/>
  <c r="BF197" i="9"/>
  <c r="BG197" i="9"/>
  <c r="BH197" i="9"/>
  <c r="E198" i="9"/>
  <c r="F198" i="9"/>
  <c r="G198" i="9"/>
  <c r="H198" i="9"/>
  <c r="I198" i="9"/>
  <c r="J198" i="9"/>
  <c r="K198" i="9"/>
  <c r="L198" i="9"/>
  <c r="M198" i="9"/>
  <c r="N198" i="9"/>
  <c r="O198" i="9"/>
  <c r="P198" i="9"/>
  <c r="Q198" i="9"/>
  <c r="R198" i="9"/>
  <c r="S198" i="9"/>
  <c r="T198" i="9"/>
  <c r="U198" i="9"/>
  <c r="V198" i="9"/>
  <c r="W198" i="9"/>
  <c r="X198" i="9"/>
  <c r="Y198" i="9"/>
  <c r="Z198" i="9"/>
  <c r="AA198" i="9"/>
  <c r="AB198" i="9"/>
  <c r="AC198" i="9"/>
  <c r="AD198" i="9"/>
  <c r="AE198" i="9"/>
  <c r="AF198" i="9"/>
  <c r="AG198" i="9"/>
  <c r="AH198" i="9"/>
  <c r="AI198" i="9"/>
  <c r="AJ198" i="9"/>
  <c r="AK198" i="9"/>
  <c r="AL198" i="9"/>
  <c r="AM198" i="9"/>
  <c r="AN198" i="9"/>
  <c r="AO198" i="9"/>
  <c r="AP198" i="9"/>
  <c r="AQ198" i="9"/>
  <c r="AR198" i="9"/>
  <c r="AS198" i="9"/>
  <c r="AT198" i="9"/>
  <c r="AU198" i="9"/>
  <c r="AV198" i="9"/>
  <c r="AW198" i="9"/>
  <c r="AX198" i="9"/>
  <c r="AY198" i="9"/>
  <c r="AZ198" i="9"/>
  <c r="BA198" i="9"/>
  <c r="BB198" i="9"/>
  <c r="BC198" i="9"/>
  <c r="BD198" i="9"/>
  <c r="BE198" i="9"/>
  <c r="BF198" i="9"/>
  <c r="BG198" i="9"/>
  <c r="BH198" i="9"/>
  <c r="E199" i="9"/>
  <c r="F199" i="9"/>
  <c r="G199" i="9"/>
  <c r="H199" i="9"/>
  <c r="I199" i="9"/>
  <c r="J199" i="9"/>
  <c r="K199" i="9"/>
  <c r="L199" i="9"/>
  <c r="M199" i="9"/>
  <c r="N199" i="9"/>
  <c r="O199" i="9"/>
  <c r="P199" i="9"/>
  <c r="Q199" i="9"/>
  <c r="R199" i="9"/>
  <c r="S199" i="9"/>
  <c r="T199" i="9"/>
  <c r="U199" i="9"/>
  <c r="V199" i="9"/>
  <c r="W199" i="9"/>
  <c r="X199" i="9"/>
  <c r="Y199" i="9"/>
  <c r="Z199" i="9"/>
  <c r="AA199" i="9"/>
  <c r="AB199" i="9"/>
  <c r="AC199" i="9"/>
  <c r="AD199" i="9"/>
  <c r="AE199" i="9"/>
  <c r="AF199" i="9"/>
  <c r="AG199" i="9"/>
  <c r="AH199" i="9"/>
  <c r="AI199" i="9"/>
  <c r="AJ199" i="9"/>
  <c r="AK199" i="9"/>
  <c r="AL199" i="9"/>
  <c r="AM199" i="9"/>
  <c r="AN199" i="9"/>
  <c r="AO199" i="9"/>
  <c r="AP199" i="9"/>
  <c r="AQ199" i="9"/>
  <c r="AR199" i="9"/>
  <c r="AS199" i="9"/>
  <c r="AT199" i="9"/>
  <c r="AU199" i="9"/>
  <c r="AV199" i="9"/>
  <c r="AW199" i="9"/>
  <c r="AX199" i="9"/>
  <c r="AY199" i="9"/>
  <c r="AZ199" i="9"/>
  <c r="BA199" i="9"/>
  <c r="BB199" i="9"/>
  <c r="BC199" i="9"/>
  <c r="BD199" i="9"/>
  <c r="BE199" i="9"/>
  <c r="BF199" i="9"/>
  <c r="BG199" i="9"/>
  <c r="BH199" i="9"/>
  <c r="D189" i="9"/>
  <c r="D190" i="9"/>
  <c r="D191" i="9"/>
  <c r="D192" i="9"/>
  <c r="D193" i="9"/>
  <c r="D194" i="9"/>
  <c r="D195" i="9"/>
  <c r="D196" i="9"/>
  <c r="D197" i="9"/>
  <c r="D198" i="9"/>
  <c r="D199" i="9"/>
  <c r="D188" i="9"/>
  <c r="E212" i="9"/>
  <c r="F212" i="9"/>
  <c r="G212" i="9"/>
  <c r="H212" i="9"/>
  <c r="I212" i="9"/>
  <c r="J212" i="9"/>
  <c r="K212" i="9"/>
  <c r="L212" i="9"/>
  <c r="M212" i="9"/>
  <c r="N212" i="9"/>
  <c r="O212" i="9"/>
  <c r="P212" i="9"/>
  <c r="E213" i="9"/>
  <c r="F213" i="9"/>
  <c r="G213" i="9"/>
  <c r="H213" i="9"/>
  <c r="I213" i="9"/>
  <c r="J213" i="9"/>
  <c r="K213" i="9"/>
  <c r="L213" i="9"/>
  <c r="M213" i="9"/>
  <c r="N213" i="9"/>
  <c r="O213" i="9"/>
  <c r="P213" i="9"/>
  <c r="E214" i="9"/>
  <c r="F214" i="9"/>
  <c r="G214" i="9"/>
  <c r="H214" i="9"/>
  <c r="I214" i="9"/>
  <c r="J214" i="9"/>
  <c r="K214" i="9"/>
  <c r="L214" i="9"/>
  <c r="M214" i="9"/>
  <c r="N214" i="9"/>
  <c r="O214" i="9"/>
  <c r="P214" i="9"/>
  <c r="E215" i="9"/>
  <c r="F215" i="9"/>
  <c r="G215" i="9"/>
  <c r="H215" i="9"/>
  <c r="I215" i="9"/>
  <c r="J215" i="9"/>
  <c r="K215" i="9"/>
  <c r="L215" i="9"/>
  <c r="M215" i="9"/>
  <c r="N215" i="9"/>
  <c r="O215" i="9"/>
  <c r="P215" i="9"/>
  <c r="Q215" i="9"/>
  <c r="R215" i="9"/>
  <c r="S215" i="9"/>
  <c r="T215" i="9"/>
  <c r="U215" i="9"/>
  <c r="V215" i="9"/>
  <c r="W215" i="9"/>
  <c r="X215" i="9"/>
  <c r="Y215" i="9"/>
  <c r="Z215" i="9"/>
  <c r="AA215" i="9"/>
  <c r="AB215" i="9"/>
  <c r="AC215" i="9"/>
  <c r="AD215" i="9"/>
  <c r="AE215" i="9"/>
  <c r="AF215" i="9"/>
  <c r="AG215" i="9"/>
  <c r="AH215" i="9"/>
  <c r="AI215" i="9"/>
  <c r="AJ215" i="9"/>
  <c r="AK215" i="9"/>
  <c r="AL215" i="9"/>
  <c r="AM215" i="9"/>
  <c r="AN215" i="9"/>
  <c r="AO215" i="9"/>
  <c r="AP215" i="9"/>
  <c r="AQ215" i="9"/>
  <c r="AR215" i="9"/>
  <c r="AS215" i="9"/>
  <c r="AT215" i="9"/>
  <c r="AU215" i="9"/>
  <c r="AV215" i="9"/>
  <c r="AW215" i="9"/>
  <c r="AX215" i="9"/>
  <c r="AY215" i="9"/>
  <c r="AZ215" i="9"/>
  <c r="BA215" i="9"/>
  <c r="BB215" i="9"/>
  <c r="BC215" i="9"/>
  <c r="BD215" i="9"/>
  <c r="BE215" i="9"/>
  <c r="BF215" i="9"/>
  <c r="BG215" i="9"/>
  <c r="D215" i="9"/>
  <c r="D213" i="9"/>
  <c r="D214" i="9"/>
  <c r="D212" i="9"/>
  <c r="F211" i="9"/>
  <c r="M15" i="11"/>
  <c r="E210" i="9"/>
  <c r="F210" i="9"/>
  <c r="G210" i="9"/>
  <c r="H210" i="9"/>
  <c r="I210" i="9"/>
  <c r="J210" i="9"/>
  <c r="K210" i="9"/>
  <c r="L210" i="9"/>
  <c r="M210" i="9"/>
  <c r="N210" i="9"/>
  <c r="O210" i="9"/>
  <c r="P210" i="9"/>
  <c r="D210" i="9"/>
  <c r="E207" i="9"/>
  <c r="F207" i="9"/>
  <c r="G207" i="9"/>
  <c r="H207" i="9"/>
  <c r="I207" i="9"/>
  <c r="J207" i="9"/>
  <c r="J211" i="9" s="1"/>
  <c r="K207" i="9"/>
  <c r="L207" i="9"/>
  <c r="M207" i="9"/>
  <c r="N207" i="9"/>
  <c r="N211" i="9" s="1"/>
  <c r="O207" i="9"/>
  <c r="P207" i="9"/>
  <c r="E208" i="9"/>
  <c r="F208" i="9"/>
  <c r="G208" i="9"/>
  <c r="H208" i="9"/>
  <c r="I208" i="9"/>
  <c r="J208" i="9"/>
  <c r="K208" i="9"/>
  <c r="L208" i="9"/>
  <c r="M208" i="9"/>
  <c r="N208" i="9"/>
  <c r="O208" i="9"/>
  <c r="P208" i="9"/>
  <c r="E209" i="9"/>
  <c r="F209" i="9"/>
  <c r="G209" i="9"/>
  <c r="H209" i="9"/>
  <c r="I209" i="9"/>
  <c r="J209" i="9"/>
  <c r="K209" i="9"/>
  <c r="L209" i="9"/>
  <c r="M209" i="9"/>
  <c r="N209" i="9"/>
  <c r="O209" i="9"/>
  <c r="P209" i="9"/>
  <c r="D208" i="9"/>
  <c r="D209" i="9"/>
  <c r="D207" i="9"/>
  <c r="BG214" i="9"/>
  <c r="BF214" i="9"/>
  <c r="BE214" i="9"/>
  <c r="BD214" i="9"/>
  <c r="BC214" i="9"/>
  <c r="BB214" i="9"/>
  <c r="BA214" i="9"/>
  <c r="AZ214" i="9"/>
  <c r="AY214" i="9"/>
  <c r="AX214" i="9"/>
  <c r="AW214" i="9"/>
  <c r="AV214" i="9"/>
  <c r="AU214" i="9"/>
  <c r="AT214" i="9"/>
  <c r="AS214" i="9"/>
  <c r="AR214" i="9"/>
  <c r="AQ214" i="9"/>
  <c r="AP214" i="9"/>
  <c r="AO214" i="9"/>
  <c r="AN214" i="9"/>
  <c r="AM214" i="9"/>
  <c r="AL214" i="9"/>
  <c r="AK214" i="9"/>
  <c r="AJ214" i="9"/>
  <c r="AI214" i="9"/>
  <c r="AH214" i="9"/>
  <c r="AG214" i="9"/>
  <c r="AF214" i="9"/>
  <c r="AE214" i="9"/>
  <c r="AD214" i="9"/>
  <c r="AC214" i="9"/>
  <c r="AB214" i="9"/>
  <c r="AA214" i="9"/>
  <c r="Z214" i="9"/>
  <c r="Y214" i="9"/>
  <c r="X214" i="9"/>
  <c r="W214" i="9"/>
  <c r="V214" i="9"/>
  <c r="U214" i="9"/>
  <c r="T214" i="9"/>
  <c r="S214" i="9"/>
  <c r="R214" i="9"/>
  <c r="BG213" i="9"/>
  <c r="BF213" i="9"/>
  <c r="BE213" i="9"/>
  <c r="BD213" i="9"/>
  <c r="BC213" i="9"/>
  <c r="BB213" i="9"/>
  <c r="BA213" i="9"/>
  <c r="AZ213" i="9"/>
  <c r="AY213" i="9"/>
  <c r="AX213" i="9"/>
  <c r="AW213" i="9"/>
  <c r="AV213" i="9"/>
  <c r="AU213" i="9"/>
  <c r="AT213" i="9"/>
  <c r="AS213" i="9"/>
  <c r="AR213" i="9"/>
  <c r="AQ213" i="9"/>
  <c r="AP213" i="9"/>
  <c r="AO213" i="9"/>
  <c r="AN213" i="9"/>
  <c r="AM213" i="9"/>
  <c r="AL213" i="9"/>
  <c r="AK213" i="9"/>
  <c r="AJ213" i="9"/>
  <c r="AI213" i="9"/>
  <c r="AH213" i="9"/>
  <c r="AG213" i="9"/>
  <c r="AF213" i="9"/>
  <c r="AE213" i="9"/>
  <c r="AD213" i="9"/>
  <c r="AC213" i="9"/>
  <c r="AB213" i="9"/>
  <c r="AA213" i="9"/>
  <c r="Z213" i="9"/>
  <c r="Y213" i="9"/>
  <c r="X213" i="9"/>
  <c r="W213" i="9"/>
  <c r="V213" i="9"/>
  <c r="U213" i="9"/>
  <c r="T213" i="9"/>
  <c r="S213" i="9"/>
  <c r="R213" i="9"/>
  <c r="BG212" i="9"/>
  <c r="BF212" i="9"/>
  <c r="BE212" i="9"/>
  <c r="BE216" i="9" s="1"/>
  <c r="BD212" i="9"/>
  <c r="BC212" i="9"/>
  <c r="BB212" i="9"/>
  <c r="BA212" i="9"/>
  <c r="BA216" i="9" s="1"/>
  <c r="AZ212" i="9"/>
  <c r="AY212" i="9"/>
  <c r="AX212" i="9"/>
  <c r="AW212" i="9"/>
  <c r="AW216" i="9" s="1"/>
  <c r="AV212" i="9"/>
  <c r="AU212" i="9"/>
  <c r="AT212" i="9"/>
  <c r="AS212" i="9"/>
  <c r="AS216" i="9" s="1"/>
  <c r="AR212" i="9"/>
  <c r="AQ212" i="9"/>
  <c r="AP212" i="9"/>
  <c r="AO212" i="9"/>
  <c r="AO216" i="9" s="1"/>
  <c r="AN212" i="9"/>
  <c r="AM212" i="9"/>
  <c r="AL212" i="9"/>
  <c r="AK212" i="9"/>
  <c r="AK216" i="9" s="1"/>
  <c r="AJ212" i="9"/>
  <c r="AI212" i="9"/>
  <c r="AH212" i="9"/>
  <c r="AG212" i="9"/>
  <c r="AG216" i="9" s="1"/>
  <c r="AF212" i="9"/>
  <c r="AE212" i="9"/>
  <c r="AD212" i="9"/>
  <c r="AC212" i="9"/>
  <c r="AC216" i="9" s="1"/>
  <c r="AB212" i="9"/>
  <c r="AA212" i="9"/>
  <c r="Z212" i="9"/>
  <c r="Y212" i="9"/>
  <c r="Y216" i="9" s="1"/>
  <c r="X212" i="9"/>
  <c r="W212" i="9"/>
  <c r="V212" i="9"/>
  <c r="U212" i="9"/>
  <c r="U216" i="9" s="1"/>
  <c r="T212" i="9"/>
  <c r="S212" i="9"/>
  <c r="R212" i="9"/>
  <c r="N216" i="9"/>
  <c r="M216" i="9"/>
  <c r="K216" i="9"/>
  <c r="J216" i="9"/>
  <c r="I216" i="9"/>
  <c r="F216" i="9"/>
  <c r="E216" i="9"/>
  <c r="BG210" i="9"/>
  <c r="BF210" i="9"/>
  <c r="BE210" i="9"/>
  <c r="BD210" i="9"/>
  <c r="BC210" i="9"/>
  <c r="BB210" i="9"/>
  <c r="BA210" i="9"/>
  <c r="AZ210" i="9"/>
  <c r="AY210" i="9"/>
  <c r="AX210" i="9"/>
  <c r="AW210" i="9"/>
  <c r="AV210" i="9"/>
  <c r="AU210" i="9"/>
  <c r="AT210" i="9"/>
  <c r="AS210" i="9"/>
  <c r="AR210" i="9"/>
  <c r="AQ210" i="9"/>
  <c r="AP210" i="9"/>
  <c r="AO210" i="9"/>
  <c r="AN210" i="9"/>
  <c r="AM210" i="9"/>
  <c r="AL210" i="9"/>
  <c r="AK210" i="9"/>
  <c r="AJ210" i="9"/>
  <c r="AI210" i="9"/>
  <c r="AH210" i="9"/>
  <c r="AG210" i="9"/>
  <c r="AF210" i="9"/>
  <c r="AE210" i="9"/>
  <c r="AD210" i="9"/>
  <c r="AC210" i="9"/>
  <c r="AB210" i="9"/>
  <c r="AA210" i="9"/>
  <c r="Z210" i="9"/>
  <c r="Y210" i="9"/>
  <c r="X210" i="9"/>
  <c r="W210" i="9"/>
  <c r="V210" i="9"/>
  <c r="U210" i="9"/>
  <c r="T210" i="9"/>
  <c r="S210" i="9"/>
  <c r="R210" i="9"/>
  <c r="BG209" i="9"/>
  <c r="BF209" i="9"/>
  <c r="BE209" i="9"/>
  <c r="BD209" i="9"/>
  <c r="BC209" i="9"/>
  <c r="BB209" i="9"/>
  <c r="BA209" i="9"/>
  <c r="AZ209" i="9"/>
  <c r="AY209" i="9"/>
  <c r="AX209" i="9"/>
  <c r="AW209" i="9"/>
  <c r="AV209" i="9"/>
  <c r="AU209" i="9"/>
  <c r="AT209" i="9"/>
  <c r="AS209" i="9"/>
  <c r="AR209" i="9"/>
  <c r="AQ209" i="9"/>
  <c r="AP209" i="9"/>
  <c r="AO209" i="9"/>
  <c r="AN209" i="9"/>
  <c r="AM209" i="9"/>
  <c r="AL209" i="9"/>
  <c r="AK209" i="9"/>
  <c r="AJ209" i="9"/>
  <c r="AI209" i="9"/>
  <c r="AH209" i="9"/>
  <c r="AG209" i="9"/>
  <c r="AF209" i="9"/>
  <c r="AE209" i="9"/>
  <c r="AD209" i="9"/>
  <c r="AC209" i="9"/>
  <c r="AB209" i="9"/>
  <c r="AA209" i="9"/>
  <c r="Z209" i="9"/>
  <c r="Y209" i="9"/>
  <c r="X209" i="9"/>
  <c r="W209" i="9"/>
  <c r="V209" i="9"/>
  <c r="U209" i="9"/>
  <c r="T209" i="9"/>
  <c r="S209" i="9"/>
  <c r="R209" i="9"/>
  <c r="BG208" i="9"/>
  <c r="BF208" i="9"/>
  <c r="BE208" i="9"/>
  <c r="BD208" i="9"/>
  <c r="BC208" i="9"/>
  <c r="BB208" i="9"/>
  <c r="BA208" i="9"/>
  <c r="AZ208" i="9"/>
  <c r="AY208" i="9"/>
  <c r="AX208" i="9"/>
  <c r="AW208" i="9"/>
  <c r="AV208" i="9"/>
  <c r="AU208" i="9"/>
  <c r="AT208" i="9"/>
  <c r="AS208" i="9"/>
  <c r="AR208" i="9"/>
  <c r="AQ208" i="9"/>
  <c r="AP208" i="9"/>
  <c r="AO208" i="9"/>
  <c r="AN208" i="9"/>
  <c r="AM208" i="9"/>
  <c r="AL208" i="9"/>
  <c r="AK208" i="9"/>
  <c r="AJ208" i="9"/>
  <c r="AI208" i="9"/>
  <c r="AH208" i="9"/>
  <c r="AG208" i="9"/>
  <c r="AF208" i="9"/>
  <c r="AE208" i="9"/>
  <c r="AD208" i="9"/>
  <c r="AC208" i="9"/>
  <c r="AB208" i="9"/>
  <c r="AA208" i="9"/>
  <c r="Z208" i="9"/>
  <c r="Y208" i="9"/>
  <c r="X208" i="9"/>
  <c r="W208" i="9"/>
  <c r="V208" i="9"/>
  <c r="U208" i="9"/>
  <c r="T208" i="9"/>
  <c r="S208" i="9"/>
  <c r="R208" i="9"/>
  <c r="BG207" i="9"/>
  <c r="BG211" i="9" s="1"/>
  <c r="BF207" i="9"/>
  <c r="BF211" i="9" s="1"/>
  <c r="BE207" i="9"/>
  <c r="BE211" i="9" s="1"/>
  <c r="BD207" i="9"/>
  <c r="BD211" i="9" s="1"/>
  <c r="BC207" i="9"/>
  <c r="BC211" i="9" s="1"/>
  <c r="BB207" i="9"/>
  <c r="BB211" i="9" s="1"/>
  <c r="BA207" i="9"/>
  <c r="BA211" i="9" s="1"/>
  <c r="AZ207" i="9"/>
  <c r="AZ211" i="9" s="1"/>
  <c r="AY207" i="9"/>
  <c r="AY211" i="9" s="1"/>
  <c r="AX207" i="9"/>
  <c r="AX211" i="9" s="1"/>
  <c r="AW207" i="9"/>
  <c r="AW211" i="9" s="1"/>
  <c r="AV207" i="9"/>
  <c r="AV211" i="9" s="1"/>
  <c r="AU207" i="9"/>
  <c r="AU211" i="9" s="1"/>
  <c r="AT207" i="9"/>
  <c r="AT211" i="9" s="1"/>
  <c r="AS207" i="9"/>
  <c r="AS211" i="9" s="1"/>
  <c r="AR207" i="9"/>
  <c r="AR211" i="9" s="1"/>
  <c r="AQ207" i="9"/>
  <c r="AQ211" i="9" s="1"/>
  <c r="AP207" i="9"/>
  <c r="AP211" i="9" s="1"/>
  <c r="AO207" i="9"/>
  <c r="AO211" i="9" s="1"/>
  <c r="AN207" i="9"/>
  <c r="AN211" i="9" s="1"/>
  <c r="AM207" i="9"/>
  <c r="AM211" i="9" s="1"/>
  <c r="AL207" i="9"/>
  <c r="AL211" i="9" s="1"/>
  <c r="AK207" i="9"/>
  <c r="AK211" i="9" s="1"/>
  <c r="AJ207" i="9"/>
  <c r="AJ211" i="9" s="1"/>
  <c r="AI207" i="9"/>
  <c r="AI211" i="9" s="1"/>
  <c r="AH207" i="9"/>
  <c r="AH211" i="9" s="1"/>
  <c r="AG207" i="9"/>
  <c r="AG211" i="9" s="1"/>
  <c r="AF207" i="9"/>
  <c r="AF211" i="9" s="1"/>
  <c r="AE207" i="9"/>
  <c r="AE211" i="9" s="1"/>
  <c r="AD207" i="9"/>
  <c r="AD211" i="9" s="1"/>
  <c r="AC207" i="9"/>
  <c r="AC211" i="9" s="1"/>
  <c r="AB207" i="9"/>
  <c r="AB211" i="9" s="1"/>
  <c r="AA207" i="9"/>
  <c r="AA211" i="9" s="1"/>
  <c r="Z207" i="9"/>
  <c r="Z211" i="9" s="1"/>
  <c r="Y207" i="9"/>
  <c r="Y211" i="9" s="1"/>
  <c r="X207" i="9"/>
  <c r="X211" i="9" s="1"/>
  <c r="W207" i="9"/>
  <c r="W211" i="9" s="1"/>
  <c r="V207" i="9"/>
  <c r="V211" i="9" s="1"/>
  <c r="U207" i="9"/>
  <c r="U211" i="9" s="1"/>
  <c r="T207" i="9"/>
  <c r="T211" i="9" s="1"/>
  <c r="S207" i="9"/>
  <c r="S211" i="9" s="1"/>
  <c r="R207" i="9"/>
  <c r="R211" i="9" s="1"/>
  <c r="P36" i="9"/>
  <c r="R179" i="9"/>
  <c r="S179" i="9"/>
  <c r="T179" i="9"/>
  <c r="U179" i="9"/>
  <c r="V179" i="9"/>
  <c r="W179" i="9"/>
  <c r="X179" i="9"/>
  <c r="Y179" i="9"/>
  <c r="Z179" i="9"/>
  <c r="AA179" i="9"/>
  <c r="AB179" i="9"/>
  <c r="AC179" i="9"/>
  <c r="AD179" i="9"/>
  <c r="AE179" i="9"/>
  <c r="AF179" i="9"/>
  <c r="AG179" i="9"/>
  <c r="AH179" i="9"/>
  <c r="AI179" i="9"/>
  <c r="AJ179" i="9"/>
  <c r="AK179" i="9"/>
  <c r="AL179" i="9"/>
  <c r="AM179" i="9"/>
  <c r="AN179" i="9"/>
  <c r="AO179" i="9"/>
  <c r="AP179" i="9"/>
  <c r="AQ179" i="9"/>
  <c r="AR179" i="9"/>
  <c r="AS179" i="9"/>
  <c r="AT179" i="9"/>
  <c r="AU179" i="9"/>
  <c r="AV179" i="9"/>
  <c r="AW179" i="9"/>
  <c r="AX179" i="9"/>
  <c r="AY179" i="9"/>
  <c r="AZ179" i="9"/>
  <c r="BA179" i="9"/>
  <c r="BB179" i="9"/>
  <c r="BC179" i="9"/>
  <c r="BD179" i="9"/>
  <c r="BE179" i="9"/>
  <c r="BF179" i="9"/>
  <c r="BG179" i="9"/>
  <c r="R180" i="9"/>
  <c r="S180" i="9"/>
  <c r="T180" i="9"/>
  <c r="U180" i="9"/>
  <c r="V180" i="9"/>
  <c r="W180" i="9"/>
  <c r="X180" i="9"/>
  <c r="Y180" i="9"/>
  <c r="Z180" i="9"/>
  <c r="AA180" i="9"/>
  <c r="AB180" i="9"/>
  <c r="AC180" i="9"/>
  <c r="AD180" i="9"/>
  <c r="AE180" i="9"/>
  <c r="AF180" i="9"/>
  <c r="AG180" i="9"/>
  <c r="AH180" i="9"/>
  <c r="AI180" i="9"/>
  <c r="AJ180" i="9"/>
  <c r="AK180" i="9"/>
  <c r="AL180" i="9"/>
  <c r="AM180" i="9"/>
  <c r="AN180" i="9"/>
  <c r="AO180" i="9"/>
  <c r="AP180" i="9"/>
  <c r="AQ180" i="9"/>
  <c r="AR180" i="9"/>
  <c r="AS180" i="9"/>
  <c r="AT180" i="9"/>
  <c r="AU180" i="9"/>
  <c r="AV180" i="9"/>
  <c r="AW180" i="9"/>
  <c r="AX180" i="9"/>
  <c r="AY180" i="9"/>
  <c r="AZ180" i="9"/>
  <c r="BA180" i="9"/>
  <c r="BB180" i="9"/>
  <c r="BC180" i="9"/>
  <c r="BD180" i="9"/>
  <c r="BE180" i="9"/>
  <c r="BF180" i="9"/>
  <c r="BG180" i="9"/>
  <c r="R181" i="9"/>
  <c r="S181" i="9"/>
  <c r="T181" i="9"/>
  <c r="U181" i="9"/>
  <c r="V181" i="9"/>
  <c r="W181" i="9"/>
  <c r="X181" i="9"/>
  <c r="Y181" i="9"/>
  <c r="Z181" i="9"/>
  <c r="AA181" i="9"/>
  <c r="AB181" i="9"/>
  <c r="AC181" i="9"/>
  <c r="AD181" i="9"/>
  <c r="AE181" i="9"/>
  <c r="AF181" i="9"/>
  <c r="AG181" i="9"/>
  <c r="AH181" i="9"/>
  <c r="AI181" i="9"/>
  <c r="AJ181" i="9"/>
  <c r="AK181" i="9"/>
  <c r="AL181" i="9"/>
  <c r="AM181" i="9"/>
  <c r="AN181" i="9"/>
  <c r="AO181" i="9"/>
  <c r="AP181" i="9"/>
  <c r="AQ181" i="9"/>
  <c r="AR181" i="9"/>
  <c r="AS181" i="9"/>
  <c r="AT181" i="9"/>
  <c r="AU181" i="9"/>
  <c r="AV181" i="9"/>
  <c r="AW181" i="9"/>
  <c r="AX181" i="9"/>
  <c r="AY181" i="9"/>
  <c r="AZ181" i="9"/>
  <c r="BA181" i="9"/>
  <c r="BB181" i="9"/>
  <c r="BC181" i="9"/>
  <c r="BD181" i="9"/>
  <c r="BE181" i="9"/>
  <c r="BF181" i="9"/>
  <c r="BG181" i="9"/>
  <c r="R174" i="9"/>
  <c r="S174" i="9"/>
  <c r="T174" i="9"/>
  <c r="U174" i="9"/>
  <c r="V174" i="9"/>
  <c r="W174" i="9"/>
  <c r="X174" i="9"/>
  <c r="Y174" i="9"/>
  <c r="Z174" i="9"/>
  <c r="AA174" i="9"/>
  <c r="AB174" i="9"/>
  <c r="AC174" i="9"/>
  <c r="AD174" i="9"/>
  <c r="AE174" i="9"/>
  <c r="AF174" i="9"/>
  <c r="AG174" i="9"/>
  <c r="AH174" i="9"/>
  <c r="AI174" i="9"/>
  <c r="AJ174" i="9"/>
  <c r="AK174" i="9"/>
  <c r="AL174" i="9"/>
  <c r="AM174" i="9"/>
  <c r="AN174" i="9"/>
  <c r="AO174" i="9"/>
  <c r="AP174" i="9"/>
  <c r="AQ174" i="9"/>
  <c r="AR174" i="9"/>
  <c r="AS174" i="9"/>
  <c r="AT174" i="9"/>
  <c r="AU174" i="9"/>
  <c r="AV174" i="9"/>
  <c r="AW174" i="9"/>
  <c r="AX174" i="9"/>
  <c r="AY174" i="9"/>
  <c r="AZ174" i="9"/>
  <c r="BA174" i="9"/>
  <c r="BB174" i="9"/>
  <c r="BC174" i="9"/>
  <c r="BD174" i="9"/>
  <c r="BE174" i="9"/>
  <c r="BF174" i="9"/>
  <c r="BG174" i="9"/>
  <c r="BI174" i="9"/>
  <c r="BJ174" i="9"/>
  <c r="BK174" i="9"/>
  <c r="BL174" i="9"/>
  <c r="BM174" i="9"/>
  <c r="BN174" i="9"/>
  <c r="BO174" i="9"/>
  <c r="BP174" i="9"/>
  <c r="BQ174" i="9"/>
  <c r="R175" i="9"/>
  <c r="S175" i="9"/>
  <c r="T175" i="9"/>
  <c r="U175" i="9"/>
  <c r="V175" i="9"/>
  <c r="W175" i="9"/>
  <c r="X175" i="9"/>
  <c r="Y175" i="9"/>
  <c r="Z175" i="9"/>
  <c r="AA175" i="9"/>
  <c r="AB175" i="9"/>
  <c r="AC175" i="9"/>
  <c r="AD175" i="9"/>
  <c r="AE175" i="9"/>
  <c r="AF175" i="9"/>
  <c r="AG175" i="9"/>
  <c r="AH175" i="9"/>
  <c r="AI175" i="9"/>
  <c r="AJ175" i="9"/>
  <c r="AK175" i="9"/>
  <c r="AL175" i="9"/>
  <c r="AM175" i="9"/>
  <c r="AN175" i="9"/>
  <c r="AO175" i="9"/>
  <c r="AP175" i="9"/>
  <c r="AQ175" i="9"/>
  <c r="AR175" i="9"/>
  <c r="AS175" i="9"/>
  <c r="AT175" i="9"/>
  <c r="AU175" i="9"/>
  <c r="AV175" i="9"/>
  <c r="AW175" i="9"/>
  <c r="AX175" i="9"/>
  <c r="AY175" i="9"/>
  <c r="AZ175" i="9"/>
  <c r="BA175" i="9"/>
  <c r="BB175" i="9"/>
  <c r="BC175" i="9"/>
  <c r="BD175" i="9"/>
  <c r="BE175" i="9"/>
  <c r="BF175" i="9"/>
  <c r="BG175" i="9"/>
  <c r="BI175" i="9"/>
  <c r="BJ175" i="9"/>
  <c r="BK175" i="9"/>
  <c r="BL175" i="9"/>
  <c r="BL178" i="9" s="1"/>
  <c r="BM175" i="9"/>
  <c r="BN175" i="9"/>
  <c r="BO175" i="9"/>
  <c r="BP175" i="9"/>
  <c r="BP178" i="9" s="1"/>
  <c r="BQ175" i="9"/>
  <c r="R176" i="9"/>
  <c r="S176" i="9"/>
  <c r="T176" i="9"/>
  <c r="U176" i="9"/>
  <c r="V176" i="9"/>
  <c r="W176" i="9"/>
  <c r="X176" i="9"/>
  <c r="Y176" i="9"/>
  <c r="Z176" i="9"/>
  <c r="AA176" i="9"/>
  <c r="AB176" i="9"/>
  <c r="AC176" i="9"/>
  <c r="AD176" i="9"/>
  <c r="AE176" i="9"/>
  <c r="AF176" i="9"/>
  <c r="AG176" i="9"/>
  <c r="AH176" i="9"/>
  <c r="AI176" i="9"/>
  <c r="AJ176" i="9"/>
  <c r="AK176" i="9"/>
  <c r="AL176" i="9"/>
  <c r="AM176" i="9"/>
  <c r="AN176" i="9"/>
  <c r="AO176" i="9"/>
  <c r="AP176" i="9"/>
  <c r="AQ176" i="9"/>
  <c r="AR176" i="9"/>
  <c r="AS176" i="9"/>
  <c r="AT176" i="9"/>
  <c r="AU176" i="9"/>
  <c r="AV176" i="9"/>
  <c r="AW176" i="9"/>
  <c r="AX176" i="9"/>
  <c r="AY176" i="9"/>
  <c r="AZ176" i="9"/>
  <c r="BA176" i="9"/>
  <c r="BB176" i="9"/>
  <c r="BC176" i="9"/>
  <c r="BD176" i="9"/>
  <c r="BE176" i="9"/>
  <c r="BF176" i="9"/>
  <c r="BG176" i="9"/>
  <c r="BI176" i="9"/>
  <c r="BJ176" i="9"/>
  <c r="BK176" i="9"/>
  <c r="BL176" i="9"/>
  <c r="BM176" i="9"/>
  <c r="BN176" i="9"/>
  <c r="BO176" i="9"/>
  <c r="BP176" i="9"/>
  <c r="BQ176" i="9"/>
  <c r="R177" i="9"/>
  <c r="S177" i="9"/>
  <c r="T177" i="9"/>
  <c r="U177" i="9"/>
  <c r="U178" i="9" s="1"/>
  <c r="V177" i="9"/>
  <c r="W177" i="9"/>
  <c r="X177" i="9"/>
  <c r="Y177" i="9"/>
  <c r="Y178" i="9" s="1"/>
  <c r="Z177" i="9"/>
  <c r="AA177" i="9"/>
  <c r="AB177" i="9"/>
  <c r="AC177" i="9"/>
  <c r="AC178" i="9" s="1"/>
  <c r="AD177" i="9"/>
  <c r="AE177" i="9"/>
  <c r="AF177" i="9"/>
  <c r="AG177" i="9"/>
  <c r="AG178" i="9" s="1"/>
  <c r="AH177" i="9"/>
  <c r="AI177" i="9"/>
  <c r="AJ177" i="9"/>
  <c r="AK177" i="9"/>
  <c r="AK178" i="9" s="1"/>
  <c r="AL177" i="9"/>
  <c r="AM177" i="9"/>
  <c r="AN177" i="9"/>
  <c r="AO177" i="9"/>
  <c r="AO178" i="9" s="1"/>
  <c r="AP177" i="9"/>
  <c r="AQ177" i="9"/>
  <c r="AR177" i="9"/>
  <c r="AS177" i="9"/>
  <c r="AS178" i="9" s="1"/>
  <c r="AT177" i="9"/>
  <c r="AU177" i="9"/>
  <c r="AV177" i="9"/>
  <c r="AW177" i="9"/>
  <c r="AW178" i="9" s="1"/>
  <c r="AX177" i="9"/>
  <c r="AY177" i="9"/>
  <c r="AZ177" i="9"/>
  <c r="BA177" i="9"/>
  <c r="BA178" i="9" s="1"/>
  <c r="BB177" i="9"/>
  <c r="BC177" i="9"/>
  <c r="BD177" i="9"/>
  <c r="BE177" i="9"/>
  <c r="BE178" i="9" s="1"/>
  <c r="BF177" i="9"/>
  <c r="BG177" i="9"/>
  <c r="BI177" i="9"/>
  <c r="BJ177" i="9"/>
  <c r="BK177" i="9"/>
  <c r="BL177" i="9"/>
  <c r="BM177" i="9"/>
  <c r="BN177" i="9"/>
  <c r="BO177" i="9"/>
  <c r="BP177" i="9"/>
  <c r="BQ177" i="9"/>
  <c r="AB178" i="9"/>
  <c r="D175" i="9"/>
  <c r="D176" i="9"/>
  <c r="D178" i="9" s="1"/>
  <c r="D177" i="9"/>
  <c r="D174" i="9"/>
  <c r="Z15" i="11"/>
  <c r="G280" i="13" l="1"/>
  <c r="G246" i="13"/>
  <c r="L259" i="13"/>
  <c r="G265" i="13"/>
  <c r="K271" i="13"/>
  <c r="H262" i="13"/>
  <c r="I274" i="13"/>
  <c r="D278" i="13"/>
  <c r="D284" i="13"/>
  <c r="K246" i="13"/>
  <c r="G253" i="13"/>
  <c r="J255" i="13"/>
  <c r="P259" i="13"/>
  <c r="P262" i="13"/>
  <c r="K265" i="13"/>
  <c r="O271" i="13"/>
  <c r="H278" i="13"/>
  <c r="O280" i="13"/>
  <c r="M284" i="13"/>
  <c r="O246" i="13"/>
  <c r="K253" i="13"/>
  <c r="K255" i="13"/>
  <c r="D259" i="13"/>
  <c r="O265" i="13"/>
  <c r="D273" i="13"/>
  <c r="L278" i="13"/>
  <c r="O253" i="13"/>
  <c r="H259" i="13"/>
  <c r="H296" i="13" s="1"/>
  <c r="G271" i="13"/>
  <c r="L273" i="13"/>
  <c r="P278" i="13"/>
  <c r="H57" i="13"/>
  <c r="H32" i="13"/>
  <c r="G142" i="13"/>
  <c r="K142" i="13"/>
  <c r="Z178" i="13"/>
  <c r="Z192" i="13" s="1"/>
  <c r="G149" i="13"/>
  <c r="G21" i="13" s="1"/>
  <c r="AA147" i="13"/>
  <c r="AA30" i="13" s="1"/>
  <c r="AA182" i="13" s="1"/>
  <c r="AA196" i="13" s="1"/>
  <c r="AI147" i="13"/>
  <c r="AI30" i="13" s="1"/>
  <c r="AI182" i="13" s="1"/>
  <c r="AI196" i="13" s="1"/>
  <c r="AQ147" i="13"/>
  <c r="AQ30" i="13" s="1"/>
  <c r="AQ182" i="13" s="1"/>
  <c r="AQ196" i="13" s="1"/>
  <c r="AY147" i="13"/>
  <c r="AY30" i="13" s="1"/>
  <c r="AY182" i="13" s="1"/>
  <c r="AY196" i="13" s="1"/>
  <c r="BG147" i="13"/>
  <c r="BG30" i="13" s="1"/>
  <c r="BG182" i="13" s="1"/>
  <c r="BG196" i="13" s="1"/>
  <c r="R188" i="13"/>
  <c r="R178" i="13"/>
  <c r="AH188" i="13"/>
  <c r="AH178" i="13"/>
  <c r="AP188" i="13"/>
  <c r="AP178" i="13"/>
  <c r="AP192" i="13" s="1"/>
  <c r="AX188" i="13"/>
  <c r="AX178" i="13"/>
  <c r="BF178" i="13"/>
  <c r="U193" i="13"/>
  <c r="U183" i="13"/>
  <c r="BA193" i="13"/>
  <c r="BA183" i="13"/>
  <c r="S147" i="13"/>
  <c r="S30" i="13" s="1"/>
  <c r="S182" i="13" s="1"/>
  <c r="S196" i="13" s="1"/>
  <c r="M26" i="13"/>
  <c r="M69" i="13"/>
  <c r="F142" i="13"/>
  <c r="Q140" i="13"/>
  <c r="Q141" i="13"/>
  <c r="AI191" i="13"/>
  <c r="U211" i="13"/>
  <c r="Y211" i="13"/>
  <c r="Y217" i="13" s="1"/>
  <c r="AC211" i="13"/>
  <c r="AG211" i="13"/>
  <c r="AK211" i="13"/>
  <c r="AK217" i="13" s="1"/>
  <c r="AO211" i="13"/>
  <c r="AO217" i="13" s="1"/>
  <c r="AS211" i="13"/>
  <c r="AS217" i="13" s="1"/>
  <c r="AW211" i="13"/>
  <c r="BA211" i="13"/>
  <c r="U217" i="13"/>
  <c r="S195" i="13"/>
  <c r="W195" i="13"/>
  <c r="AA195" i="13"/>
  <c r="AE195" i="13"/>
  <c r="AI195" i="13"/>
  <c r="AM195" i="13"/>
  <c r="AQ195" i="13"/>
  <c r="AU195" i="13"/>
  <c r="AY195" i="13"/>
  <c r="BC195" i="13"/>
  <c r="BG195" i="13"/>
  <c r="Q138" i="13"/>
  <c r="J142" i="13"/>
  <c r="Q145" i="13"/>
  <c r="T188" i="13"/>
  <c r="X188" i="13"/>
  <c r="AB188" i="13"/>
  <c r="AF188" i="13"/>
  <c r="AJ188" i="13"/>
  <c r="AN188" i="13"/>
  <c r="AR188" i="13"/>
  <c r="AV188" i="13"/>
  <c r="AZ188" i="13"/>
  <c r="BD188" i="13"/>
  <c r="AQ191" i="13"/>
  <c r="E211" i="13"/>
  <c r="I211" i="13"/>
  <c r="M211" i="13"/>
  <c r="R211" i="13"/>
  <c r="V211" i="13"/>
  <c r="AD211" i="13"/>
  <c r="AD192" i="13" s="1"/>
  <c r="AH211" i="13"/>
  <c r="AL211" i="13"/>
  <c r="AT211" i="13"/>
  <c r="AX211" i="13"/>
  <c r="AX192" i="13" s="1"/>
  <c r="BB211" i="13"/>
  <c r="BB192" i="13" s="1"/>
  <c r="I216" i="13"/>
  <c r="F249" i="13"/>
  <c r="F246" i="13"/>
  <c r="J249" i="13"/>
  <c r="J248" i="13"/>
  <c r="J246" i="13"/>
  <c r="N249" i="13"/>
  <c r="N246" i="13"/>
  <c r="N294" i="13" s="1"/>
  <c r="N248" i="13"/>
  <c r="G261" i="13"/>
  <c r="G259" i="13"/>
  <c r="G262" i="13"/>
  <c r="K261" i="13"/>
  <c r="K259" i="13"/>
  <c r="O261" i="13"/>
  <c r="O262" i="13"/>
  <c r="O259" i="13"/>
  <c r="D189" i="13"/>
  <c r="Y189" i="13"/>
  <c r="AG189" i="13"/>
  <c r="AO189" i="13"/>
  <c r="AW189" i="13"/>
  <c r="BE189" i="13"/>
  <c r="AY191" i="13"/>
  <c r="F211" i="13"/>
  <c r="J211" i="13"/>
  <c r="BG211" i="13"/>
  <c r="BG192" i="13" s="1"/>
  <c r="BH214" i="13"/>
  <c r="F243" i="13"/>
  <c r="F242" i="13"/>
  <c r="J243" i="13"/>
  <c r="J240" i="13"/>
  <c r="N243" i="13"/>
  <c r="N242" i="13"/>
  <c r="N240" i="13"/>
  <c r="N293" i="13" s="1"/>
  <c r="F268" i="13"/>
  <c r="F265" i="13"/>
  <c r="J268" i="13"/>
  <c r="J267" i="13"/>
  <c r="J265" i="13"/>
  <c r="N268" i="13"/>
  <c r="N265" i="13"/>
  <c r="I287" i="13"/>
  <c r="I334" i="13" s="1"/>
  <c r="I284" i="13"/>
  <c r="BE211" i="13"/>
  <c r="G216" i="13"/>
  <c r="K216" i="13"/>
  <c r="K217" i="13" s="1"/>
  <c r="O216" i="13"/>
  <c r="O217" i="13" s="1"/>
  <c r="T216" i="13"/>
  <c r="X216" i="13"/>
  <c r="X217" i="13" s="1"/>
  <c r="AB216" i="13"/>
  <c r="AB197" i="13" s="1"/>
  <c r="AF216" i="13"/>
  <c r="AF197" i="13" s="1"/>
  <c r="AJ216" i="13"/>
  <c r="AN216" i="13"/>
  <c r="AN217" i="13" s="1"/>
  <c r="AR216" i="13"/>
  <c r="AR217" i="13" s="1"/>
  <c r="AV216" i="13"/>
  <c r="AV217" i="13" s="1"/>
  <c r="AZ216" i="13"/>
  <c r="BD216" i="13"/>
  <c r="BD217" i="13" s="1"/>
  <c r="BH213" i="13"/>
  <c r="R196" i="13"/>
  <c r="V196" i="13"/>
  <c r="Z196" i="13"/>
  <c r="AX196" i="13"/>
  <c r="BB196" i="13"/>
  <c r="BF196" i="13"/>
  <c r="I240" i="13"/>
  <c r="I293" i="13" s="1"/>
  <c r="E242" i="13"/>
  <c r="M242" i="13"/>
  <c r="G248" i="13"/>
  <c r="O248" i="13"/>
  <c r="F253" i="13"/>
  <c r="N253" i="13"/>
  <c r="N295" i="13" s="1"/>
  <c r="G267" i="13"/>
  <c r="O267" i="13"/>
  <c r="H271" i="13"/>
  <c r="P271" i="13"/>
  <c r="G273" i="13"/>
  <c r="O273" i="13"/>
  <c r="G278" i="13"/>
  <c r="O278" i="13"/>
  <c r="H280" i="13"/>
  <c r="P280" i="13"/>
  <c r="H284" i="13"/>
  <c r="P284" i="13"/>
  <c r="H286" i="13"/>
  <c r="F255" i="13"/>
  <c r="N255" i="13"/>
  <c r="H273" i="13"/>
  <c r="H316" i="13" s="1"/>
  <c r="P273" i="13"/>
  <c r="K280" i="13"/>
  <c r="N211" i="13"/>
  <c r="E216" i="13"/>
  <c r="E217" i="13" s="1"/>
  <c r="M216" i="13"/>
  <c r="E240" i="13"/>
  <c r="M240" i="13"/>
  <c r="M293" i="13" s="1"/>
  <c r="I242" i="13"/>
  <c r="K248" i="13"/>
  <c r="J253" i="13"/>
  <c r="G255" i="13"/>
  <c r="O255" i="13"/>
  <c r="P266" i="13"/>
  <c r="K267" i="13"/>
  <c r="D271" i="13"/>
  <c r="L271" i="13"/>
  <c r="K273" i="13"/>
  <c r="K278" i="13"/>
  <c r="D280" i="13"/>
  <c r="L280" i="13"/>
  <c r="BH283" i="13"/>
  <c r="L284" i="13"/>
  <c r="H287" i="13"/>
  <c r="G342" i="13"/>
  <c r="F342" i="13"/>
  <c r="E342" i="13"/>
  <c r="F337" i="13"/>
  <c r="H55" i="13"/>
  <c r="H33" i="13" s="1"/>
  <c r="H56" i="13"/>
  <c r="H34" i="13" s="1"/>
  <c r="H35" i="13"/>
  <c r="H58" i="13"/>
  <c r="BH8" i="13"/>
  <c r="G37" i="13"/>
  <c r="O68" i="13"/>
  <c r="Q139" i="13"/>
  <c r="L65" i="13"/>
  <c r="L331" i="13" s="1"/>
  <c r="L68" i="13"/>
  <c r="P65" i="13"/>
  <c r="P68" i="13"/>
  <c r="K147" i="13"/>
  <c r="K149" i="13" s="1"/>
  <c r="O66" i="13"/>
  <c r="J147" i="13"/>
  <c r="AC183" i="13"/>
  <c r="AC197" i="13" s="1"/>
  <c r="D9" i="13"/>
  <c r="BH9" i="13" s="1"/>
  <c r="G217" i="13"/>
  <c r="N216" i="13"/>
  <c r="G48" i="13"/>
  <c r="O65" i="13"/>
  <c r="H142" i="13"/>
  <c r="L142" i="13"/>
  <c r="P142" i="13"/>
  <c r="N142" i="13"/>
  <c r="E147" i="13"/>
  <c r="I147" i="13"/>
  <c r="I66" i="13" s="1"/>
  <c r="I65" i="13"/>
  <c r="M147" i="13"/>
  <c r="M66" i="13" s="1"/>
  <c r="L66" i="13"/>
  <c r="P66" i="13"/>
  <c r="S190" i="13"/>
  <c r="S178" i="13"/>
  <c r="AA190" i="13"/>
  <c r="AA178" i="13"/>
  <c r="AI190" i="13"/>
  <c r="AI178" i="13"/>
  <c r="AQ190" i="13"/>
  <c r="AQ178" i="13"/>
  <c r="AY190" i="13"/>
  <c r="AY178" i="13"/>
  <c r="BG190" i="13"/>
  <c r="BG178" i="13"/>
  <c r="AK183" i="13"/>
  <c r="R192" i="13"/>
  <c r="E280" i="13"/>
  <c r="E278" i="13"/>
  <c r="E281" i="13"/>
  <c r="I280" i="13"/>
  <c r="I278" i="13"/>
  <c r="I281" i="13"/>
  <c r="I279" i="13"/>
  <c r="M280" i="13"/>
  <c r="M278" i="13"/>
  <c r="M279" i="13"/>
  <c r="M281" i="13"/>
  <c r="BH277" i="13"/>
  <c r="E279" i="13"/>
  <c r="N69" i="13"/>
  <c r="N26" i="13"/>
  <c r="AD196" i="13"/>
  <c r="AD216" i="13"/>
  <c r="AH196" i="13"/>
  <c r="AL196" i="13"/>
  <c r="AT196" i="13"/>
  <c r="AT216" i="13"/>
  <c r="D42" i="13"/>
  <c r="G14" i="13"/>
  <c r="BH12" i="13"/>
  <c r="H21" i="13"/>
  <c r="L67" i="13"/>
  <c r="I142" i="13"/>
  <c r="M142" i="13"/>
  <c r="Q142" i="13" s="1"/>
  <c r="O149" i="13"/>
  <c r="F147" i="13"/>
  <c r="F149" i="13" s="1"/>
  <c r="N147" i="13"/>
  <c r="Q146" i="13"/>
  <c r="Q147" i="13" s="1"/>
  <c r="I68" i="13"/>
  <c r="T193" i="13"/>
  <c r="T183" i="13"/>
  <c r="X183" i="13"/>
  <c r="AB183" i="13"/>
  <c r="AB193" i="13"/>
  <c r="AF193" i="13"/>
  <c r="AF183" i="13"/>
  <c r="AJ193" i="13"/>
  <c r="AJ183" i="13"/>
  <c r="AN193" i="13"/>
  <c r="AN183" i="13"/>
  <c r="AR193" i="13"/>
  <c r="AR183" i="13"/>
  <c r="AR185" i="13" s="1"/>
  <c r="AV193" i="13"/>
  <c r="AV183" i="13"/>
  <c r="AZ193" i="13"/>
  <c r="AZ183" i="13"/>
  <c r="BD183" i="13"/>
  <c r="AS183" i="13"/>
  <c r="AA192" i="13"/>
  <c r="AI192" i="13"/>
  <c r="AQ192" i="13"/>
  <c r="AD188" i="13"/>
  <c r="AT188" i="13"/>
  <c r="AY192" i="13"/>
  <c r="AC217" i="13"/>
  <c r="BA197" i="13"/>
  <c r="D178" i="13"/>
  <c r="BL178" i="13"/>
  <c r="BP178" i="13"/>
  <c r="V178" i="13"/>
  <c r="V192" i="13" s="1"/>
  <c r="AL178" i="13"/>
  <c r="AL192" i="13" s="1"/>
  <c r="BB178" i="13"/>
  <c r="R183" i="13"/>
  <c r="R185" i="13" s="1"/>
  <c r="AD183" i="13"/>
  <c r="AD185" i="13" s="1"/>
  <c r="AH183" i="13"/>
  <c r="AH185" i="13" s="1"/>
  <c r="AT183" i="13"/>
  <c r="AT185" i="13" s="1"/>
  <c r="AX183" i="13"/>
  <c r="AX185" i="13" s="1"/>
  <c r="Y183" i="13"/>
  <c r="AG183" i="13"/>
  <c r="AG185" i="13" s="1"/>
  <c r="AO183" i="13"/>
  <c r="AW183" i="13"/>
  <c r="BE183" i="13"/>
  <c r="W188" i="13"/>
  <c r="AE188" i="13"/>
  <c r="AM188" i="13"/>
  <c r="AU188" i="13"/>
  <c r="BC188" i="13"/>
  <c r="D211" i="13"/>
  <c r="D188" i="13"/>
  <c r="H211" i="13"/>
  <c r="L211" i="13"/>
  <c r="L217" i="13" s="1"/>
  <c r="P211" i="13"/>
  <c r="V216" i="13"/>
  <c r="AL216" i="13"/>
  <c r="BB216" i="13"/>
  <c r="AW217" i="13"/>
  <c r="BA217" i="13"/>
  <c r="U197" i="13"/>
  <c r="AK197" i="13"/>
  <c r="BI178" i="13"/>
  <c r="BM178" i="13"/>
  <c r="BQ178" i="13"/>
  <c r="W183" i="13"/>
  <c r="W185" i="13" s="1"/>
  <c r="AE183" i="13"/>
  <c r="AE185" i="13" s="1"/>
  <c r="AI183" i="13"/>
  <c r="AI185" i="13" s="1"/>
  <c r="AM183" i="13"/>
  <c r="AM185" i="13" s="1"/>
  <c r="AU183" i="13"/>
  <c r="AU185" i="13" s="1"/>
  <c r="BC183" i="13"/>
  <c r="BC185" i="13" s="1"/>
  <c r="AS197" i="13"/>
  <c r="AT192" i="13"/>
  <c r="S211" i="13"/>
  <c r="S192" i="13" s="1"/>
  <c r="F216" i="13"/>
  <c r="AG217" i="13"/>
  <c r="T178" i="13"/>
  <c r="T192" i="13" s="1"/>
  <c r="X178" i="13"/>
  <c r="X192" i="13" s="1"/>
  <c r="AB178" i="13"/>
  <c r="AB192" i="13" s="1"/>
  <c r="AF178" i="13"/>
  <c r="AF192" i="13" s="1"/>
  <c r="AJ178" i="13"/>
  <c r="AJ192" i="13" s="1"/>
  <c r="AN178" i="13"/>
  <c r="AN192" i="13" s="1"/>
  <c r="AR178" i="13"/>
  <c r="AR192" i="13" s="1"/>
  <c r="AV178" i="13"/>
  <c r="AV192" i="13" s="1"/>
  <c r="AZ178" i="13"/>
  <c r="AZ192" i="13" s="1"/>
  <c r="BD178" i="13"/>
  <c r="BD192" i="13" s="1"/>
  <c r="V183" i="13"/>
  <c r="Z183" i="13"/>
  <c r="Z185" i="13" s="1"/>
  <c r="AL183" i="13"/>
  <c r="AP183" i="13"/>
  <c r="BB183" i="13"/>
  <c r="BB185" i="13" s="1"/>
  <c r="BF183" i="13"/>
  <c r="BF185" i="13" s="1"/>
  <c r="AE193" i="13"/>
  <c r="AU193" i="13"/>
  <c r="W211" i="13"/>
  <c r="W192" i="13" s="1"/>
  <c r="AE211" i="13"/>
  <c r="AE192" i="13" s="1"/>
  <c r="AM211" i="13"/>
  <c r="AM192" i="13" s="1"/>
  <c r="AU211" i="13"/>
  <c r="AU192" i="13" s="1"/>
  <c r="BC211" i="13"/>
  <c r="BC192" i="13" s="1"/>
  <c r="R216" i="13"/>
  <c r="Z216" i="13"/>
  <c r="AH216" i="13"/>
  <c r="AP216" i="13"/>
  <c r="AX216" i="13"/>
  <c r="BF216" i="13"/>
  <c r="D242" i="13"/>
  <c r="D240" i="13"/>
  <c r="BH239" i="13"/>
  <c r="D243" i="13"/>
  <c r="H242" i="13"/>
  <c r="H315" i="13" s="1"/>
  <c r="H240" i="13"/>
  <c r="H293" i="13" s="1"/>
  <c r="H241" i="13"/>
  <c r="L242" i="13"/>
  <c r="L240" i="13"/>
  <c r="L243" i="13"/>
  <c r="P242" i="13"/>
  <c r="P240" i="13"/>
  <c r="P241" i="13"/>
  <c r="P243" i="13"/>
  <c r="L334" i="13"/>
  <c r="U178" i="13"/>
  <c r="U185" i="13" s="1"/>
  <c r="Y178" i="13"/>
  <c r="AC178" i="13"/>
  <c r="AC192" i="13" s="1"/>
  <c r="AG178" i="13"/>
  <c r="AG192" i="13" s="1"/>
  <c r="AK178" i="13"/>
  <c r="AK192" i="13" s="1"/>
  <c r="AO178" i="13"/>
  <c r="AS178" i="13"/>
  <c r="AS192" i="13" s="1"/>
  <c r="AW178" i="13"/>
  <c r="AW192" i="13" s="1"/>
  <c r="BA178" i="13"/>
  <c r="BA192" i="13" s="1"/>
  <c r="BE178" i="13"/>
  <c r="BE192" i="13" s="1"/>
  <c r="AA183" i="13"/>
  <c r="AA185" i="13" s="1"/>
  <c r="AQ183" i="13"/>
  <c r="AQ185" i="13" s="1"/>
  <c r="BG183" i="13"/>
  <c r="BG185" i="13" s="1"/>
  <c r="BF192" i="13"/>
  <c r="J216" i="13"/>
  <c r="S216" i="13"/>
  <c r="W216" i="13"/>
  <c r="AA216" i="13"/>
  <c r="AE216" i="13"/>
  <c r="AI216" i="13"/>
  <c r="AM216" i="13"/>
  <c r="AQ216" i="13"/>
  <c r="AU216" i="13"/>
  <c r="AY216" i="13"/>
  <c r="BC216" i="13"/>
  <c r="BG216" i="13"/>
  <c r="AO197" i="13"/>
  <c r="BE217" i="13"/>
  <c r="I331" i="13"/>
  <c r="T197" i="13"/>
  <c r="X197" i="13"/>
  <c r="AN197" i="13"/>
  <c r="BD197" i="13"/>
  <c r="D248" i="13"/>
  <c r="D246" i="13"/>
  <c r="H248" i="13"/>
  <c r="H246" i="13"/>
  <c r="H294" i="13" s="1"/>
  <c r="L248" i="13"/>
  <c r="L246" i="13"/>
  <c r="P248" i="13"/>
  <c r="P246" i="13"/>
  <c r="D247" i="13"/>
  <c r="L247" i="13"/>
  <c r="H249" i="13"/>
  <c r="P249" i="13"/>
  <c r="D255" i="13"/>
  <c r="D253" i="13"/>
  <c r="H255" i="13"/>
  <c r="H317" i="13" s="1"/>
  <c r="H253" i="13"/>
  <c r="H295" i="13" s="1"/>
  <c r="L255" i="13"/>
  <c r="L253" i="13"/>
  <c r="P255" i="13"/>
  <c r="P253" i="13"/>
  <c r="D254" i="13"/>
  <c r="L254" i="13"/>
  <c r="H256" i="13"/>
  <c r="P256" i="13"/>
  <c r="E262" i="13"/>
  <c r="E259" i="13"/>
  <c r="I262" i="13"/>
  <c r="I261" i="13"/>
  <c r="I259" i="13"/>
  <c r="I296" i="13" s="1"/>
  <c r="M262" i="13"/>
  <c r="M259" i="13"/>
  <c r="M296" i="13" s="1"/>
  <c r="BH258" i="13"/>
  <c r="E260" i="13"/>
  <c r="M260" i="13"/>
  <c r="M261" i="13"/>
  <c r="E267" i="13"/>
  <c r="E265" i="13"/>
  <c r="E268" i="13"/>
  <c r="I267" i="13"/>
  <c r="I265" i="13"/>
  <c r="I266" i="13"/>
  <c r="M267" i="13"/>
  <c r="M265" i="13"/>
  <c r="M268" i="13"/>
  <c r="BH264" i="13"/>
  <c r="F273" i="13"/>
  <c r="F271" i="13"/>
  <c r="F274" i="13"/>
  <c r="J273" i="13"/>
  <c r="J271" i="13"/>
  <c r="J274" i="13"/>
  <c r="J272" i="13"/>
  <c r="N273" i="13"/>
  <c r="N271" i="13"/>
  <c r="N274" i="13"/>
  <c r="N272" i="13"/>
  <c r="BH215" i="13"/>
  <c r="D217" i="13"/>
  <c r="D199" i="13" s="1"/>
  <c r="T217" i="13"/>
  <c r="AJ217" i="13"/>
  <c r="AZ217" i="13"/>
  <c r="G242" i="13"/>
  <c r="G240" i="13"/>
  <c r="K242" i="13"/>
  <c r="K240" i="13"/>
  <c r="O242" i="13"/>
  <c r="O240" i="13"/>
  <c r="K241" i="13"/>
  <c r="G243" i="13"/>
  <c r="O243" i="13"/>
  <c r="E248" i="13"/>
  <c r="E246" i="13"/>
  <c r="I248" i="13"/>
  <c r="I246" i="13"/>
  <c r="M248" i="13"/>
  <c r="M246" i="13"/>
  <c r="M294" i="13" s="1"/>
  <c r="BH245" i="13"/>
  <c r="E247" i="13"/>
  <c r="M247" i="13"/>
  <c r="I249" i="13"/>
  <c r="E255" i="13"/>
  <c r="E253" i="13"/>
  <c r="I255" i="13"/>
  <c r="I253" i="13"/>
  <c r="I295" i="13" s="1"/>
  <c r="M255" i="13"/>
  <c r="M253" i="13"/>
  <c r="M295" i="13" s="1"/>
  <c r="BH252" i="13"/>
  <c r="E254" i="13"/>
  <c r="M254" i="13"/>
  <c r="I256" i="13"/>
  <c r="F262" i="13"/>
  <c r="F259" i="13"/>
  <c r="J262" i="13"/>
  <c r="J261" i="13"/>
  <c r="J259" i="13"/>
  <c r="N262" i="13"/>
  <c r="N259" i="13"/>
  <c r="N296" i="13" s="1"/>
  <c r="F260" i="13"/>
  <c r="N260" i="13"/>
  <c r="N261" i="13"/>
  <c r="M266" i="13"/>
  <c r="O332" i="13"/>
  <c r="E241" i="13"/>
  <c r="I241" i="13"/>
  <c r="M241" i="13"/>
  <c r="F247" i="13"/>
  <c r="J247" i="13"/>
  <c r="N247" i="13"/>
  <c r="F254" i="13"/>
  <c r="J254" i="13"/>
  <c r="N254" i="13"/>
  <c r="G260" i="13"/>
  <c r="K260" i="13"/>
  <c r="O260" i="13"/>
  <c r="K262" i="13"/>
  <c r="O331" i="13"/>
  <c r="L332" i="13"/>
  <c r="P332" i="13"/>
  <c r="I332" i="13"/>
  <c r="O333" i="13"/>
  <c r="F287" i="13"/>
  <c r="F286" i="13"/>
  <c r="F284" i="13"/>
  <c r="J286" i="13"/>
  <c r="J284" i="13"/>
  <c r="J287" i="13"/>
  <c r="N286" i="13"/>
  <c r="N284" i="13"/>
  <c r="BH212" i="13"/>
  <c r="F241" i="13"/>
  <c r="J241" i="13"/>
  <c r="N241" i="13"/>
  <c r="G247" i="13"/>
  <c r="K247" i="13"/>
  <c r="O247" i="13"/>
  <c r="G254" i="13"/>
  <c r="K254" i="13"/>
  <c r="O254" i="13"/>
  <c r="D260" i="13"/>
  <c r="H260" i="13"/>
  <c r="L260" i="13"/>
  <c r="P260" i="13"/>
  <c r="D262" i="13"/>
  <c r="L262" i="13"/>
  <c r="D267" i="13"/>
  <c r="P265" i="13"/>
  <c r="D265" i="13"/>
  <c r="H267" i="13"/>
  <c r="H320" i="13" s="1"/>
  <c r="H265" i="13"/>
  <c r="L267" i="13"/>
  <c r="L265" i="13"/>
  <c r="D266" i="13"/>
  <c r="L266" i="13"/>
  <c r="H268" i="13"/>
  <c r="P268" i="13"/>
  <c r="P331" i="13" s="1"/>
  <c r="E273" i="13"/>
  <c r="E271" i="13"/>
  <c r="I273" i="13"/>
  <c r="I271" i="13"/>
  <c r="M273" i="13"/>
  <c r="M271" i="13"/>
  <c r="BH270" i="13"/>
  <c r="E272" i="13"/>
  <c r="M272" i="13"/>
  <c r="M274" i="13"/>
  <c r="M332" i="13" s="1"/>
  <c r="L333" i="13"/>
  <c r="P333" i="13"/>
  <c r="F285" i="13"/>
  <c r="N287" i="13"/>
  <c r="F279" i="13"/>
  <c r="J279" i="13"/>
  <c r="N279" i="13"/>
  <c r="F281" i="13"/>
  <c r="J281" i="13"/>
  <c r="N281" i="13"/>
  <c r="E284" i="13"/>
  <c r="G285" i="13"/>
  <c r="K285" i="13"/>
  <c r="O285" i="13"/>
  <c r="E286" i="13"/>
  <c r="I286" i="13"/>
  <c r="M286" i="13"/>
  <c r="D287" i="13"/>
  <c r="O287" i="13"/>
  <c r="O334" i="13" s="1"/>
  <c r="F266" i="13"/>
  <c r="J266" i="13"/>
  <c r="N266" i="13"/>
  <c r="G272" i="13"/>
  <c r="K272" i="13"/>
  <c r="O272" i="13"/>
  <c r="G279" i="13"/>
  <c r="K279" i="13"/>
  <c r="O279" i="13"/>
  <c r="P334" i="13"/>
  <c r="D285" i="13"/>
  <c r="L285" i="13"/>
  <c r="P285" i="13"/>
  <c r="K287" i="13"/>
  <c r="G266" i="13"/>
  <c r="K266" i="13"/>
  <c r="O266" i="13"/>
  <c r="D272" i="13"/>
  <c r="H272" i="13"/>
  <c r="L272" i="13"/>
  <c r="P272" i="13"/>
  <c r="F278" i="13"/>
  <c r="J278" i="13"/>
  <c r="N278" i="13"/>
  <c r="D279" i="13"/>
  <c r="H279" i="13"/>
  <c r="L279" i="13"/>
  <c r="P279" i="13"/>
  <c r="G284" i="13"/>
  <c r="K284" i="13"/>
  <c r="O284" i="13"/>
  <c r="E285" i="13"/>
  <c r="I285" i="13"/>
  <c r="M285" i="13"/>
  <c r="G286" i="13"/>
  <c r="P286" i="13"/>
  <c r="O325" i="9"/>
  <c r="G325" i="9"/>
  <c r="F325" i="9"/>
  <c r="L325" i="9"/>
  <c r="M331" i="9"/>
  <c r="H331" i="9"/>
  <c r="BH331" i="9" s="1"/>
  <c r="J325" i="9"/>
  <c r="H326" i="9"/>
  <c r="M326" i="9"/>
  <c r="M325" i="9" s="1"/>
  <c r="BH327" i="9"/>
  <c r="I325" i="9"/>
  <c r="M320" i="9"/>
  <c r="G314" i="9"/>
  <c r="I320" i="9"/>
  <c r="BH320" i="9" s="1"/>
  <c r="J314" i="9"/>
  <c r="F314" i="9"/>
  <c r="P314" i="9"/>
  <c r="L314" i="9"/>
  <c r="H314" i="9"/>
  <c r="M315" i="9"/>
  <c r="BH317" i="9"/>
  <c r="BH315" i="9"/>
  <c r="BH316" i="9"/>
  <c r="E314" i="9"/>
  <c r="P303" i="9"/>
  <c r="M309" i="9"/>
  <c r="H303" i="9"/>
  <c r="L303" i="9"/>
  <c r="E303" i="9"/>
  <c r="N303" i="9"/>
  <c r="M304" i="9"/>
  <c r="M303" i="9" s="1"/>
  <c r="I304" i="9"/>
  <c r="I303" i="9" s="1"/>
  <c r="M314" i="9"/>
  <c r="I298" i="9"/>
  <c r="E293" i="9"/>
  <c r="T196" i="12"/>
  <c r="X196" i="12"/>
  <c r="AB196" i="12"/>
  <c r="AF196" i="12"/>
  <c r="AN196" i="12"/>
  <c r="AR196" i="12"/>
  <c r="AV196" i="12"/>
  <c r="BD196" i="12"/>
  <c r="T193" i="12"/>
  <c r="X193" i="12"/>
  <c r="AF193" i="12"/>
  <c r="AJ193" i="12"/>
  <c r="AN193" i="12"/>
  <c r="F142" i="12"/>
  <c r="J142" i="12"/>
  <c r="N142" i="12"/>
  <c r="Q139" i="12"/>
  <c r="P142" i="12"/>
  <c r="H142" i="12"/>
  <c r="U211" i="12"/>
  <c r="U222" i="12" s="1"/>
  <c r="Y211" i="12"/>
  <c r="Y222" i="12" s="1"/>
  <c r="AC211" i="12"/>
  <c r="AC223" i="12" s="1"/>
  <c r="AC23" i="12" s="1"/>
  <c r="AC175" i="12" s="1"/>
  <c r="AC189" i="12" s="1"/>
  <c r="AG211" i="12"/>
  <c r="AG222" i="12" s="1"/>
  <c r="AK211" i="12"/>
  <c r="AK223" i="12" s="1"/>
  <c r="AK23" i="12" s="1"/>
  <c r="AK175" i="12" s="1"/>
  <c r="AK189" i="12" s="1"/>
  <c r="AO211" i="12"/>
  <c r="AO222" i="12"/>
  <c r="AS211" i="12"/>
  <c r="AS223" i="12" s="1"/>
  <c r="AS23" i="12" s="1"/>
  <c r="AS175" i="12" s="1"/>
  <c r="AS189" i="12" s="1"/>
  <c r="AW211" i="12"/>
  <c r="AW222" i="12" s="1"/>
  <c r="BA211" i="12"/>
  <c r="BA222" i="12" s="1"/>
  <c r="BE211" i="12"/>
  <c r="BE225" i="12" s="1"/>
  <c r="BE25" i="12" s="1"/>
  <c r="BE177" i="12" s="1"/>
  <c r="BE191" i="12" s="1"/>
  <c r="BE222" i="12"/>
  <c r="AA211" i="12"/>
  <c r="AA225" i="12" s="1"/>
  <c r="AA25" i="12" s="1"/>
  <c r="AA177" i="12" s="1"/>
  <c r="AA191" i="12" s="1"/>
  <c r="BG211" i="12"/>
  <c r="Y225" i="12"/>
  <c r="Y25" i="12" s="1"/>
  <c r="Y177" i="12" s="1"/>
  <c r="Y191" i="12" s="1"/>
  <c r="AK225" i="12"/>
  <c r="AK25" i="12" s="1"/>
  <c r="AK177" i="12" s="1"/>
  <c r="AK191" i="12" s="1"/>
  <c r="AO225" i="12"/>
  <c r="AO25" i="12" s="1"/>
  <c r="AO177" i="12" s="1"/>
  <c r="AO191" i="12" s="1"/>
  <c r="AA223" i="12"/>
  <c r="AA23" i="12" s="1"/>
  <c r="AA175" i="12" s="1"/>
  <c r="AA189" i="12" s="1"/>
  <c r="AC225" i="12"/>
  <c r="AC25" i="12" s="1"/>
  <c r="AC177" i="12" s="1"/>
  <c r="AC191" i="12" s="1"/>
  <c r="AG225" i="12"/>
  <c r="AG25" i="12" s="1"/>
  <c r="AG177" i="12" s="1"/>
  <c r="AG191" i="12" s="1"/>
  <c r="AS225" i="12"/>
  <c r="AS25" i="12" s="1"/>
  <c r="AS177" i="12" s="1"/>
  <c r="AS191" i="12" s="1"/>
  <c r="AE211" i="12"/>
  <c r="AE225" i="12" s="1"/>
  <c r="AE25" i="12" s="1"/>
  <c r="AE177" i="12" s="1"/>
  <c r="AE191" i="12" s="1"/>
  <c r="O142" i="12"/>
  <c r="D10" i="12"/>
  <c r="L142" i="12"/>
  <c r="G216" i="12"/>
  <c r="G228" i="12" s="1"/>
  <c r="AR193" i="12"/>
  <c r="BI31" i="12"/>
  <c r="G142" i="12"/>
  <c r="BH12" i="12"/>
  <c r="K142" i="12"/>
  <c r="D147" i="12"/>
  <c r="D149" i="12" s="1"/>
  <c r="H147" i="12"/>
  <c r="L147" i="12"/>
  <c r="L149" i="12" s="1"/>
  <c r="Y223" i="12"/>
  <c r="Y23" i="12" s="1"/>
  <c r="Y175" i="12" s="1"/>
  <c r="Y189" i="12" s="1"/>
  <c r="AG223" i="12"/>
  <c r="AG23" i="12" s="1"/>
  <c r="AG175" i="12" s="1"/>
  <c r="AG189" i="12" s="1"/>
  <c r="AO223" i="12"/>
  <c r="AO23" i="12" s="1"/>
  <c r="AO175" i="12" s="1"/>
  <c r="AO189" i="12" s="1"/>
  <c r="AW223" i="12"/>
  <c r="AW23" i="12" s="1"/>
  <c r="AW175" i="12" s="1"/>
  <c r="AW189" i="12" s="1"/>
  <c r="BE223" i="12"/>
  <c r="BE23" i="12" s="1"/>
  <c r="BE175" i="12" s="1"/>
  <c r="BE189" i="12" s="1"/>
  <c r="K228" i="12"/>
  <c r="Q145" i="12"/>
  <c r="S211" i="12"/>
  <c r="S224" i="12" s="1"/>
  <c r="S24" i="12" s="1"/>
  <c r="S176" i="12" s="1"/>
  <c r="S190" i="12" s="1"/>
  <c r="W211" i="12"/>
  <c r="W224" i="12" s="1"/>
  <c r="W24" i="12" s="1"/>
  <c r="W176" i="12" s="1"/>
  <c r="W190" i="12" s="1"/>
  <c r="W222" i="12"/>
  <c r="AA222" i="12"/>
  <c r="AI211" i="12"/>
  <c r="AI224" i="12" s="1"/>
  <c r="AI24" i="12" s="1"/>
  <c r="AI176" i="12" s="1"/>
  <c r="AI190" i="12" s="1"/>
  <c r="AM211" i="12"/>
  <c r="AM224" i="12" s="1"/>
  <c r="AM24" i="12" s="1"/>
  <c r="AM176" i="12" s="1"/>
  <c r="AM190" i="12" s="1"/>
  <c r="AY211" i="12"/>
  <c r="AY224" i="12" s="1"/>
  <c r="AY24" i="12" s="1"/>
  <c r="AY176" i="12" s="1"/>
  <c r="AY190" i="12" s="1"/>
  <c r="BC211" i="12"/>
  <c r="BC224" i="12" s="1"/>
  <c r="BC24" i="12" s="1"/>
  <c r="BC176" i="12" s="1"/>
  <c r="BC190" i="12" s="1"/>
  <c r="BC222" i="12"/>
  <c r="BG222" i="12"/>
  <c r="U224" i="12"/>
  <c r="U24" i="12" s="1"/>
  <c r="U176" i="12" s="1"/>
  <c r="U190" i="12" s="1"/>
  <c r="Y224" i="12"/>
  <c r="Y24" i="12" s="1"/>
  <c r="Y176" i="12" s="1"/>
  <c r="Y190" i="12" s="1"/>
  <c r="AG224" i="12"/>
  <c r="AG24" i="12" s="1"/>
  <c r="AG176" i="12" s="1"/>
  <c r="AG190" i="12" s="1"/>
  <c r="AK224" i="12"/>
  <c r="AK24" i="12" s="1"/>
  <c r="AK176" i="12" s="1"/>
  <c r="AK190" i="12" s="1"/>
  <c r="AO224" i="12"/>
  <c r="AO24" i="12" s="1"/>
  <c r="AO176" i="12" s="1"/>
  <c r="AO190" i="12" s="1"/>
  <c r="AS224" i="12"/>
  <c r="AS24" i="12" s="1"/>
  <c r="AS176" i="12" s="1"/>
  <c r="AS190" i="12" s="1"/>
  <c r="BA224" i="12"/>
  <c r="BA24" i="12" s="1"/>
  <c r="BA176" i="12" s="1"/>
  <c r="BA190" i="12" s="1"/>
  <c r="BE224" i="12"/>
  <c r="BE24" i="12" s="1"/>
  <c r="BE176" i="12" s="1"/>
  <c r="BE190" i="12" s="1"/>
  <c r="AQ211" i="12"/>
  <c r="AQ225" i="12" s="1"/>
  <c r="AQ25" i="12" s="1"/>
  <c r="AQ177" i="12" s="1"/>
  <c r="AQ191" i="12" s="1"/>
  <c r="F229" i="12"/>
  <c r="AV193" i="12"/>
  <c r="AZ193" i="12"/>
  <c r="BD193" i="12"/>
  <c r="T195" i="12"/>
  <c r="X195" i="12"/>
  <c r="AB195" i="12"/>
  <c r="AF195" i="12"/>
  <c r="AJ195" i="12"/>
  <c r="AN195" i="12"/>
  <c r="AR195" i="12"/>
  <c r="AV195" i="12"/>
  <c r="AZ195" i="12"/>
  <c r="BD195" i="12"/>
  <c r="T211" i="12"/>
  <c r="T223" i="12" s="1"/>
  <c r="T23" i="12" s="1"/>
  <c r="T175" i="12" s="1"/>
  <c r="T189" i="12" s="1"/>
  <c r="X211" i="12"/>
  <c r="X222" i="12" s="1"/>
  <c r="AB211" i="12"/>
  <c r="AB225" i="12" s="1"/>
  <c r="AB25" i="12" s="1"/>
  <c r="AB177" i="12" s="1"/>
  <c r="AB191" i="12" s="1"/>
  <c r="AF211" i="12"/>
  <c r="AF222" i="12" s="1"/>
  <c r="AJ211" i="12"/>
  <c r="AJ224" i="12" s="1"/>
  <c r="AJ24" i="12" s="1"/>
  <c r="AJ176" i="12" s="1"/>
  <c r="AJ190" i="12" s="1"/>
  <c r="AN211" i="12"/>
  <c r="AN222" i="12" s="1"/>
  <c r="AR211" i="12"/>
  <c r="AR225" i="12" s="1"/>
  <c r="AR25" i="12" s="1"/>
  <c r="AR177" i="12" s="1"/>
  <c r="AR191" i="12" s="1"/>
  <c r="AV211" i="12"/>
  <c r="AV222" i="12" s="1"/>
  <c r="AZ211" i="12"/>
  <c r="AZ224" i="12" s="1"/>
  <c r="AZ24" i="12" s="1"/>
  <c r="AZ176" i="12" s="1"/>
  <c r="AZ190" i="12" s="1"/>
  <c r="BD211" i="12"/>
  <c r="BD222" i="12" s="1"/>
  <c r="AU211" i="12"/>
  <c r="AU225" i="12" s="1"/>
  <c r="AU25" i="12" s="1"/>
  <c r="AU177" i="12" s="1"/>
  <c r="AU191" i="12" s="1"/>
  <c r="AR222" i="12"/>
  <c r="AB222" i="12"/>
  <c r="D216" i="12"/>
  <c r="H216" i="12"/>
  <c r="H230" i="12" s="1"/>
  <c r="P216" i="12"/>
  <c r="F10" i="12"/>
  <c r="BH13" i="12"/>
  <c r="F211" i="12"/>
  <c r="F222" i="12" s="1"/>
  <c r="J211" i="12"/>
  <c r="J222" i="12" s="1"/>
  <c r="N211" i="12"/>
  <c r="N225" i="12" s="1"/>
  <c r="K211" i="12"/>
  <c r="K223" i="12" s="1"/>
  <c r="AO196" i="12"/>
  <c r="AG196" i="12"/>
  <c r="BM178" i="12"/>
  <c r="K224" i="12"/>
  <c r="L216" i="12"/>
  <c r="L228" i="12" s="1"/>
  <c r="G147" i="12"/>
  <c r="G149" i="12" s="1"/>
  <c r="K147" i="12"/>
  <c r="K149" i="12" s="1"/>
  <c r="O147" i="12"/>
  <c r="O149" i="12" s="1"/>
  <c r="O216" i="12"/>
  <c r="O228" i="12" s="1"/>
  <c r="H229" i="12"/>
  <c r="L229" i="12"/>
  <c r="K230" i="12"/>
  <c r="BH215" i="12"/>
  <c r="D231" i="12"/>
  <c r="J229" i="12"/>
  <c r="Q140" i="12"/>
  <c r="M147" i="12"/>
  <c r="AC147" i="12"/>
  <c r="AC30" i="12" s="1"/>
  <c r="AC182" i="12" s="1"/>
  <c r="AC196" i="12" s="1"/>
  <c r="AS147" i="12"/>
  <c r="AS30" i="12" s="1"/>
  <c r="AS182" i="12" s="1"/>
  <c r="AS196" i="12" s="1"/>
  <c r="AW147" i="12"/>
  <c r="AW30" i="12" s="1"/>
  <c r="AW182" i="12" s="1"/>
  <c r="AW196" i="12" s="1"/>
  <c r="BK178" i="12"/>
  <c r="BO178" i="12"/>
  <c r="G211" i="12"/>
  <c r="O211" i="12"/>
  <c r="O225" i="12" s="1"/>
  <c r="F225" i="12"/>
  <c r="F231" i="12"/>
  <c r="J231" i="12"/>
  <c r="C15" i="12"/>
  <c r="Y196" i="12"/>
  <c r="AK196" i="12"/>
  <c r="BE196" i="12"/>
  <c r="Q141" i="12"/>
  <c r="Q146" i="12"/>
  <c r="BL178" i="12"/>
  <c r="BP178" i="12"/>
  <c r="BI178" i="12"/>
  <c r="BQ178" i="12"/>
  <c r="D211" i="12"/>
  <c r="H211" i="12"/>
  <c r="H225" i="12" s="1"/>
  <c r="L211" i="12"/>
  <c r="L225" i="12" s="1"/>
  <c r="P211" i="12"/>
  <c r="P218" i="12" s="1"/>
  <c r="K225" i="12"/>
  <c r="F228" i="12"/>
  <c r="J228" i="12"/>
  <c r="N216" i="12"/>
  <c r="N228" i="12" s="1"/>
  <c r="K229" i="12"/>
  <c r="O229" i="12"/>
  <c r="F230" i="12"/>
  <c r="J230" i="12"/>
  <c r="K231" i="12"/>
  <c r="AJ196" i="12"/>
  <c r="AJ183" i="12"/>
  <c r="AB183" i="12"/>
  <c r="BH8" i="12"/>
  <c r="P147" i="12"/>
  <c r="AZ196" i="12"/>
  <c r="AZ183" i="12"/>
  <c r="AR183" i="12"/>
  <c r="T183" i="12"/>
  <c r="D9" i="12"/>
  <c r="BH9" i="12" s="1"/>
  <c r="H149" i="12"/>
  <c r="G14" i="12"/>
  <c r="AE196" i="12"/>
  <c r="AE183" i="12"/>
  <c r="BH58" i="12"/>
  <c r="BI58" i="12" s="1"/>
  <c r="E147" i="12"/>
  <c r="I147" i="12"/>
  <c r="E142" i="12"/>
  <c r="I142" i="12"/>
  <c r="M142" i="12"/>
  <c r="Q138" i="12"/>
  <c r="X183" i="12"/>
  <c r="AI183" i="12"/>
  <c r="BD183" i="12"/>
  <c r="F147" i="12"/>
  <c r="F149" i="12" s="1"/>
  <c r="J147" i="12"/>
  <c r="N147" i="12"/>
  <c r="N149" i="12" s="1"/>
  <c r="R147" i="12"/>
  <c r="R30" i="12" s="1"/>
  <c r="R182" i="12" s="1"/>
  <c r="R196" i="12" s="1"/>
  <c r="V147" i="12"/>
  <c r="V30" i="12" s="1"/>
  <c r="V182" i="12" s="1"/>
  <c r="V196" i="12" s="1"/>
  <c r="Z147" i="12"/>
  <c r="Z30" i="12" s="1"/>
  <c r="Z182" i="12" s="1"/>
  <c r="Z196" i="12" s="1"/>
  <c r="AD147" i="12"/>
  <c r="AD30" i="12" s="1"/>
  <c r="AD182" i="12" s="1"/>
  <c r="AD196" i="12" s="1"/>
  <c r="AH147" i="12"/>
  <c r="AH30" i="12" s="1"/>
  <c r="AH182" i="12" s="1"/>
  <c r="AH196" i="12" s="1"/>
  <c r="AL147" i="12"/>
  <c r="AL30" i="12" s="1"/>
  <c r="AL182" i="12" s="1"/>
  <c r="AP147" i="12"/>
  <c r="AP30" i="12" s="1"/>
  <c r="AP182" i="12" s="1"/>
  <c r="AT147" i="12"/>
  <c r="AT30" i="12" s="1"/>
  <c r="AT182" i="12" s="1"/>
  <c r="AT196" i="12" s="1"/>
  <c r="AX147" i="12"/>
  <c r="AX30" i="12" s="1"/>
  <c r="AX182" i="12" s="1"/>
  <c r="AX196" i="12" s="1"/>
  <c r="BB147" i="12"/>
  <c r="BB30" i="12" s="1"/>
  <c r="BB182" i="12" s="1"/>
  <c r="BF147" i="12"/>
  <c r="BF30" i="12" s="1"/>
  <c r="BF182" i="12" s="1"/>
  <c r="BF196" i="12" s="1"/>
  <c r="BJ178" i="12"/>
  <c r="BN178" i="12"/>
  <c r="R193" i="12"/>
  <c r="V193" i="12"/>
  <c r="AH193" i="12"/>
  <c r="AL193" i="12"/>
  <c r="AX193" i="12"/>
  <c r="BB193" i="12"/>
  <c r="AU183" i="12"/>
  <c r="W193" i="12"/>
  <c r="W183" i="12"/>
  <c r="AA193" i="12"/>
  <c r="AA183" i="12"/>
  <c r="AM193" i="12"/>
  <c r="AM183" i="12"/>
  <c r="AQ193" i="12"/>
  <c r="AQ183" i="12"/>
  <c r="BC193" i="12"/>
  <c r="BC183" i="12"/>
  <c r="BG193" i="12"/>
  <c r="BG183" i="12"/>
  <c r="S183" i="12"/>
  <c r="AN183" i="12"/>
  <c r="AY183" i="12"/>
  <c r="AF183" i="12"/>
  <c r="AV183" i="12"/>
  <c r="U183" i="12"/>
  <c r="Y183" i="12"/>
  <c r="AG183" i="12"/>
  <c r="AK183" i="12"/>
  <c r="AO183" i="12"/>
  <c r="BA183" i="12"/>
  <c r="BE183" i="12"/>
  <c r="K218" i="12"/>
  <c r="K232" i="12" s="1"/>
  <c r="BH213" i="12"/>
  <c r="BH214" i="12"/>
  <c r="J218" i="12"/>
  <c r="J232" i="12" s="1"/>
  <c r="E211" i="12"/>
  <c r="E224" i="12" s="1"/>
  <c r="I211" i="12"/>
  <c r="I222" i="12" s="1"/>
  <c r="M211" i="12"/>
  <c r="M223" i="12" s="1"/>
  <c r="R211" i="12"/>
  <c r="R224" i="12" s="1"/>
  <c r="R24" i="12" s="1"/>
  <c r="R176" i="12" s="1"/>
  <c r="R190" i="12" s="1"/>
  <c r="V211" i="12"/>
  <c r="V224" i="12" s="1"/>
  <c r="V24" i="12" s="1"/>
  <c r="V176" i="12" s="1"/>
  <c r="V190" i="12" s="1"/>
  <c r="Z211" i="12"/>
  <c r="Z223" i="12" s="1"/>
  <c r="Z23" i="12" s="1"/>
  <c r="Z175" i="12" s="1"/>
  <c r="Z189" i="12" s="1"/>
  <c r="AD211" i="12"/>
  <c r="AD223" i="12" s="1"/>
  <c r="AD23" i="12" s="1"/>
  <c r="AD175" i="12" s="1"/>
  <c r="AD189" i="12" s="1"/>
  <c r="AH211" i="12"/>
  <c r="AH223" i="12" s="1"/>
  <c r="AH23" i="12" s="1"/>
  <c r="AH175" i="12" s="1"/>
  <c r="AH189" i="12" s="1"/>
  <c r="AL211" i="12"/>
  <c r="AL225" i="12" s="1"/>
  <c r="AL25" i="12" s="1"/>
  <c r="AL177" i="12" s="1"/>
  <c r="AL191" i="12" s="1"/>
  <c r="AP211" i="12"/>
  <c r="AP224" i="12" s="1"/>
  <c r="AP24" i="12" s="1"/>
  <c r="AP176" i="12" s="1"/>
  <c r="AP190" i="12" s="1"/>
  <c r="AT211" i="12"/>
  <c r="AT223" i="12" s="1"/>
  <c r="AT23" i="12" s="1"/>
  <c r="AT175" i="12" s="1"/>
  <c r="AT189" i="12" s="1"/>
  <c r="AX211" i="12"/>
  <c r="AX225" i="12" s="1"/>
  <c r="AX25" i="12" s="1"/>
  <c r="AX177" i="12" s="1"/>
  <c r="AX191" i="12" s="1"/>
  <c r="BB211" i="12"/>
  <c r="BF211" i="12"/>
  <c r="BF223" i="12" s="1"/>
  <c r="BF23" i="12" s="1"/>
  <c r="BF175" i="12" s="1"/>
  <c r="BF189" i="12" s="1"/>
  <c r="E216" i="12"/>
  <c r="E230" i="12" s="1"/>
  <c r="I216" i="12"/>
  <c r="I230" i="12" s="1"/>
  <c r="M216" i="12"/>
  <c r="BH212" i="12"/>
  <c r="D211" i="9"/>
  <c r="O211" i="9"/>
  <c r="K211" i="9"/>
  <c r="K218" i="9" s="1"/>
  <c r="G211" i="9"/>
  <c r="BH212" i="9"/>
  <c r="BH215" i="9"/>
  <c r="BF178" i="9"/>
  <c r="AX178" i="9"/>
  <c r="AL178" i="9"/>
  <c r="AD178" i="9"/>
  <c r="V178" i="9"/>
  <c r="AZ178" i="9"/>
  <c r="T178" i="9"/>
  <c r="BH214" i="9"/>
  <c r="BB178" i="9"/>
  <c r="AT178" i="9"/>
  <c r="AP178" i="9"/>
  <c r="AH178" i="9"/>
  <c r="Z178" i="9"/>
  <c r="R178" i="9"/>
  <c r="BD178" i="9"/>
  <c r="AV178" i="9"/>
  <c r="AR178" i="9"/>
  <c r="AN178" i="9"/>
  <c r="AJ178" i="9"/>
  <c r="AF178" i="9"/>
  <c r="X178" i="9"/>
  <c r="M211" i="9"/>
  <c r="M218" i="9" s="1"/>
  <c r="I211" i="9"/>
  <c r="E211" i="9"/>
  <c r="BH213" i="9"/>
  <c r="BH216" i="9" s="1"/>
  <c r="BQ178" i="9"/>
  <c r="BI178" i="9"/>
  <c r="BM178" i="9"/>
  <c r="BG178" i="9"/>
  <c r="AY178" i="9"/>
  <c r="AQ178" i="9"/>
  <c r="AI178" i="9"/>
  <c r="AE178" i="9"/>
  <c r="W178" i="9"/>
  <c r="BO178" i="9"/>
  <c r="BK178" i="9"/>
  <c r="P211" i="9"/>
  <c r="P218" i="9" s="1"/>
  <c r="L211" i="9"/>
  <c r="H211" i="9"/>
  <c r="BC178" i="9"/>
  <c r="AU178" i="9"/>
  <c r="AM178" i="9"/>
  <c r="AA178" i="9"/>
  <c r="S178" i="9"/>
  <c r="O216" i="9"/>
  <c r="O218" i="9" s="1"/>
  <c r="G216" i="9"/>
  <c r="S216" i="9"/>
  <c r="W216" i="9"/>
  <c r="W218" i="9" s="1"/>
  <c r="AA216" i="9"/>
  <c r="AA218" i="9" s="1"/>
  <c r="AE216" i="9"/>
  <c r="AE218" i="9" s="1"/>
  <c r="AI216" i="9"/>
  <c r="AM216" i="9"/>
  <c r="AM218" i="9" s="1"/>
  <c r="AQ216" i="9"/>
  <c r="AQ218" i="9" s="1"/>
  <c r="AU216" i="9"/>
  <c r="AU218" i="9" s="1"/>
  <c r="AY216" i="9"/>
  <c r="BC216" i="9"/>
  <c r="BC218" i="9" s="1"/>
  <c r="BG216" i="9"/>
  <c r="BG218" i="9" s="1"/>
  <c r="D216" i="9"/>
  <c r="D218" i="9" s="1"/>
  <c r="BN178" i="9"/>
  <c r="BJ178" i="9"/>
  <c r="R216" i="9"/>
  <c r="R218" i="9" s="1"/>
  <c r="V216" i="9"/>
  <c r="V218" i="9" s="1"/>
  <c r="Z216" i="9"/>
  <c r="AD216" i="9"/>
  <c r="AH216" i="9"/>
  <c r="AH218" i="9" s="1"/>
  <c r="AL216" i="9"/>
  <c r="AP216" i="9"/>
  <c r="AT216" i="9"/>
  <c r="AX216" i="9"/>
  <c r="AX218" i="9" s="1"/>
  <c r="BB216" i="9"/>
  <c r="BB218" i="9" s="1"/>
  <c r="BF216" i="9"/>
  <c r="H216" i="9"/>
  <c r="H218" i="9" s="1"/>
  <c r="L216" i="9"/>
  <c r="P216" i="9"/>
  <c r="T216" i="9"/>
  <c r="T218" i="9" s="1"/>
  <c r="X216" i="9"/>
  <c r="X218" i="9" s="1"/>
  <c r="AB216" i="9"/>
  <c r="AB218" i="9" s="1"/>
  <c r="AF216" i="9"/>
  <c r="AJ216" i="9"/>
  <c r="AJ218" i="9" s="1"/>
  <c r="AN216" i="9"/>
  <c r="AR216" i="9"/>
  <c r="AR218" i="9" s="1"/>
  <c r="AV216" i="9"/>
  <c r="AZ216" i="9"/>
  <c r="BD216" i="9"/>
  <c r="BD218" i="9" s="1"/>
  <c r="L218" i="9"/>
  <c r="AZ218" i="9"/>
  <c r="E218" i="9"/>
  <c r="I218" i="9"/>
  <c r="U218" i="9"/>
  <c r="Y218" i="9"/>
  <c r="AC218" i="9"/>
  <c r="AG218" i="9"/>
  <c r="AK218" i="9"/>
  <c r="AS218" i="9"/>
  <c r="AW218" i="9"/>
  <c r="BA218" i="9"/>
  <c r="BE218" i="9"/>
  <c r="F218" i="9"/>
  <c r="J218" i="9"/>
  <c r="N218" i="9"/>
  <c r="Z218" i="9"/>
  <c r="AD218" i="9"/>
  <c r="AL218" i="9"/>
  <c r="AP218" i="9"/>
  <c r="AT218" i="9"/>
  <c r="BF218" i="9"/>
  <c r="AF218" i="9"/>
  <c r="AN218" i="9"/>
  <c r="AV218" i="9"/>
  <c r="AO218" i="9"/>
  <c r="G218" i="9"/>
  <c r="S218" i="9"/>
  <c r="AI218" i="9"/>
  <c r="AY218" i="9"/>
  <c r="Z11" i="11"/>
  <c r="Z10" i="11"/>
  <c r="BH280" i="13" l="1"/>
  <c r="AF217" i="13"/>
  <c r="AV197" i="13"/>
  <c r="H321" i="13"/>
  <c r="M217" i="13"/>
  <c r="I217" i="13"/>
  <c r="AB217" i="13"/>
  <c r="U199" i="13"/>
  <c r="H31" i="13"/>
  <c r="H322" i="13"/>
  <c r="H323" i="13"/>
  <c r="K59" i="13"/>
  <c r="K21" i="13"/>
  <c r="K26" i="13" s="1"/>
  <c r="K37" i="13"/>
  <c r="AZ185" i="13"/>
  <c r="AZ199" i="13" s="1"/>
  <c r="N292" i="13"/>
  <c r="AR197" i="13"/>
  <c r="AY183" i="13"/>
  <c r="AY185" i="13" s="1"/>
  <c r="M292" i="13"/>
  <c r="I294" i="13"/>
  <c r="H292" i="13"/>
  <c r="V185" i="13"/>
  <c r="AH192" i="13"/>
  <c r="AJ185" i="13"/>
  <c r="AJ199" i="13" s="1"/>
  <c r="BH249" i="13"/>
  <c r="AZ197" i="13"/>
  <c r="AJ197" i="13"/>
  <c r="AO192" i="13"/>
  <c r="Y192" i="13"/>
  <c r="AP185" i="13"/>
  <c r="S183" i="13"/>
  <c r="S185" i="13" s="1"/>
  <c r="BH265" i="13"/>
  <c r="BH285" i="13"/>
  <c r="BH286" i="13"/>
  <c r="BH284" i="13"/>
  <c r="F37" i="13"/>
  <c r="F59" i="13"/>
  <c r="F21" i="13"/>
  <c r="BH142" i="13"/>
  <c r="BK10" i="13"/>
  <c r="BH138" i="13"/>
  <c r="BH141" i="13"/>
  <c r="BH140" i="13"/>
  <c r="BH278" i="13"/>
  <c r="BH272" i="13"/>
  <c r="BH287" i="13"/>
  <c r="P330" i="13"/>
  <c r="BH266" i="13"/>
  <c r="O330" i="13"/>
  <c r="BH273" i="13"/>
  <c r="BH147" i="13"/>
  <c r="Q66" i="13"/>
  <c r="BK11" i="13"/>
  <c r="BH144" i="13"/>
  <c r="Q67" i="13"/>
  <c r="BH143" i="13"/>
  <c r="Q65" i="13"/>
  <c r="BH145" i="13"/>
  <c r="BH254" i="13"/>
  <c r="BH253" i="13"/>
  <c r="BG217" i="13"/>
  <c r="BG199" i="13" s="1"/>
  <c r="BG197" i="13"/>
  <c r="AQ217" i="13"/>
  <c r="AQ199" i="13" s="1"/>
  <c r="AQ197" i="13"/>
  <c r="AA217" i="13"/>
  <c r="AA199" i="13" s="1"/>
  <c r="AA197" i="13"/>
  <c r="BH240" i="13"/>
  <c r="AP217" i="13"/>
  <c r="AP199" i="13" s="1"/>
  <c r="AP197" i="13"/>
  <c r="L330" i="13"/>
  <c r="F217" i="13"/>
  <c r="P217" i="13"/>
  <c r="H217" i="13"/>
  <c r="O294" i="13"/>
  <c r="O69" i="13"/>
  <c r="H26" i="13"/>
  <c r="H69" i="13"/>
  <c r="I298" i="13"/>
  <c r="I299" i="13"/>
  <c r="D45" i="13"/>
  <c r="D43" i="13"/>
  <c r="D46" i="13"/>
  <c r="D44" i="13"/>
  <c r="I300" i="13"/>
  <c r="K69" i="13"/>
  <c r="P149" i="13"/>
  <c r="P21" i="13" s="1"/>
  <c r="P48" i="13"/>
  <c r="G53" i="13"/>
  <c r="G50" i="13"/>
  <c r="G49" i="13"/>
  <c r="G52" i="13"/>
  <c r="G51" i="13"/>
  <c r="BH139" i="13"/>
  <c r="G40" i="13"/>
  <c r="G42" i="13"/>
  <c r="G39" i="13"/>
  <c r="G38" i="13"/>
  <c r="G41" i="13"/>
  <c r="BH262" i="13"/>
  <c r="BH260" i="13"/>
  <c r="BH216" i="13"/>
  <c r="BH259" i="13"/>
  <c r="BH255" i="13"/>
  <c r="BH247" i="13"/>
  <c r="BH246" i="13"/>
  <c r="BC217" i="13"/>
  <c r="BC199" i="13" s="1"/>
  <c r="BC197" i="13"/>
  <c r="AM217" i="13"/>
  <c r="AM199" i="13" s="1"/>
  <c r="AM197" i="13"/>
  <c r="W217" i="13"/>
  <c r="W199" i="13" s="1"/>
  <c r="W197" i="13"/>
  <c r="H314" i="13"/>
  <c r="BH242" i="13"/>
  <c r="AH217" i="13"/>
  <c r="AH199" i="13" s="1"/>
  <c r="AH197" i="13"/>
  <c r="BB217" i="13"/>
  <c r="BB199" i="13" s="1"/>
  <c r="BB197" i="13"/>
  <c r="BE185" i="13"/>
  <c r="BE199" i="13" s="1"/>
  <c r="Y185" i="13"/>
  <c r="Y199" i="13" s="1"/>
  <c r="AB185" i="13"/>
  <c r="AB199" i="13" s="1"/>
  <c r="M68" i="13"/>
  <c r="M334" i="13" s="1"/>
  <c r="N65" i="13"/>
  <c r="N331" i="13" s="1"/>
  <c r="N66" i="13"/>
  <c r="N332" i="13" s="1"/>
  <c r="N68" i="13"/>
  <c r="N334" i="13" s="1"/>
  <c r="O305" i="13"/>
  <c r="M28" i="13"/>
  <c r="M30" i="13"/>
  <c r="K40" i="13"/>
  <c r="K42" i="13"/>
  <c r="K39" i="13"/>
  <c r="K305" i="13" s="1"/>
  <c r="K41" i="13"/>
  <c r="K307" i="13" s="1"/>
  <c r="K38" i="13"/>
  <c r="L149" i="13"/>
  <c r="L59" i="13" s="1"/>
  <c r="BA185" i="13"/>
  <c r="J66" i="13"/>
  <c r="J65" i="13"/>
  <c r="J331" i="13" s="1"/>
  <c r="K68" i="13"/>
  <c r="K334" i="13" s="1"/>
  <c r="K67" i="13"/>
  <c r="K333" i="13" s="1"/>
  <c r="K65" i="13"/>
  <c r="K331" i="13" s="1"/>
  <c r="M29" i="13"/>
  <c r="BH274" i="13"/>
  <c r="BH248" i="13"/>
  <c r="BH261" i="13"/>
  <c r="AY217" i="13"/>
  <c r="AY199" i="13" s="1"/>
  <c r="AY197" i="13"/>
  <c r="AI217" i="13"/>
  <c r="AI199" i="13" s="1"/>
  <c r="AI197" i="13"/>
  <c r="S217" i="13"/>
  <c r="S199" i="13" s="1"/>
  <c r="S197" i="13"/>
  <c r="BH243" i="13"/>
  <c r="BF217" i="13"/>
  <c r="BF199" i="13" s="1"/>
  <c r="BF197" i="13"/>
  <c r="Z217" i="13"/>
  <c r="Z199" i="13" s="1"/>
  <c r="Z197" i="13"/>
  <c r="AG197" i="13"/>
  <c r="AL217" i="13"/>
  <c r="AL197" i="13"/>
  <c r="U192" i="13"/>
  <c r="AW185" i="13"/>
  <c r="AW199" i="13" s="1"/>
  <c r="AW197" i="13"/>
  <c r="AS185" i="13"/>
  <c r="AS199" i="13" s="1"/>
  <c r="AV185" i="13"/>
  <c r="AV199" i="13" s="1"/>
  <c r="AN185" i="13"/>
  <c r="AN199" i="13" s="1"/>
  <c r="AF185" i="13"/>
  <c r="AF199" i="13" s="1"/>
  <c r="X185" i="13"/>
  <c r="X199" i="13" s="1"/>
  <c r="F64" i="13"/>
  <c r="M149" i="13"/>
  <c r="K61" i="13"/>
  <c r="K327" i="13" s="1"/>
  <c r="K60" i="13"/>
  <c r="K326" i="13" s="1"/>
  <c r="K62" i="13"/>
  <c r="K328" i="13" s="1"/>
  <c r="K63" i="13"/>
  <c r="BH14" i="13"/>
  <c r="G10" i="13"/>
  <c r="BH10" i="13" s="1"/>
  <c r="M27" i="13"/>
  <c r="BH281" i="13"/>
  <c r="AK185" i="13"/>
  <c r="AK199" i="13" s="1"/>
  <c r="H149" i="13"/>
  <c r="H64" i="13" s="1"/>
  <c r="H37" i="13"/>
  <c r="I67" i="13"/>
  <c r="I333" i="13" s="1"/>
  <c r="I330" i="13" s="1"/>
  <c r="N67" i="13"/>
  <c r="N333" i="13" s="1"/>
  <c r="K66" i="13"/>
  <c r="K332" i="13" s="1"/>
  <c r="BH58" i="13"/>
  <c r="BI58" i="13" s="1"/>
  <c r="J149" i="13"/>
  <c r="J68" i="13"/>
  <c r="J334" i="13" s="1"/>
  <c r="BH279" i="13"/>
  <c r="BH267" i="13"/>
  <c r="K329" i="13"/>
  <c r="AR199" i="13"/>
  <c r="J332" i="13"/>
  <c r="M298" i="13"/>
  <c r="BH271" i="13"/>
  <c r="BE197" i="13"/>
  <c r="Y197" i="13"/>
  <c r="AU217" i="13"/>
  <c r="AU199" i="13" s="1"/>
  <c r="AU197" i="13"/>
  <c r="AE217" i="13"/>
  <c r="AE199" i="13" s="1"/>
  <c r="AE197" i="13"/>
  <c r="J217" i="13"/>
  <c r="BH268" i="13"/>
  <c r="AX217" i="13"/>
  <c r="AX199" i="13" s="1"/>
  <c r="AX197" i="13"/>
  <c r="R217" i="13"/>
  <c r="R199" i="13" s="1"/>
  <c r="R197" i="13"/>
  <c r="AL185" i="13"/>
  <c r="BH256" i="13"/>
  <c r="BH241" i="13"/>
  <c r="AG199" i="13"/>
  <c r="BA199" i="13"/>
  <c r="V217" i="13"/>
  <c r="V199" i="13" s="1"/>
  <c r="V197" i="13"/>
  <c r="D192" i="13"/>
  <c r="AO185" i="13"/>
  <c r="AO199" i="13" s="1"/>
  <c r="BD185" i="13"/>
  <c r="BD199" i="13" s="1"/>
  <c r="T185" i="13"/>
  <c r="T199" i="13" s="1"/>
  <c r="Q68" i="13"/>
  <c r="Q30" i="13"/>
  <c r="BH146" i="13"/>
  <c r="O48" i="13"/>
  <c r="O59" i="13"/>
  <c r="I149" i="13"/>
  <c r="I59" i="13"/>
  <c r="AT217" i="13"/>
  <c r="AT199" i="13" s="1"/>
  <c r="AT197" i="13"/>
  <c r="AD217" i="13"/>
  <c r="AD199" i="13" s="1"/>
  <c r="AD197" i="13"/>
  <c r="M67" i="13"/>
  <c r="M333" i="13" s="1"/>
  <c r="N30" i="13"/>
  <c r="N29" i="13"/>
  <c r="N27" i="13"/>
  <c r="N28" i="13"/>
  <c r="N299" i="13" s="1"/>
  <c r="M65" i="13"/>
  <c r="M331" i="13" s="1"/>
  <c r="N149" i="13"/>
  <c r="N37" i="13" s="1"/>
  <c r="N48" i="13"/>
  <c r="N217" i="13"/>
  <c r="AC185" i="13"/>
  <c r="AC199" i="13" s="1"/>
  <c r="J67" i="13"/>
  <c r="J333" i="13" s="1"/>
  <c r="G26" i="13"/>
  <c r="G24" i="13"/>
  <c r="G22" i="13"/>
  <c r="G25" i="13"/>
  <c r="G23" i="13"/>
  <c r="E149" i="13"/>
  <c r="E64" i="13" s="1"/>
  <c r="H325" i="9"/>
  <c r="BH325" i="9"/>
  <c r="BH326" i="9"/>
  <c r="I314" i="9"/>
  <c r="BH314" i="9" s="1"/>
  <c r="AD183" i="12"/>
  <c r="G231" i="12"/>
  <c r="F224" i="12"/>
  <c r="AW224" i="12"/>
  <c r="AW24" i="12" s="1"/>
  <c r="AW176" i="12" s="1"/>
  <c r="AW190" i="12" s="1"/>
  <c r="AR223" i="12"/>
  <c r="AR23" i="12" s="1"/>
  <c r="AR175" i="12" s="1"/>
  <c r="AR189" i="12" s="1"/>
  <c r="AI222" i="12"/>
  <c r="AW225" i="12"/>
  <c r="AW25" i="12" s="1"/>
  <c r="AW177" i="12" s="1"/>
  <c r="AW191" i="12" s="1"/>
  <c r="G229" i="12"/>
  <c r="G227" i="12" s="1"/>
  <c r="H231" i="12"/>
  <c r="G230" i="12"/>
  <c r="N223" i="12"/>
  <c r="AC224" i="12"/>
  <c r="AC24" i="12" s="1"/>
  <c r="AC176" i="12" s="1"/>
  <c r="AC190" i="12" s="1"/>
  <c r="AB223" i="12"/>
  <c r="AB23" i="12" s="1"/>
  <c r="AB175" i="12" s="1"/>
  <c r="AB189" i="12" s="1"/>
  <c r="AM225" i="12"/>
  <c r="AM25" i="12" s="1"/>
  <c r="AM177" i="12" s="1"/>
  <c r="AM191" i="12" s="1"/>
  <c r="AW183" i="12"/>
  <c r="L218" i="12"/>
  <c r="L222" i="12"/>
  <c r="Q147" i="12"/>
  <c r="BH146" i="12" s="1"/>
  <c r="H228" i="12"/>
  <c r="H227" i="12" s="1"/>
  <c r="AU222" i="12"/>
  <c r="AE222" i="12"/>
  <c r="AC222" i="12"/>
  <c r="BA22" i="12"/>
  <c r="BA174" i="12" s="1"/>
  <c r="BA221" i="12"/>
  <c r="Q67" i="12"/>
  <c r="BH144" i="12"/>
  <c r="BB224" i="12"/>
  <c r="BB24" i="12" s="1"/>
  <c r="BB176" i="12" s="1"/>
  <c r="BB190" i="12" s="1"/>
  <c r="BF183" i="12"/>
  <c r="E228" i="12"/>
  <c r="I223" i="12"/>
  <c r="E229" i="12"/>
  <c r="T222" i="12"/>
  <c r="AZ222" i="12"/>
  <c r="AV221" i="12"/>
  <c r="AV22" i="12"/>
  <c r="AV174" i="12" s="1"/>
  <c r="AF221" i="12"/>
  <c r="AF22" i="12"/>
  <c r="AF174" i="12" s="1"/>
  <c r="BB225" i="12"/>
  <c r="BB25" i="12" s="1"/>
  <c r="BB177" i="12" s="1"/>
  <c r="BB191" i="12" s="1"/>
  <c r="V225" i="12"/>
  <c r="V25" i="12" s="1"/>
  <c r="V177" i="12" s="1"/>
  <c r="V191" i="12" s="1"/>
  <c r="BD223" i="12"/>
  <c r="BD23" i="12" s="1"/>
  <c r="BD175" i="12" s="1"/>
  <c r="BD189" i="12" s="1"/>
  <c r="AN223" i="12"/>
  <c r="AN23" i="12" s="1"/>
  <c r="AN175" i="12" s="1"/>
  <c r="AN189" i="12" s="1"/>
  <c r="X223" i="12"/>
  <c r="X23" i="12" s="1"/>
  <c r="X175" i="12" s="1"/>
  <c r="X189" i="12" s="1"/>
  <c r="AQ222" i="12"/>
  <c r="K227" i="12"/>
  <c r="AI225" i="12"/>
  <c r="AI25" i="12" s="1"/>
  <c r="AI177" i="12" s="1"/>
  <c r="AI191" i="12" s="1"/>
  <c r="AT224" i="12"/>
  <c r="AT24" i="12" s="1"/>
  <c r="AT176" i="12" s="1"/>
  <c r="AT190" i="12" s="1"/>
  <c r="AR224" i="12"/>
  <c r="AR24" i="12" s="1"/>
  <c r="AR176" i="12" s="1"/>
  <c r="AR190" i="12" s="1"/>
  <c r="BC223" i="12"/>
  <c r="BC23" i="12" s="1"/>
  <c r="BC175" i="12" s="1"/>
  <c r="BC189" i="12" s="1"/>
  <c r="AM223" i="12"/>
  <c r="AM23" i="12" s="1"/>
  <c r="AM175" i="12" s="1"/>
  <c r="AM189" i="12" s="1"/>
  <c r="W223" i="12"/>
  <c r="W23" i="12" s="1"/>
  <c r="W175" i="12" s="1"/>
  <c r="W189" i="12" s="1"/>
  <c r="AX222" i="12"/>
  <c r="AH222" i="12"/>
  <c r="R222" i="12"/>
  <c r="T224" i="12"/>
  <c r="T24" i="12" s="1"/>
  <c r="T176" i="12" s="1"/>
  <c r="T190" i="12" s="1"/>
  <c r="AZ225" i="12"/>
  <c r="AZ25" i="12" s="1"/>
  <c r="AZ177" i="12" s="1"/>
  <c r="AZ191" i="12" s="1"/>
  <c r="AJ225" i="12"/>
  <c r="AJ25" i="12" s="1"/>
  <c r="AJ177" i="12" s="1"/>
  <c r="AJ191" i="12" s="1"/>
  <c r="T225" i="12"/>
  <c r="T25" i="12" s="1"/>
  <c r="T177" i="12" s="1"/>
  <c r="T191" i="12" s="1"/>
  <c r="AU224" i="12"/>
  <c r="AU24" i="12" s="1"/>
  <c r="AU176" i="12" s="1"/>
  <c r="AU190" i="12" s="1"/>
  <c r="AE224" i="12"/>
  <c r="AE24" i="12" s="1"/>
  <c r="AE176" i="12" s="1"/>
  <c r="AE190" i="12" s="1"/>
  <c r="AP223" i="12"/>
  <c r="AP23" i="12" s="1"/>
  <c r="AP175" i="12" s="1"/>
  <c r="AP189" i="12" s="1"/>
  <c r="AL224" i="12"/>
  <c r="AL24" i="12" s="1"/>
  <c r="AL176" i="12" s="1"/>
  <c r="AL190" i="12" s="1"/>
  <c r="J227" i="12"/>
  <c r="J224" i="12"/>
  <c r="J225" i="12"/>
  <c r="L231" i="12"/>
  <c r="J223" i="12"/>
  <c r="N222" i="12"/>
  <c r="AB221" i="12"/>
  <c r="AB22" i="12"/>
  <c r="AB174" i="12" s="1"/>
  <c r="AH225" i="12"/>
  <c r="AH25" i="12" s="1"/>
  <c r="AH177" i="12" s="1"/>
  <c r="AH191" i="12" s="1"/>
  <c r="R225" i="12"/>
  <c r="R25" i="12" s="1"/>
  <c r="R177" i="12" s="1"/>
  <c r="R191" i="12" s="1"/>
  <c r="AZ223" i="12"/>
  <c r="AZ23" i="12" s="1"/>
  <c r="AZ175" i="12" s="1"/>
  <c r="AZ189" i="12" s="1"/>
  <c r="AJ223" i="12"/>
  <c r="AJ23" i="12" s="1"/>
  <c r="AJ175" i="12" s="1"/>
  <c r="AJ189" i="12" s="1"/>
  <c r="AY222" i="12"/>
  <c r="AM222" i="12"/>
  <c r="AE221" i="12"/>
  <c r="AE22" i="12"/>
  <c r="AE174" i="12" s="1"/>
  <c r="S222" i="12"/>
  <c r="BC225" i="12"/>
  <c r="BC25" i="12" s="1"/>
  <c r="BC177" i="12" s="1"/>
  <c r="BC191" i="12" s="1"/>
  <c r="W225" i="12"/>
  <c r="W25" i="12" s="1"/>
  <c r="W177" i="12" s="1"/>
  <c r="W191" i="12" s="1"/>
  <c r="AH224" i="12"/>
  <c r="AH24" i="12" s="1"/>
  <c r="AH176" i="12" s="1"/>
  <c r="AH190" i="12" s="1"/>
  <c r="AN224" i="12"/>
  <c r="AN24" i="12" s="1"/>
  <c r="AN176" i="12" s="1"/>
  <c r="AN190" i="12" s="1"/>
  <c r="AY223" i="12"/>
  <c r="AY23" i="12" s="1"/>
  <c r="AY175" i="12" s="1"/>
  <c r="AY189" i="12" s="1"/>
  <c r="AI223" i="12"/>
  <c r="AI23" i="12" s="1"/>
  <c r="AI175" i="12" s="1"/>
  <c r="AI189" i="12" s="1"/>
  <c r="S223" i="12"/>
  <c r="S23" i="12" s="1"/>
  <c r="S175" i="12" s="1"/>
  <c r="S189" i="12" s="1"/>
  <c r="AT222" i="12"/>
  <c r="AD222" i="12"/>
  <c r="BG223" i="12"/>
  <c r="BG23" i="12" s="1"/>
  <c r="BG175" i="12" s="1"/>
  <c r="BG189" i="12" s="1"/>
  <c r="BG225" i="12"/>
  <c r="BG25" i="12" s="1"/>
  <c r="BG177" i="12" s="1"/>
  <c r="BG191" i="12" s="1"/>
  <c r="AV225" i="12"/>
  <c r="AV25" i="12" s="1"/>
  <c r="AV177" i="12" s="1"/>
  <c r="AV191" i="12" s="1"/>
  <c r="AF225" i="12"/>
  <c r="AF25" i="12" s="1"/>
  <c r="AF177" i="12" s="1"/>
  <c r="AF191" i="12" s="1"/>
  <c r="BG224" i="12"/>
  <c r="BG24" i="12" s="1"/>
  <c r="BG176" i="12" s="1"/>
  <c r="BG190" i="12" s="1"/>
  <c r="AQ224" i="12"/>
  <c r="AQ24" i="12" s="1"/>
  <c r="AQ176" i="12" s="1"/>
  <c r="AQ190" i="12" s="1"/>
  <c r="AA224" i="12"/>
  <c r="AA24" i="12" s="1"/>
  <c r="AA176" i="12" s="1"/>
  <c r="AA190" i="12" s="1"/>
  <c r="BB223" i="12"/>
  <c r="BB23" i="12" s="1"/>
  <c r="BB175" i="12" s="1"/>
  <c r="BB189" i="12" s="1"/>
  <c r="AL223" i="12"/>
  <c r="AL23" i="12" s="1"/>
  <c r="AL175" i="12" s="1"/>
  <c r="AL189" i="12" s="1"/>
  <c r="V223" i="12"/>
  <c r="V23" i="12" s="1"/>
  <c r="V175" i="12" s="1"/>
  <c r="V189" i="12" s="1"/>
  <c r="AS222" i="12"/>
  <c r="AK222" i="12"/>
  <c r="AC22" i="12"/>
  <c r="AC174" i="12" s="1"/>
  <c r="AC221" i="12"/>
  <c r="U22" i="12"/>
  <c r="U174" i="12" s="1"/>
  <c r="U221" i="12"/>
  <c r="BF224" i="12"/>
  <c r="BF24" i="12" s="1"/>
  <c r="BF176" i="12" s="1"/>
  <c r="BF190" i="12" s="1"/>
  <c r="Z224" i="12"/>
  <c r="Z24" i="12" s="1"/>
  <c r="Z176" i="12" s="1"/>
  <c r="Z190" i="12" s="1"/>
  <c r="Z183" i="12"/>
  <c r="F227" i="12"/>
  <c r="AJ222" i="12"/>
  <c r="BD22" i="12"/>
  <c r="BD174" i="12" s="1"/>
  <c r="BD221" i="12"/>
  <c r="AN22" i="12"/>
  <c r="AN174" i="12" s="1"/>
  <c r="AN221" i="12"/>
  <c r="X22" i="12"/>
  <c r="X174" i="12" s="1"/>
  <c r="X221" i="12"/>
  <c r="AT225" i="12"/>
  <c r="AT25" i="12" s="1"/>
  <c r="AT177" i="12" s="1"/>
  <c r="AT191" i="12" s="1"/>
  <c r="AD225" i="12"/>
  <c r="AD25" i="12" s="1"/>
  <c r="AD177" i="12" s="1"/>
  <c r="AD191" i="12" s="1"/>
  <c r="AV223" i="12"/>
  <c r="AV23" i="12" s="1"/>
  <c r="AV175" i="12" s="1"/>
  <c r="AV189" i="12" s="1"/>
  <c r="AF223" i="12"/>
  <c r="AF23" i="12" s="1"/>
  <c r="AF175" i="12" s="1"/>
  <c r="AF189" i="12" s="1"/>
  <c r="BG221" i="12"/>
  <c r="BG22" i="12"/>
  <c r="BG174" i="12" s="1"/>
  <c r="AA221" i="12"/>
  <c r="AA22" i="12"/>
  <c r="AA174" i="12" s="1"/>
  <c r="AY225" i="12"/>
  <c r="AY25" i="12" s="1"/>
  <c r="AY177" i="12" s="1"/>
  <c r="AY191" i="12" s="1"/>
  <c r="S225" i="12"/>
  <c r="S25" i="12" s="1"/>
  <c r="S177" i="12" s="1"/>
  <c r="S191" i="12" s="1"/>
  <c r="AD224" i="12"/>
  <c r="AD24" i="12" s="1"/>
  <c r="AD176" i="12" s="1"/>
  <c r="AD190" i="12" s="1"/>
  <c r="AB224" i="12"/>
  <c r="AB24" i="12" s="1"/>
  <c r="AB176" i="12" s="1"/>
  <c r="AB190" i="12" s="1"/>
  <c r="AU223" i="12"/>
  <c r="AU23" i="12" s="1"/>
  <c r="AU175" i="12" s="1"/>
  <c r="AU189" i="12" s="1"/>
  <c r="AE223" i="12"/>
  <c r="AE23" i="12" s="1"/>
  <c r="AE175" i="12" s="1"/>
  <c r="AE189" i="12" s="1"/>
  <c r="BF222" i="12"/>
  <c r="AP222" i="12"/>
  <c r="Z222" i="12"/>
  <c r="AV224" i="12"/>
  <c r="AV24" i="12" s="1"/>
  <c r="AV176" i="12" s="1"/>
  <c r="AV190" i="12" s="1"/>
  <c r="AX223" i="12"/>
  <c r="AX23" i="12" s="1"/>
  <c r="AX175" i="12" s="1"/>
  <c r="AX189" i="12" s="1"/>
  <c r="R223" i="12"/>
  <c r="R23" i="12" s="1"/>
  <c r="R175" i="12" s="1"/>
  <c r="R189" i="12" s="1"/>
  <c r="BA223" i="12"/>
  <c r="BA23" i="12" s="1"/>
  <c r="BA175" i="12" s="1"/>
  <c r="BA189" i="12" s="1"/>
  <c r="BA225" i="12"/>
  <c r="BA25" i="12" s="1"/>
  <c r="BA177" i="12" s="1"/>
  <c r="BA191" i="12" s="1"/>
  <c r="U223" i="12"/>
  <c r="U23" i="12" s="1"/>
  <c r="U175" i="12" s="1"/>
  <c r="U189" i="12" s="1"/>
  <c r="U225" i="12"/>
  <c r="U25" i="12" s="1"/>
  <c r="U177" i="12" s="1"/>
  <c r="U191" i="12" s="1"/>
  <c r="AR221" i="12"/>
  <c r="AR22" i="12"/>
  <c r="AR174" i="12" s="1"/>
  <c r="BF225" i="12"/>
  <c r="BF25" i="12" s="1"/>
  <c r="BF177" i="12" s="1"/>
  <c r="BF191" i="12" s="1"/>
  <c r="AP225" i="12"/>
  <c r="AP25" i="12" s="1"/>
  <c r="AP177" i="12" s="1"/>
  <c r="AP191" i="12" s="1"/>
  <c r="Z225" i="12"/>
  <c r="Z25" i="12" s="1"/>
  <c r="Z177" i="12" s="1"/>
  <c r="Z191" i="12" s="1"/>
  <c r="BC221" i="12"/>
  <c r="BC22" i="12"/>
  <c r="BC174" i="12" s="1"/>
  <c r="AU221" i="12"/>
  <c r="AU22" i="12"/>
  <c r="AU174" i="12" s="1"/>
  <c r="AI221" i="12"/>
  <c r="AI22" i="12"/>
  <c r="AI174" i="12" s="1"/>
  <c r="W221" i="12"/>
  <c r="W22" i="12"/>
  <c r="W174" i="12" s="1"/>
  <c r="AX224" i="12"/>
  <c r="AX24" i="12" s="1"/>
  <c r="AX176" i="12" s="1"/>
  <c r="AX190" i="12" s="1"/>
  <c r="BD224" i="12"/>
  <c r="BD24" i="12" s="1"/>
  <c r="BD176" i="12" s="1"/>
  <c r="BD190" i="12" s="1"/>
  <c r="X224" i="12"/>
  <c r="X24" i="12" s="1"/>
  <c r="X176" i="12" s="1"/>
  <c r="X190" i="12" s="1"/>
  <c r="AQ223" i="12"/>
  <c r="AQ23" i="12" s="1"/>
  <c r="AQ175" i="12" s="1"/>
  <c r="AQ189" i="12" s="1"/>
  <c r="BB222" i="12"/>
  <c r="AL222" i="12"/>
  <c r="V222" i="12"/>
  <c r="AF224" i="12"/>
  <c r="AF24" i="12" s="1"/>
  <c r="AF176" i="12" s="1"/>
  <c r="AF190" i="12" s="1"/>
  <c r="BD225" i="12"/>
  <c r="BD25" i="12" s="1"/>
  <c r="BD177" i="12" s="1"/>
  <c r="BD191" i="12" s="1"/>
  <c r="AN225" i="12"/>
  <c r="AN25" i="12" s="1"/>
  <c r="AN177" i="12" s="1"/>
  <c r="AN191" i="12" s="1"/>
  <c r="X225" i="12"/>
  <c r="X25" i="12" s="1"/>
  <c r="X177" i="12" s="1"/>
  <c r="X191" i="12" s="1"/>
  <c r="BE22" i="12"/>
  <c r="BE174" i="12" s="1"/>
  <c r="BE221" i="12"/>
  <c r="AW22" i="12"/>
  <c r="AW174" i="12" s="1"/>
  <c r="AW221" i="12"/>
  <c r="AO22" i="12"/>
  <c r="AO174" i="12" s="1"/>
  <c r="AO221" i="12"/>
  <c r="AG22" i="12"/>
  <c r="AG174" i="12" s="1"/>
  <c r="AG221" i="12"/>
  <c r="Y22" i="12"/>
  <c r="Y174" i="12" s="1"/>
  <c r="Y221" i="12"/>
  <c r="BB196" i="12"/>
  <c r="BB183" i="12"/>
  <c r="AL196" i="12"/>
  <c r="AL183" i="12"/>
  <c r="P226" i="12"/>
  <c r="P225" i="12"/>
  <c r="P222" i="12"/>
  <c r="P224" i="12"/>
  <c r="O224" i="12"/>
  <c r="J64" i="12"/>
  <c r="J26" i="12"/>
  <c r="J53" i="12"/>
  <c r="J42" i="12"/>
  <c r="M230" i="12"/>
  <c r="M228" i="12"/>
  <c r="M229" i="12"/>
  <c r="M231" i="12"/>
  <c r="E222" i="12"/>
  <c r="E223" i="12"/>
  <c r="O218" i="12"/>
  <c r="O226" i="12" s="1"/>
  <c r="V183" i="12"/>
  <c r="N229" i="12"/>
  <c r="N230" i="12"/>
  <c r="G224" i="12"/>
  <c r="G223" i="12"/>
  <c r="G222" i="12"/>
  <c r="G225" i="12"/>
  <c r="G218" i="12"/>
  <c r="G232" i="12" s="1"/>
  <c r="D228" i="12"/>
  <c r="D230" i="12"/>
  <c r="D218" i="12"/>
  <c r="D226" i="12" s="1"/>
  <c r="D229" i="12"/>
  <c r="I229" i="12"/>
  <c r="I231" i="12"/>
  <c r="K64" i="12"/>
  <c r="K26" i="12"/>
  <c r="K53" i="12"/>
  <c r="K42" i="12"/>
  <c r="I228" i="12"/>
  <c r="P223" i="12"/>
  <c r="E225" i="12"/>
  <c r="P232" i="12"/>
  <c r="P228" i="12"/>
  <c r="P229" i="12"/>
  <c r="P230" i="12"/>
  <c r="N218" i="12"/>
  <c r="N226" i="12" s="1"/>
  <c r="AS183" i="12"/>
  <c r="AC183" i="12"/>
  <c r="H224" i="12"/>
  <c r="H223" i="12"/>
  <c r="H222" i="12"/>
  <c r="N231" i="12"/>
  <c r="O222" i="12"/>
  <c r="O223" i="12"/>
  <c r="J221" i="12"/>
  <c r="P231" i="12"/>
  <c r="O232" i="12"/>
  <c r="M224" i="12"/>
  <c r="L226" i="12"/>
  <c r="L223" i="12"/>
  <c r="K222" i="12"/>
  <c r="K221" i="12" s="1"/>
  <c r="O230" i="12"/>
  <c r="O227" i="12" s="1"/>
  <c r="L232" i="12"/>
  <c r="M225" i="12"/>
  <c r="L224" i="12"/>
  <c r="E231" i="12"/>
  <c r="H218" i="12"/>
  <c r="H232" i="12" s="1"/>
  <c r="K226" i="12"/>
  <c r="K234" i="12" s="1"/>
  <c r="F223" i="12"/>
  <c r="F221" i="12" s="1"/>
  <c r="I224" i="12"/>
  <c r="F218" i="12"/>
  <c r="F232" i="12" s="1"/>
  <c r="O231" i="12"/>
  <c r="N224" i="12"/>
  <c r="N221" i="12" s="1"/>
  <c r="I225" i="12"/>
  <c r="J226" i="12"/>
  <c r="J234" i="12" s="1"/>
  <c r="L230" i="12"/>
  <c r="M222" i="12"/>
  <c r="AX183" i="12"/>
  <c r="AH183" i="12"/>
  <c r="R183" i="12"/>
  <c r="AT183" i="12"/>
  <c r="Q210" i="12"/>
  <c r="Q181" i="12"/>
  <c r="M218" i="12"/>
  <c r="M232" i="12" s="1"/>
  <c r="M149" i="12"/>
  <c r="AP196" i="12"/>
  <c r="AP183" i="12"/>
  <c r="I149" i="12"/>
  <c r="Q65" i="12"/>
  <c r="Q66" i="12"/>
  <c r="BH147" i="12"/>
  <c r="BH143" i="12"/>
  <c r="BK11" i="12"/>
  <c r="P149" i="12"/>
  <c r="BH145" i="12"/>
  <c r="J149" i="12"/>
  <c r="I218" i="12"/>
  <c r="I226" i="12" s="1"/>
  <c r="BH216" i="12"/>
  <c r="BH231" i="12" s="1"/>
  <c r="E218" i="12"/>
  <c r="E232" i="12" s="1"/>
  <c r="Q142" i="12"/>
  <c r="BH138" i="12" s="1"/>
  <c r="E149" i="12"/>
  <c r="G10" i="12"/>
  <c r="BH10" i="12" s="1"/>
  <c r="BH14" i="12"/>
  <c r="Q30" i="12"/>
  <c r="H49" i="9"/>
  <c r="H48" i="9"/>
  <c r="H319" i="13" l="1"/>
  <c r="H313" i="13" s="1"/>
  <c r="K23" i="13"/>
  <c r="K294" i="13" s="1"/>
  <c r="N59" i="13"/>
  <c r="M59" i="13"/>
  <c r="M61" i="13" s="1"/>
  <c r="M327" i="13" s="1"/>
  <c r="P59" i="13"/>
  <c r="K22" i="13"/>
  <c r="K293" i="13" s="1"/>
  <c r="K25" i="13"/>
  <c r="I292" i="13"/>
  <c r="P37" i="13"/>
  <c r="P38" i="13" s="1"/>
  <c r="K24" i="13"/>
  <c r="M330" i="13"/>
  <c r="N41" i="13"/>
  <c r="N40" i="13"/>
  <c r="N42" i="13"/>
  <c r="N39" i="13"/>
  <c r="L60" i="13"/>
  <c r="L62" i="13"/>
  <c r="L328" i="13" s="1"/>
  <c r="L63" i="13"/>
  <c r="L329" i="13" s="1"/>
  <c r="L61" i="13"/>
  <c r="L327" i="13" s="1"/>
  <c r="P25" i="13"/>
  <c r="P23" i="13"/>
  <c r="P294" i="13" s="1"/>
  <c r="P69" i="13"/>
  <c r="P26" i="13"/>
  <c r="P24" i="13"/>
  <c r="P22" i="13"/>
  <c r="H65" i="13"/>
  <c r="H331" i="13" s="1"/>
  <c r="H67" i="13"/>
  <c r="H333" i="13" s="1"/>
  <c r="H68" i="13"/>
  <c r="H334" i="13" s="1"/>
  <c r="H66" i="13"/>
  <c r="H332" i="13" s="1"/>
  <c r="O61" i="13"/>
  <c r="O327" i="13" s="1"/>
  <c r="O63" i="13"/>
  <c r="O329" i="13" s="1"/>
  <c r="O60" i="13"/>
  <c r="O326" i="13" s="1"/>
  <c r="O62" i="13"/>
  <c r="O328" i="13" s="1"/>
  <c r="M301" i="13"/>
  <c r="K295" i="13"/>
  <c r="I301" i="13"/>
  <c r="F23" i="13"/>
  <c r="F26" i="13"/>
  <c r="F24" i="13"/>
  <c r="F25" i="13"/>
  <c r="F22" i="13"/>
  <c r="O51" i="13"/>
  <c r="O317" i="13" s="1"/>
  <c r="O50" i="13"/>
  <c r="O316" i="13" s="1"/>
  <c r="O338" i="13" s="1"/>
  <c r="O49" i="13"/>
  <c r="O315" i="13" s="1"/>
  <c r="O53" i="13"/>
  <c r="O52" i="13"/>
  <c r="O318" i="13" s="1"/>
  <c r="K320" i="13"/>
  <c r="K323" i="13"/>
  <c r="K322" i="13"/>
  <c r="K321" i="13"/>
  <c r="K325" i="13"/>
  <c r="M63" i="13"/>
  <c r="M329" i="13" s="1"/>
  <c r="J330" i="13"/>
  <c r="L37" i="13"/>
  <c r="O312" i="13"/>
  <c r="O310" i="13"/>
  <c r="O309" i="13"/>
  <c r="O311" i="13"/>
  <c r="N330" i="13"/>
  <c r="K306" i="13"/>
  <c r="G54" i="13"/>
  <c r="G55" i="13"/>
  <c r="G57" i="13"/>
  <c r="G56" i="13"/>
  <c r="P50" i="13"/>
  <c r="P316" i="13" s="1"/>
  <c r="P53" i="13"/>
  <c r="P52" i="13"/>
  <c r="P318" i="13" s="1"/>
  <c r="P51" i="13"/>
  <c r="P317" i="13" s="1"/>
  <c r="P49" i="13"/>
  <c r="P315" i="13" s="1"/>
  <c r="D180" i="13"/>
  <c r="D194" i="13" s="1"/>
  <c r="D33" i="13"/>
  <c r="D181" i="13"/>
  <c r="D195" i="13" s="1"/>
  <c r="D34" i="13"/>
  <c r="I160" i="13"/>
  <c r="Q208" i="13"/>
  <c r="Q179" i="13"/>
  <c r="F61" i="13"/>
  <c r="F62" i="13"/>
  <c r="F60" i="13"/>
  <c r="F63" i="13"/>
  <c r="G29" i="13"/>
  <c r="G28" i="13"/>
  <c r="G30" i="13"/>
  <c r="G27" i="13"/>
  <c r="N298" i="13"/>
  <c r="N160" i="13"/>
  <c r="Q182" i="13"/>
  <c r="Q196" i="13" s="1"/>
  <c r="H42" i="13"/>
  <c r="H39" i="13"/>
  <c r="H38" i="13"/>
  <c r="H40" i="13"/>
  <c r="H41" i="13"/>
  <c r="M160" i="13"/>
  <c r="M318" i="13"/>
  <c r="M315" i="13"/>
  <c r="M317" i="13"/>
  <c r="M316" i="13"/>
  <c r="D179" i="13"/>
  <c r="D32" i="13"/>
  <c r="E67" i="13"/>
  <c r="E66" i="13"/>
  <c r="E68" i="13"/>
  <c r="E65" i="13"/>
  <c r="BH64" i="13"/>
  <c r="N301" i="13"/>
  <c r="H59" i="13"/>
  <c r="AL199" i="13"/>
  <c r="K330" i="13"/>
  <c r="P60" i="13"/>
  <c r="P326" i="13" s="1"/>
  <c r="P62" i="13"/>
  <c r="P328" i="13" s="1"/>
  <c r="P61" i="13"/>
  <c r="P327" i="13" s="1"/>
  <c r="P63" i="13"/>
  <c r="P329" i="13" s="1"/>
  <c r="O293" i="13"/>
  <c r="Q209" i="13"/>
  <c r="Q180" i="13"/>
  <c r="F41" i="13"/>
  <c r="F40" i="13"/>
  <c r="F39" i="13"/>
  <c r="F38" i="13"/>
  <c r="F42" i="13"/>
  <c r="G175" i="13"/>
  <c r="G189" i="13" s="1"/>
  <c r="N62" i="13"/>
  <c r="N328" i="13" s="1"/>
  <c r="N61" i="13"/>
  <c r="N327" i="13" s="1"/>
  <c r="N63" i="13"/>
  <c r="N329" i="13" s="1"/>
  <c r="N60" i="13"/>
  <c r="N326" i="13" s="1"/>
  <c r="J48" i="13"/>
  <c r="J59" i="13"/>
  <c r="J37" i="13"/>
  <c r="J21" i="13"/>
  <c r="L21" i="13"/>
  <c r="K46" i="13"/>
  <c r="K312" i="13" s="1"/>
  <c r="K44" i="13"/>
  <c r="K310" i="13" s="1"/>
  <c r="K43" i="13"/>
  <c r="K309" i="13" s="1"/>
  <c r="K45" i="13"/>
  <c r="K311" i="13" s="1"/>
  <c r="K29" i="13"/>
  <c r="K160" i="13" s="1"/>
  <c r="K28" i="13"/>
  <c r="K27" i="13"/>
  <c r="K30" i="13"/>
  <c r="O176" i="13"/>
  <c r="O190" i="13" s="1"/>
  <c r="O295" i="13"/>
  <c r="G177" i="13"/>
  <c r="G191" i="13" s="1"/>
  <c r="N53" i="13"/>
  <c r="N49" i="13"/>
  <c r="N315" i="13" s="1"/>
  <c r="N52" i="13"/>
  <c r="N318" i="13" s="1"/>
  <c r="N51" i="13"/>
  <c r="N317" i="13" s="1"/>
  <c r="N50" i="13"/>
  <c r="N316" i="13" s="1"/>
  <c r="G174" i="13"/>
  <c r="I63" i="13"/>
  <c r="I329" i="13" s="1"/>
  <c r="I61" i="13"/>
  <c r="I327" i="13" s="1"/>
  <c r="I60" i="13"/>
  <c r="I62" i="13"/>
  <c r="I328" i="13" s="1"/>
  <c r="E59" i="13"/>
  <c r="BH149" i="13"/>
  <c r="E37" i="13"/>
  <c r="E21" i="13"/>
  <c r="Q166" i="13"/>
  <c r="Q149" i="13"/>
  <c r="G176" i="13"/>
  <c r="G190" i="13" s="1"/>
  <c r="M299" i="13"/>
  <c r="F66" i="13"/>
  <c r="F68" i="13"/>
  <c r="F65" i="13"/>
  <c r="F67" i="13"/>
  <c r="K304" i="13"/>
  <c r="K303" i="13" s="1"/>
  <c r="O304" i="13"/>
  <c r="G46" i="13"/>
  <c r="G35" i="13" s="1"/>
  <c r="G19" i="13" s="1"/>
  <c r="G44" i="13"/>
  <c r="G45" i="13"/>
  <c r="G43" i="13"/>
  <c r="K296" i="13"/>
  <c r="M300" i="13"/>
  <c r="D182" i="13"/>
  <c r="D196" i="13" s="1"/>
  <c r="D35" i="13"/>
  <c r="H28" i="13"/>
  <c r="H299" i="13" s="1"/>
  <c r="H27" i="13"/>
  <c r="H298" i="13" s="1"/>
  <c r="H29" i="13"/>
  <c r="H300" i="13" s="1"/>
  <c r="H30" i="13"/>
  <c r="H301" i="13" s="1"/>
  <c r="O177" i="13"/>
  <c r="O191" i="13" s="1"/>
  <c r="O296" i="13"/>
  <c r="Q210" i="13"/>
  <c r="Q181" i="13"/>
  <c r="O306" i="13"/>
  <c r="O307" i="13"/>
  <c r="N300" i="13"/>
  <c r="BH228" i="12"/>
  <c r="N227" i="12"/>
  <c r="P221" i="12"/>
  <c r="L227" i="12"/>
  <c r="D227" i="12"/>
  <c r="Q68" i="12"/>
  <c r="L234" i="12"/>
  <c r="H226" i="12"/>
  <c r="H234" i="12" s="1"/>
  <c r="E226" i="12"/>
  <c r="Y188" i="12"/>
  <c r="Y178" i="12"/>
  <c r="AO188" i="12"/>
  <c r="AO178" i="12"/>
  <c r="BE188" i="12"/>
  <c r="BE178" i="12"/>
  <c r="W188" i="12"/>
  <c r="W178" i="12"/>
  <c r="AU188" i="12"/>
  <c r="AU178" i="12"/>
  <c r="BF221" i="12"/>
  <c r="BF22" i="12"/>
  <c r="BF174" i="12" s="1"/>
  <c r="X178" i="12"/>
  <c r="X188" i="12"/>
  <c r="BD188" i="12"/>
  <c r="BD178" i="12"/>
  <c r="AE188" i="12"/>
  <c r="AE178" i="12"/>
  <c r="AB178" i="12"/>
  <c r="AB188" i="12"/>
  <c r="AX221" i="12"/>
  <c r="AX22" i="12"/>
  <c r="AX174" i="12" s="1"/>
  <c r="AQ221" i="12"/>
  <c r="AQ22" i="12"/>
  <c r="AQ174" i="12" s="1"/>
  <c r="AV188" i="12"/>
  <c r="AV178" i="12"/>
  <c r="G226" i="12"/>
  <c r="G234" i="12" s="1"/>
  <c r="V221" i="12"/>
  <c r="V22" i="12"/>
  <c r="V174" i="12" s="1"/>
  <c r="BG188" i="12"/>
  <c r="BG178" i="12"/>
  <c r="AJ221" i="12"/>
  <c r="AJ22" i="12"/>
  <c r="AJ174" i="12" s="1"/>
  <c r="AC188" i="12"/>
  <c r="AC178" i="12"/>
  <c r="M226" i="12"/>
  <c r="M234" i="12" s="1"/>
  <c r="P227" i="12"/>
  <c r="I227" i="12"/>
  <c r="I232" i="12"/>
  <c r="I234" i="12" s="1"/>
  <c r="AG188" i="12"/>
  <c r="AG178" i="12"/>
  <c r="AW188" i="12"/>
  <c r="AW178" i="12"/>
  <c r="AL221" i="12"/>
  <c r="AL22" i="12"/>
  <c r="AL174" i="12" s="1"/>
  <c r="AI188" i="12"/>
  <c r="AI178" i="12"/>
  <c r="BC188" i="12"/>
  <c r="BC178" i="12"/>
  <c r="Z221" i="12"/>
  <c r="Z22" i="12"/>
  <c r="Z174" i="12" s="1"/>
  <c r="AN188" i="12"/>
  <c r="AN178" i="12"/>
  <c r="AK22" i="12"/>
  <c r="AK174" i="12" s="1"/>
  <c r="AK221" i="12"/>
  <c r="AD221" i="12"/>
  <c r="AD22" i="12"/>
  <c r="AD174" i="12" s="1"/>
  <c r="AM221" i="12"/>
  <c r="AM22" i="12"/>
  <c r="AM174" i="12" s="1"/>
  <c r="R221" i="12"/>
  <c r="R22" i="12"/>
  <c r="R174" i="12" s="1"/>
  <c r="AF188" i="12"/>
  <c r="AF178" i="12"/>
  <c r="AZ22" i="12"/>
  <c r="AZ174" i="12" s="1"/>
  <c r="AZ221" i="12"/>
  <c r="E227" i="12"/>
  <c r="E234" i="12"/>
  <c r="I221" i="12"/>
  <c r="L221" i="12"/>
  <c r="O234" i="12"/>
  <c r="O221" i="12"/>
  <c r="P234" i="12"/>
  <c r="D232" i="12"/>
  <c r="D234" i="12" s="1"/>
  <c r="E221" i="12"/>
  <c r="M227" i="12"/>
  <c r="BB221" i="12"/>
  <c r="BB22" i="12"/>
  <c r="BB174" i="12" s="1"/>
  <c r="AR188" i="12"/>
  <c r="AR178" i="12"/>
  <c r="AP221" i="12"/>
  <c r="AP22" i="12"/>
  <c r="AP174" i="12" s="1"/>
  <c r="AA188" i="12"/>
  <c r="AA178" i="12"/>
  <c r="U188" i="12"/>
  <c r="U178" i="12"/>
  <c r="AS22" i="12"/>
  <c r="AS174" i="12" s="1"/>
  <c r="AS221" i="12"/>
  <c r="AT221" i="12"/>
  <c r="AT22" i="12"/>
  <c r="AT174" i="12" s="1"/>
  <c r="S221" i="12"/>
  <c r="S22" i="12"/>
  <c r="S174" i="12" s="1"/>
  <c r="AY221" i="12"/>
  <c r="AY22" i="12"/>
  <c r="AY174" i="12" s="1"/>
  <c r="AH221" i="12"/>
  <c r="AH22" i="12"/>
  <c r="AH174" i="12" s="1"/>
  <c r="T22" i="12"/>
  <c r="T174" i="12" s="1"/>
  <c r="T221" i="12"/>
  <c r="BA188" i="12"/>
  <c r="BA178" i="12"/>
  <c r="D21" i="12"/>
  <c r="D48" i="12"/>
  <c r="D59" i="12"/>
  <c r="D37" i="12"/>
  <c r="I21" i="12"/>
  <c r="I48" i="12"/>
  <c r="I37" i="12"/>
  <c r="I59" i="12"/>
  <c r="N21" i="12"/>
  <c r="N59" i="12"/>
  <c r="N37" i="12"/>
  <c r="N48" i="12"/>
  <c r="M64" i="12"/>
  <c r="M53" i="12"/>
  <c r="M42" i="12"/>
  <c r="M26" i="12"/>
  <c r="E26" i="12"/>
  <c r="E42" i="12"/>
  <c r="E64" i="12"/>
  <c r="E53" i="12"/>
  <c r="K21" i="12"/>
  <c r="K59" i="12"/>
  <c r="K37" i="12"/>
  <c r="K48" i="12"/>
  <c r="K66" i="12"/>
  <c r="K65" i="12"/>
  <c r="K67" i="12"/>
  <c r="K68" i="12"/>
  <c r="G59" i="12"/>
  <c r="F64" i="12"/>
  <c r="F26" i="12"/>
  <c r="F42" i="12"/>
  <c r="F53" i="12"/>
  <c r="H53" i="12"/>
  <c r="H26" i="12"/>
  <c r="H42" i="12"/>
  <c r="H64" i="12"/>
  <c r="M37" i="12"/>
  <c r="M21" i="12"/>
  <c r="M59" i="12"/>
  <c r="M48" i="12"/>
  <c r="H37" i="12"/>
  <c r="K43" i="12"/>
  <c r="K46" i="12"/>
  <c r="K45" i="12"/>
  <c r="K44" i="12"/>
  <c r="D64" i="12"/>
  <c r="D26" i="12"/>
  <c r="D42" i="12"/>
  <c r="D53" i="12"/>
  <c r="G221" i="12"/>
  <c r="E21" i="12"/>
  <c r="E59" i="12"/>
  <c r="E48" i="12"/>
  <c r="E37" i="12"/>
  <c r="J29" i="12"/>
  <c r="J27" i="12"/>
  <c r="J28" i="12"/>
  <c r="J30" i="12"/>
  <c r="O21" i="12"/>
  <c r="O48" i="12"/>
  <c r="O59" i="12"/>
  <c r="O37" i="12"/>
  <c r="BH229" i="12"/>
  <c r="L53" i="12"/>
  <c r="L26" i="12"/>
  <c r="L64" i="12"/>
  <c r="L42" i="12"/>
  <c r="L21" i="12"/>
  <c r="L59" i="12"/>
  <c r="L37" i="12"/>
  <c r="L48" i="12"/>
  <c r="H221" i="12"/>
  <c r="K54" i="12"/>
  <c r="K56" i="12"/>
  <c r="K57" i="12"/>
  <c r="K55" i="12"/>
  <c r="J67" i="12"/>
  <c r="J66" i="12"/>
  <c r="J65" i="12"/>
  <c r="J68" i="12"/>
  <c r="P59" i="12"/>
  <c r="P37" i="12"/>
  <c r="P21" i="12"/>
  <c r="P48" i="12"/>
  <c r="O26" i="12"/>
  <c r="O64" i="12"/>
  <c r="O42" i="12"/>
  <c r="O53" i="12"/>
  <c r="P53" i="12"/>
  <c r="P64" i="12"/>
  <c r="P42" i="12"/>
  <c r="P26" i="12"/>
  <c r="I64" i="12"/>
  <c r="N232" i="12"/>
  <c r="N234" i="12" s="1"/>
  <c r="J55" i="12"/>
  <c r="J54" i="12"/>
  <c r="J56" i="12"/>
  <c r="J57" i="12"/>
  <c r="J59" i="12"/>
  <c r="J21" i="12"/>
  <c r="J48" i="12"/>
  <c r="J37" i="12"/>
  <c r="M221" i="12"/>
  <c r="BH230" i="12"/>
  <c r="F226" i="12"/>
  <c r="F234" i="12" s="1"/>
  <c r="K27" i="12"/>
  <c r="K28" i="12"/>
  <c r="K30" i="12"/>
  <c r="K29" i="12"/>
  <c r="G64" i="12"/>
  <c r="G53" i="12"/>
  <c r="G42" i="12"/>
  <c r="G26" i="12"/>
  <c r="J44" i="12"/>
  <c r="J46" i="12"/>
  <c r="J45" i="12"/>
  <c r="J43" i="12"/>
  <c r="BH142" i="12"/>
  <c r="BK10" i="12"/>
  <c r="BH141" i="12"/>
  <c r="BH140" i="12"/>
  <c r="BH139" i="12"/>
  <c r="Q208" i="12"/>
  <c r="Q179" i="12"/>
  <c r="Q149" i="12"/>
  <c r="Q21" i="12" s="1"/>
  <c r="Q69" i="12" s="1"/>
  <c r="BH149" i="12"/>
  <c r="Q166" i="12"/>
  <c r="L69" i="12"/>
  <c r="BH210" i="12"/>
  <c r="Q182" i="12"/>
  <c r="Q196" i="12" s="1"/>
  <c r="Q209" i="12"/>
  <c r="Q180" i="12"/>
  <c r="N25" i="9"/>
  <c r="N24" i="9"/>
  <c r="M23" i="9"/>
  <c r="H22" i="9"/>
  <c r="I21" i="9"/>
  <c r="H23" i="9"/>
  <c r="BT17" i="9"/>
  <c r="BT18" i="9"/>
  <c r="BT16" i="9"/>
  <c r="O308" i="13" l="1"/>
  <c r="P39" i="13"/>
  <c r="P41" i="13"/>
  <c r="P307" i="13" s="1"/>
  <c r="P42" i="13"/>
  <c r="P44" i="13" s="1"/>
  <c r="O337" i="13"/>
  <c r="G160" i="13"/>
  <c r="M60" i="13"/>
  <c r="M326" i="13" s="1"/>
  <c r="I297" i="13"/>
  <c r="I291" i="13" s="1"/>
  <c r="I326" i="13"/>
  <c r="P40" i="13"/>
  <c r="K292" i="13"/>
  <c r="M314" i="13"/>
  <c r="M62" i="13"/>
  <c r="M328" i="13" s="1"/>
  <c r="M325" i="13" s="1"/>
  <c r="M324" i="13" s="1"/>
  <c r="L326" i="13"/>
  <c r="O340" i="13"/>
  <c r="H297" i="13"/>
  <c r="H291" i="13" s="1"/>
  <c r="O339" i="13"/>
  <c r="K308" i="13"/>
  <c r="M297" i="13"/>
  <c r="M291" i="13" s="1"/>
  <c r="O174" i="13"/>
  <c r="H160" i="13"/>
  <c r="D19" i="13"/>
  <c r="BI149" i="13"/>
  <c r="BI148" i="13"/>
  <c r="BK9" i="13"/>
  <c r="BI143" i="13"/>
  <c r="BI141" i="13"/>
  <c r="BI145" i="13"/>
  <c r="BI138" i="13"/>
  <c r="BI140" i="13"/>
  <c r="BI144" i="13"/>
  <c r="Q59" i="13"/>
  <c r="BH59" i="13" s="1"/>
  <c r="Q21" i="13"/>
  <c r="Q69" i="13" s="1"/>
  <c r="BI142" i="13"/>
  <c r="Q37" i="13"/>
  <c r="BI139" i="13"/>
  <c r="BI146" i="13"/>
  <c r="BI147" i="13"/>
  <c r="N314" i="13"/>
  <c r="K301" i="13"/>
  <c r="K345" i="13" s="1"/>
  <c r="K182" i="13"/>
  <c r="K196" i="13" s="1"/>
  <c r="J41" i="13"/>
  <c r="J40" i="13"/>
  <c r="J38" i="13"/>
  <c r="J39" i="13"/>
  <c r="J42" i="13"/>
  <c r="I305" i="13"/>
  <c r="I304" i="13"/>
  <c r="BH209" i="13"/>
  <c r="P325" i="13"/>
  <c r="P324" i="13" s="1"/>
  <c r="BH67" i="13"/>
  <c r="BH333" i="13"/>
  <c r="H307" i="13"/>
  <c r="H45" i="13"/>
  <c r="H311" i="13" s="1"/>
  <c r="H344" i="13" s="1"/>
  <c r="H43" i="13"/>
  <c r="H309" i="13" s="1"/>
  <c r="H342" i="13" s="1"/>
  <c r="H44" i="13"/>
  <c r="H310" i="13" s="1"/>
  <c r="H343" i="13" s="1"/>
  <c r="H46" i="13"/>
  <c r="H312" i="13" s="1"/>
  <c r="H345" i="13" s="1"/>
  <c r="N297" i="13"/>
  <c r="N291" i="13" s="1"/>
  <c r="G182" i="13"/>
  <c r="G196" i="13" s="1"/>
  <c r="O300" i="13"/>
  <c r="D18" i="13"/>
  <c r="D17" i="13"/>
  <c r="F174" i="13"/>
  <c r="F175" i="13"/>
  <c r="F189" i="13" s="1"/>
  <c r="H330" i="13"/>
  <c r="P28" i="13"/>
  <c r="P27" i="13"/>
  <c r="P29" i="13"/>
  <c r="P30" i="13"/>
  <c r="N175" i="13"/>
  <c r="N189" i="13" s="1"/>
  <c r="N305" i="13"/>
  <c r="N338" i="13" s="1"/>
  <c r="N177" i="13"/>
  <c r="N191" i="13" s="1"/>
  <c r="N307" i="13"/>
  <c r="N340" i="13" s="1"/>
  <c r="BH210" i="13"/>
  <c r="E38" i="13"/>
  <c r="E41" i="13"/>
  <c r="E42" i="13"/>
  <c r="E39" i="13"/>
  <c r="E40" i="13"/>
  <c r="BH37" i="13"/>
  <c r="K181" i="13"/>
  <c r="K195" i="13" s="1"/>
  <c r="K300" i="13"/>
  <c r="K344" i="13" s="1"/>
  <c r="BH66" i="13"/>
  <c r="BH332" i="13"/>
  <c r="O188" i="13"/>
  <c r="G179" i="13"/>
  <c r="O299" i="13"/>
  <c r="I322" i="13"/>
  <c r="I323" i="13"/>
  <c r="I320" i="13"/>
  <c r="I321" i="13"/>
  <c r="P177" i="13"/>
  <c r="P191" i="13" s="1"/>
  <c r="P296" i="13"/>
  <c r="M175" i="13"/>
  <c r="M189" i="13" s="1"/>
  <c r="M305" i="13"/>
  <c r="M338" i="13" s="1"/>
  <c r="H182" i="13"/>
  <c r="H196" i="13" s="1"/>
  <c r="O303" i="13"/>
  <c r="O302" i="13" s="1"/>
  <c r="K302" i="13"/>
  <c r="E62" i="13"/>
  <c r="E60" i="13"/>
  <c r="E61" i="13"/>
  <c r="E63" i="13"/>
  <c r="N57" i="13"/>
  <c r="N323" i="13" s="1"/>
  <c r="N56" i="13"/>
  <c r="N322" i="13" s="1"/>
  <c r="N54" i="13"/>
  <c r="N320" i="13" s="1"/>
  <c r="N55" i="13"/>
  <c r="N321" i="13" s="1"/>
  <c r="K179" i="13"/>
  <c r="K298" i="13"/>
  <c r="K342" i="13" s="1"/>
  <c r="J62" i="13"/>
  <c r="J328" i="13" s="1"/>
  <c r="J63" i="13"/>
  <c r="J329" i="13" s="1"/>
  <c r="J60" i="13"/>
  <c r="J326" i="13" s="1"/>
  <c r="J61" i="13"/>
  <c r="J327" i="13" s="1"/>
  <c r="N325" i="13"/>
  <c r="N324" i="13" s="1"/>
  <c r="O292" i="13"/>
  <c r="BH65" i="13"/>
  <c r="O160" i="13"/>
  <c r="H176" i="13"/>
  <c r="H190" i="13" s="1"/>
  <c r="H306" i="13"/>
  <c r="G180" i="13"/>
  <c r="G194" i="13" s="1"/>
  <c r="O179" i="13"/>
  <c r="O298" i="13"/>
  <c r="P55" i="13"/>
  <c r="P321" i="13" s="1"/>
  <c r="P57" i="13"/>
  <c r="P323" i="13" s="1"/>
  <c r="P56" i="13"/>
  <c r="P322" i="13" s="1"/>
  <c r="P54" i="13"/>
  <c r="P320" i="13" s="1"/>
  <c r="O54" i="13"/>
  <c r="O320" i="13" s="1"/>
  <c r="O57" i="13"/>
  <c r="O182" i="13" s="1"/>
  <c r="O196" i="13" s="1"/>
  <c r="O56" i="13"/>
  <c r="O181" i="13" s="1"/>
  <c r="O195" i="13" s="1"/>
  <c r="O55" i="13"/>
  <c r="O321" i="13" s="1"/>
  <c r="F177" i="13"/>
  <c r="F191" i="13" s="1"/>
  <c r="O325" i="13"/>
  <c r="O324" i="13" s="1"/>
  <c r="N174" i="13"/>
  <c r="N304" i="13"/>
  <c r="M177" i="13"/>
  <c r="M191" i="13" s="1"/>
  <c r="M307" i="13"/>
  <c r="M340" i="13" s="1"/>
  <c r="P305" i="13"/>
  <c r="P338" i="13" s="1"/>
  <c r="J69" i="13"/>
  <c r="J26" i="13"/>
  <c r="J25" i="13"/>
  <c r="J23" i="13"/>
  <c r="J294" i="13" s="1"/>
  <c r="J24" i="13"/>
  <c r="J22" i="13"/>
  <c r="I307" i="13"/>
  <c r="H60" i="13"/>
  <c r="H326" i="13" s="1"/>
  <c r="H63" i="13"/>
  <c r="H329" i="13" s="1"/>
  <c r="H61" i="13"/>
  <c r="H327" i="13" s="1"/>
  <c r="H62" i="13"/>
  <c r="H328" i="13" s="1"/>
  <c r="D193" i="13"/>
  <c r="D183" i="13"/>
  <c r="H17" i="13"/>
  <c r="H305" i="13"/>
  <c r="H338" i="13" s="1"/>
  <c r="BH208" i="13"/>
  <c r="G32" i="13"/>
  <c r="F30" i="13"/>
  <c r="F29" i="13"/>
  <c r="F27" i="13"/>
  <c r="F28" i="13"/>
  <c r="G34" i="13"/>
  <c r="G18" i="13" s="1"/>
  <c r="P176" i="13"/>
  <c r="P190" i="13" s="1"/>
  <c r="P295" i="13"/>
  <c r="P339" i="13" s="1"/>
  <c r="N176" i="13"/>
  <c r="N190" i="13" s="1"/>
  <c r="N306" i="13"/>
  <c r="N339" i="13" s="1"/>
  <c r="H181" i="13"/>
  <c r="H195" i="13" s="1"/>
  <c r="O32" i="13"/>
  <c r="E25" i="13"/>
  <c r="E23" i="13"/>
  <c r="BH21" i="13"/>
  <c r="E24" i="13"/>
  <c r="E22" i="13"/>
  <c r="E26" i="13"/>
  <c r="G178" i="13"/>
  <c r="G192" i="13" s="1"/>
  <c r="G188" i="13"/>
  <c r="K180" i="13"/>
  <c r="K194" i="13" s="1"/>
  <c r="K299" i="13"/>
  <c r="K343" i="13" s="1"/>
  <c r="P304" i="13"/>
  <c r="L69" i="13"/>
  <c r="L24" i="13"/>
  <c r="L22" i="13"/>
  <c r="L26" i="13"/>
  <c r="L23" i="13"/>
  <c r="L294" i="13" s="1"/>
  <c r="L25" i="13"/>
  <c r="J53" i="13"/>
  <c r="J49" i="13"/>
  <c r="J51" i="13"/>
  <c r="J52" i="13"/>
  <c r="J50" i="13"/>
  <c r="J316" i="13" s="1"/>
  <c r="I306" i="13"/>
  <c r="F46" i="13"/>
  <c r="F44" i="13"/>
  <c r="F43" i="13"/>
  <c r="F45" i="13"/>
  <c r="F35" i="13"/>
  <c r="O175" i="13"/>
  <c r="O189" i="13" s="1"/>
  <c r="G33" i="13"/>
  <c r="G17" i="13" s="1"/>
  <c r="L318" i="13"/>
  <c r="L317" i="13"/>
  <c r="L316" i="13"/>
  <c r="L315" i="13"/>
  <c r="BH68" i="13"/>
  <c r="BH334" i="13"/>
  <c r="D31" i="13"/>
  <c r="D16" i="13"/>
  <c r="M322" i="13"/>
  <c r="M321" i="13"/>
  <c r="M320" i="13"/>
  <c r="M323" i="13"/>
  <c r="H16" i="13"/>
  <c r="H174" i="13"/>
  <c r="H304" i="13"/>
  <c r="G181" i="13"/>
  <c r="G195" i="13" s="1"/>
  <c r="Q183" i="13"/>
  <c r="O301" i="13"/>
  <c r="P314" i="13"/>
  <c r="BH53" i="13"/>
  <c r="L42" i="13"/>
  <c r="L39" i="13"/>
  <c r="L38" i="13"/>
  <c r="L41" i="13"/>
  <c r="L40" i="13"/>
  <c r="K324" i="13"/>
  <c r="K319" i="13"/>
  <c r="O314" i="13"/>
  <c r="F176" i="13"/>
  <c r="F190" i="13" s="1"/>
  <c r="P174" i="13"/>
  <c r="P293" i="13"/>
  <c r="P337" i="13" s="1"/>
  <c r="P175" i="13"/>
  <c r="P189" i="13" s="1"/>
  <c r="N46" i="13"/>
  <c r="N44" i="13"/>
  <c r="N43" i="13"/>
  <c r="N32" i="13" s="1"/>
  <c r="N45" i="13"/>
  <c r="N34" i="13" s="1"/>
  <c r="N18" i="13" s="1"/>
  <c r="M176" i="13"/>
  <c r="M190" i="13" s="1"/>
  <c r="M306" i="13"/>
  <c r="M339" i="13" s="1"/>
  <c r="M174" i="13"/>
  <c r="M304" i="13"/>
  <c r="I26" i="12"/>
  <c r="H48" i="12"/>
  <c r="G48" i="12"/>
  <c r="I42" i="12"/>
  <c r="I44" i="12" s="1"/>
  <c r="BH227" i="12"/>
  <c r="H59" i="12"/>
  <c r="G37" i="12"/>
  <c r="I53" i="12"/>
  <c r="I57" i="12" s="1"/>
  <c r="H21" i="12"/>
  <c r="G21" i="12"/>
  <c r="AS188" i="12"/>
  <c r="AS178" i="12"/>
  <c r="AK188" i="12"/>
  <c r="AK178" i="12"/>
  <c r="AV192" i="12"/>
  <c r="AV185" i="12"/>
  <c r="AX178" i="12"/>
  <c r="AX188" i="12"/>
  <c r="AE192" i="12"/>
  <c r="AE185" i="12"/>
  <c r="AU192" i="12"/>
  <c r="AU185" i="12"/>
  <c r="BE192" i="12"/>
  <c r="BE185" i="12"/>
  <c r="Y192" i="12"/>
  <c r="Y185" i="12"/>
  <c r="AY188" i="12"/>
  <c r="AY178" i="12"/>
  <c r="AT188" i="12"/>
  <c r="AT178" i="12"/>
  <c r="U192" i="12"/>
  <c r="U185" i="12"/>
  <c r="AP188" i="12"/>
  <c r="AP178" i="12"/>
  <c r="BB178" i="12"/>
  <c r="BB188" i="12"/>
  <c r="R188" i="12"/>
  <c r="R178" i="12"/>
  <c r="AD188" i="12"/>
  <c r="AD178" i="12"/>
  <c r="AN192" i="12"/>
  <c r="AN185" i="12"/>
  <c r="BC192" i="12"/>
  <c r="BC185" i="12"/>
  <c r="AL188" i="12"/>
  <c r="AL178" i="12"/>
  <c r="AG192" i="12"/>
  <c r="AG185" i="12"/>
  <c r="AC192" i="12"/>
  <c r="AC185" i="12"/>
  <c r="BG192" i="12"/>
  <c r="BG185" i="12"/>
  <c r="X192" i="12"/>
  <c r="X185" i="12"/>
  <c r="BA192" i="12"/>
  <c r="BA185" i="12"/>
  <c r="T188" i="12"/>
  <c r="T178" i="12"/>
  <c r="AZ188" i="12"/>
  <c r="AZ178" i="12"/>
  <c r="AQ188" i="12"/>
  <c r="AQ178" i="12"/>
  <c r="BD192" i="12"/>
  <c r="BD185" i="12"/>
  <c r="BF188" i="12"/>
  <c r="BF178" i="12"/>
  <c r="W192" i="12"/>
  <c r="W185" i="12"/>
  <c r="AO192" i="12"/>
  <c r="AO185" i="12"/>
  <c r="Q183" i="12"/>
  <c r="AH188" i="12"/>
  <c r="AH178" i="12"/>
  <c r="S188" i="12"/>
  <c r="S178" i="12"/>
  <c r="AA192" i="12"/>
  <c r="AA185" i="12"/>
  <c r="AR192" i="12"/>
  <c r="AR185" i="12"/>
  <c r="AF192" i="12"/>
  <c r="AF185" i="12"/>
  <c r="AM188" i="12"/>
  <c r="AM178" i="12"/>
  <c r="Z188" i="12"/>
  <c r="Z178" i="12"/>
  <c r="AI192" i="12"/>
  <c r="AI185" i="12"/>
  <c r="AW192" i="12"/>
  <c r="AW185" i="12"/>
  <c r="AJ188" i="12"/>
  <c r="AJ178" i="12"/>
  <c r="V188" i="12"/>
  <c r="V178" i="12"/>
  <c r="AB192" i="12"/>
  <c r="AB185" i="12"/>
  <c r="I30" i="12"/>
  <c r="I28" i="12"/>
  <c r="I29" i="12"/>
  <c r="I27" i="12"/>
  <c r="O55" i="12"/>
  <c r="O57" i="12"/>
  <c r="O54" i="12"/>
  <c r="O56" i="12"/>
  <c r="L24" i="12"/>
  <c r="L23" i="12"/>
  <c r="L25" i="12"/>
  <c r="L22" i="12"/>
  <c r="O52" i="12"/>
  <c r="O49" i="12"/>
  <c r="O51" i="12"/>
  <c r="O50" i="12"/>
  <c r="E60" i="12"/>
  <c r="E63" i="12"/>
  <c r="E61" i="12"/>
  <c r="E62" i="12"/>
  <c r="H52" i="12"/>
  <c r="H49" i="12"/>
  <c r="H50" i="12"/>
  <c r="H51" i="12"/>
  <c r="M63" i="12"/>
  <c r="M61" i="12"/>
  <c r="M60" i="12"/>
  <c r="M62" i="12"/>
  <c r="H46" i="12"/>
  <c r="H35" i="12" s="1"/>
  <c r="H44" i="12"/>
  <c r="H43" i="12"/>
  <c r="H45" i="12"/>
  <c r="F43" i="12"/>
  <c r="F45" i="12"/>
  <c r="F44" i="12"/>
  <c r="F46" i="12"/>
  <c r="G60" i="12"/>
  <c r="G61" i="12"/>
  <c r="G62" i="12"/>
  <c r="G63" i="12"/>
  <c r="K51" i="12"/>
  <c r="K52" i="12"/>
  <c r="K49" i="12"/>
  <c r="K50" i="12"/>
  <c r="E55" i="12"/>
  <c r="E54" i="12"/>
  <c r="E56" i="12"/>
  <c r="E57" i="12"/>
  <c r="M27" i="12"/>
  <c r="M29" i="12"/>
  <c r="M30" i="12"/>
  <c r="M28" i="12"/>
  <c r="N50" i="12"/>
  <c r="N51" i="12"/>
  <c r="N49" i="12"/>
  <c r="N52" i="12"/>
  <c r="I60" i="12"/>
  <c r="I61" i="12"/>
  <c r="I62" i="12"/>
  <c r="I63" i="12"/>
  <c r="G57" i="12"/>
  <c r="G54" i="12"/>
  <c r="G56" i="12"/>
  <c r="G55" i="12"/>
  <c r="J25" i="12"/>
  <c r="J22" i="12"/>
  <c r="J23" i="12"/>
  <c r="J24" i="12"/>
  <c r="I46" i="12"/>
  <c r="O44" i="12"/>
  <c r="O33" i="12" s="1"/>
  <c r="O17" i="12" s="1"/>
  <c r="O43" i="12"/>
  <c r="O45" i="12"/>
  <c r="O46" i="12"/>
  <c r="P24" i="12"/>
  <c r="P23" i="12"/>
  <c r="P22" i="12"/>
  <c r="P25" i="12"/>
  <c r="L49" i="12"/>
  <c r="L50" i="12"/>
  <c r="L51" i="12"/>
  <c r="L52" i="12"/>
  <c r="L45" i="12"/>
  <c r="L44" i="12"/>
  <c r="L43" i="12"/>
  <c r="L46" i="12"/>
  <c r="O24" i="12"/>
  <c r="O25" i="12"/>
  <c r="O23" i="12"/>
  <c r="O22" i="12"/>
  <c r="O69" i="12"/>
  <c r="E23" i="12"/>
  <c r="E22" i="12"/>
  <c r="E25" i="12"/>
  <c r="E24" i="12"/>
  <c r="D29" i="12"/>
  <c r="D28" i="12"/>
  <c r="D27" i="12"/>
  <c r="D30" i="12"/>
  <c r="H60" i="12"/>
  <c r="H61" i="12"/>
  <c r="H63" i="12"/>
  <c r="H62" i="12"/>
  <c r="M24" i="12"/>
  <c r="M23" i="12"/>
  <c r="M22" i="12"/>
  <c r="M25" i="12"/>
  <c r="M69" i="12"/>
  <c r="H27" i="12"/>
  <c r="H30" i="12"/>
  <c r="H28" i="12"/>
  <c r="H29" i="12"/>
  <c r="F27" i="12"/>
  <c r="F29" i="12"/>
  <c r="F30" i="12"/>
  <c r="F28" i="12"/>
  <c r="G50" i="12"/>
  <c r="G51" i="12"/>
  <c r="G49" i="12"/>
  <c r="G52" i="12"/>
  <c r="K41" i="12"/>
  <c r="K39" i="12"/>
  <c r="K33" i="12" s="1"/>
  <c r="K40" i="12"/>
  <c r="K34" i="12" s="1"/>
  <c r="K38" i="12"/>
  <c r="E67" i="12"/>
  <c r="E65" i="12"/>
  <c r="E66" i="12"/>
  <c r="E68" i="12"/>
  <c r="M43" i="12"/>
  <c r="M45" i="12"/>
  <c r="M46" i="12"/>
  <c r="M44" i="12"/>
  <c r="N41" i="12"/>
  <c r="N38" i="12"/>
  <c r="N40" i="12"/>
  <c r="N39" i="12"/>
  <c r="I39" i="12"/>
  <c r="I40" i="12"/>
  <c r="I41" i="12"/>
  <c r="I38" i="12"/>
  <c r="D61" i="12"/>
  <c r="D60" i="12"/>
  <c r="D63" i="12"/>
  <c r="D62" i="12"/>
  <c r="G65" i="12"/>
  <c r="G68" i="12"/>
  <c r="G67" i="12"/>
  <c r="G66" i="12"/>
  <c r="J61" i="12"/>
  <c r="J62" i="12"/>
  <c r="J60" i="12"/>
  <c r="J63" i="12"/>
  <c r="I54" i="12"/>
  <c r="P68" i="12"/>
  <c r="P65" i="12"/>
  <c r="P66" i="12"/>
  <c r="P67" i="12"/>
  <c r="O67" i="12"/>
  <c r="O66" i="12"/>
  <c r="O68" i="12"/>
  <c r="O65" i="12"/>
  <c r="P40" i="12"/>
  <c r="P41" i="12"/>
  <c r="P39" i="12"/>
  <c r="P38" i="12"/>
  <c r="L38" i="12"/>
  <c r="L40" i="12"/>
  <c r="L41" i="12"/>
  <c r="L39" i="12"/>
  <c r="L68" i="12"/>
  <c r="L66" i="12"/>
  <c r="L65" i="12"/>
  <c r="L67" i="12"/>
  <c r="O38" i="12"/>
  <c r="O40" i="12"/>
  <c r="O34" i="12" s="1"/>
  <c r="O41" i="12"/>
  <c r="O35" i="12" s="1"/>
  <c r="O39" i="12"/>
  <c r="E38" i="12"/>
  <c r="E40" i="12"/>
  <c r="E39" i="12"/>
  <c r="E41" i="12"/>
  <c r="D66" i="12"/>
  <c r="D65" i="12"/>
  <c r="D68" i="12"/>
  <c r="D67" i="12"/>
  <c r="H24" i="12"/>
  <c r="H23" i="12"/>
  <c r="H69" i="12"/>
  <c r="H22" i="12"/>
  <c r="H25" i="12"/>
  <c r="M41" i="12"/>
  <c r="M38" i="12"/>
  <c r="M39" i="12"/>
  <c r="M40" i="12"/>
  <c r="H55" i="12"/>
  <c r="H56" i="12"/>
  <c r="H57" i="12"/>
  <c r="H54" i="12"/>
  <c r="F66" i="12"/>
  <c r="F65" i="12"/>
  <c r="F67" i="12"/>
  <c r="F68" i="12"/>
  <c r="G38" i="12"/>
  <c r="G40" i="12"/>
  <c r="G41" i="12"/>
  <c r="G39" i="12"/>
  <c r="K60" i="12"/>
  <c r="K62" i="12"/>
  <c r="K63" i="12"/>
  <c r="K61" i="12"/>
  <c r="E45" i="12"/>
  <c r="E44" i="12"/>
  <c r="E43" i="12"/>
  <c r="E46" i="12"/>
  <c r="M54" i="12"/>
  <c r="M57" i="12"/>
  <c r="M56" i="12"/>
  <c r="M55" i="12"/>
  <c r="N61" i="12"/>
  <c r="N62" i="12"/>
  <c r="N60" i="12"/>
  <c r="N63" i="12"/>
  <c r="I51" i="12"/>
  <c r="I49" i="12"/>
  <c r="I50" i="12"/>
  <c r="I52" i="12"/>
  <c r="D51" i="12"/>
  <c r="D50" i="12"/>
  <c r="D49" i="12"/>
  <c r="D52" i="12"/>
  <c r="G46" i="12"/>
  <c r="G45" i="12"/>
  <c r="G43" i="12"/>
  <c r="G44" i="12"/>
  <c r="J51" i="12"/>
  <c r="J52" i="12"/>
  <c r="J50" i="12"/>
  <c r="J49" i="12"/>
  <c r="P30" i="12"/>
  <c r="P27" i="12"/>
  <c r="P29" i="12"/>
  <c r="P28" i="12"/>
  <c r="P49" i="12"/>
  <c r="P50" i="12"/>
  <c r="P51" i="12"/>
  <c r="P52" i="12"/>
  <c r="L56" i="12"/>
  <c r="L57" i="12"/>
  <c r="L55" i="12"/>
  <c r="L54" i="12"/>
  <c r="D44" i="12"/>
  <c r="D43" i="12"/>
  <c r="D179" i="12" s="1"/>
  <c r="D46" i="12"/>
  <c r="D45" i="12"/>
  <c r="D40" i="12"/>
  <c r="D39" i="12"/>
  <c r="D38" i="12"/>
  <c r="D41" i="12"/>
  <c r="P45" i="12"/>
  <c r="P46" i="12"/>
  <c r="P44" i="12"/>
  <c r="P43" i="12"/>
  <c r="G28" i="12"/>
  <c r="G29" i="12"/>
  <c r="G27" i="12"/>
  <c r="G30" i="12"/>
  <c r="F37" i="12"/>
  <c r="BH37" i="12" s="1"/>
  <c r="F48" i="12"/>
  <c r="F21" i="12"/>
  <c r="F59" i="12"/>
  <c r="J41" i="12"/>
  <c r="J38" i="12"/>
  <c r="J39" i="12"/>
  <c r="J40" i="12"/>
  <c r="N64" i="12"/>
  <c r="N53" i="12"/>
  <c r="N42" i="12"/>
  <c r="N26" i="12"/>
  <c r="I68" i="12"/>
  <c r="I67" i="12"/>
  <c r="I65" i="12"/>
  <c r="I66" i="12"/>
  <c r="P57" i="12"/>
  <c r="P54" i="12"/>
  <c r="P56" i="12"/>
  <c r="P55" i="12"/>
  <c r="O28" i="12"/>
  <c r="O30" i="12"/>
  <c r="O29" i="12"/>
  <c r="O27" i="12"/>
  <c r="P62" i="12"/>
  <c r="P63" i="12"/>
  <c r="P60" i="12"/>
  <c r="P61" i="12"/>
  <c r="L62" i="12"/>
  <c r="L63" i="12"/>
  <c r="L60" i="12"/>
  <c r="L61" i="12"/>
  <c r="L29" i="12"/>
  <c r="L28" i="12"/>
  <c r="L30" i="12"/>
  <c r="L27" i="12"/>
  <c r="O60" i="12"/>
  <c r="O63" i="12"/>
  <c r="O62" i="12"/>
  <c r="O61" i="12"/>
  <c r="E49" i="12"/>
  <c r="E50" i="12"/>
  <c r="E51" i="12"/>
  <c r="E52" i="12"/>
  <c r="D55" i="12"/>
  <c r="D54" i="12"/>
  <c r="D57" i="12"/>
  <c r="D56" i="12"/>
  <c r="H39" i="12"/>
  <c r="H38" i="12"/>
  <c r="H40" i="12"/>
  <c r="H41" i="12"/>
  <c r="M50" i="12"/>
  <c r="M49" i="12"/>
  <c r="M52" i="12"/>
  <c r="M51" i="12"/>
  <c r="H68" i="12"/>
  <c r="H65" i="12"/>
  <c r="H66" i="12"/>
  <c r="H67" i="12"/>
  <c r="F54" i="12"/>
  <c r="F57" i="12"/>
  <c r="F56" i="12"/>
  <c r="F55" i="12"/>
  <c r="G24" i="12"/>
  <c r="G25" i="12"/>
  <c r="G22" i="12"/>
  <c r="G23" i="12"/>
  <c r="K24" i="12"/>
  <c r="K22" i="12"/>
  <c r="K23" i="12"/>
  <c r="K175" i="12" s="1"/>
  <c r="K189" i="12" s="1"/>
  <c r="K25" i="12"/>
  <c r="K69" i="12"/>
  <c r="E30" i="12"/>
  <c r="E28" i="12"/>
  <c r="E29" i="12"/>
  <c r="E27" i="12"/>
  <c r="M65" i="12"/>
  <c r="M67" i="12"/>
  <c r="M68" i="12"/>
  <c r="M66" i="12"/>
  <c r="N69" i="12"/>
  <c r="N24" i="12"/>
  <c r="N22" i="12"/>
  <c r="N23" i="12"/>
  <c r="N25" i="12"/>
  <c r="N177" i="12" s="1"/>
  <c r="N191" i="12" s="1"/>
  <c r="BH21" i="12"/>
  <c r="BR21" i="12" s="1"/>
  <c r="I23" i="12"/>
  <c r="I175" i="12" s="1"/>
  <c r="I189" i="12" s="1"/>
  <c r="I22" i="12"/>
  <c r="I174" i="12" s="1"/>
  <c r="I69" i="12"/>
  <c r="I25" i="12"/>
  <c r="I24" i="12"/>
  <c r="O181" i="12"/>
  <c r="O195" i="12" s="1"/>
  <c r="K181" i="12"/>
  <c r="K195" i="12" s="1"/>
  <c r="K182" i="12"/>
  <c r="K196" i="12" s="1"/>
  <c r="M177" i="12"/>
  <c r="M191" i="12" s="1"/>
  <c r="BH208" i="12"/>
  <c r="BI142" i="12"/>
  <c r="K179" i="12"/>
  <c r="J69" i="12"/>
  <c r="P69" i="12"/>
  <c r="M175" i="12"/>
  <c r="M189" i="12" s="1"/>
  <c r="M181" i="12"/>
  <c r="M195" i="12" s="1"/>
  <c r="BH209" i="12"/>
  <c r="G177" i="12"/>
  <c r="G191" i="12" s="1"/>
  <c r="F179" i="12"/>
  <c r="K180" i="12"/>
  <c r="K194" i="12" s="1"/>
  <c r="BI149" i="12"/>
  <c r="BI148" i="12"/>
  <c r="BK9" i="12"/>
  <c r="BI144" i="12"/>
  <c r="BI141" i="12"/>
  <c r="BI146" i="12"/>
  <c r="BI139" i="12"/>
  <c r="BI145" i="12"/>
  <c r="BI143" i="12"/>
  <c r="BI140" i="12"/>
  <c r="BI138" i="12"/>
  <c r="BI147" i="12"/>
  <c r="Q37" i="12"/>
  <c r="D181" i="12"/>
  <c r="D195" i="12" s="1"/>
  <c r="F58" i="9"/>
  <c r="E58" i="9"/>
  <c r="BH20" i="9"/>
  <c r="D160" i="9"/>
  <c r="C16" i="9"/>
  <c r="D11" i="9"/>
  <c r="E146" i="9"/>
  <c r="F146" i="9"/>
  <c r="D146" i="9"/>
  <c r="E145" i="9"/>
  <c r="F145" i="9"/>
  <c r="G145" i="9"/>
  <c r="H145" i="9"/>
  <c r="I145" i="9"/>
  <c r="J145" i="9"/>
  <c r="K145" i="9"/>
  <c r="L145" i="9"/>
  <c r="M145" i="9"/>
  <c r="N145" i="9"/>
  <c r="O145" i="9"/>
  <c r="P145" i="9"/>
  <c r="D145" i="9"/>
  <c r="E144" i="9"/>
  <c r="F144" i="9"/>
  <c r="G144" i="9"/>
  <c r="H144" i="9"/>
  <c r="I144" i="9"/>
  <c r="J144" i="9"/>
  <c r="K144" i="9"/>
  <c r="L144" i="9"/>
  <c r="M144" i="9"/>
  <c r="N144" i="9"/>
  <c r="O144" i="9"/>
  <c r="P144" i="9"/>
  <c r="Q144" i="9"/>
  <c r="R144" i="9"/>
  <c r="S144" i="9"/>
  <c r="T144" i="9"/>
  <c r="U144" i="9"/>
  <c r="V144" i="9"/>
  <c r="W144" i="9"/>
  <c r="X144" i="9"/>
  <c r="Y144" i="9"/>
  <c r="Z144" i="9"/>
  <c r="AA144" i="9"/>
  <c r="AB144" i="9"/>
  <c r="AC144" i="9"/>
  <c r="AD144" i="9"/>
  <c r="AE144" i="9"/>
  <c r="AF144" i="9"/>
  <c r="AG144" i="9"/>
  <c r="AH144" i="9"/>
  <c r="AI144" i="9"/>
  <c r="AJ144" i="9"/>
  <c r="AK144" i="9"/>
  <c r="AL144" i="9"/>
  <c r="AM144" i="9"/>
  <c r="AN144" i="9"/>
  <c r="AO144" i="9"/>
  <c r="AP144" i="9"/>
  <c r="AQ144" i="9"/>
  <c r="AR144" i="9"/>
  <c r="AS144" i="9"/>
  <c r="AT144" i="9"/>
  <c r="AU144" i="9"/>
  <c r="AV144" i="9"/>
  <c r="AW144" i="9"/>
  <c r="AX144" i="9"/>
  <c r="AY144" i="9"/>
  <c r="AZ144" i="9"/>
  <c r="BA144" i="9"/>
  <c r="BB144" i="9"/>
  <c r="BC144" i="9"/>
  <c r="BD144" i="9"/>
  <c r="BE144" i="9"/>
  <c r="BF144" i="9"/>
  <c r="BG144" i="9"/>
  <c r="D144" i="9"/>
  <c r="E143" i="9"/>
  <c r="E147" i="9" s="1"/>
  <c r="F143" i="9"/>
  <c r="G143" i="9"/>
  <c r="H143" i="9"/>
  <c r="I143" i="9"/>
  <c r="J143" i="9"/>
  <c r="K143" i="9"/>
  <c r="L143" i="9"/>
  <c r="M143" i="9"/>
  <c r="N143" i="9"/>
  <c r="O143" i="9"/>
  <c r="P143" i="9"/>
  <c r="Q143" i="9"/>
  <c r="R143" i="9"/>
  <c r="R147" i="9" s="1"/>
  <c r="R30" i="9" s="1"/>
  <c r="R182" i="9" s="1"/>
  <c r="R183" i="9" s="1"/>
  <c r="R185" i="9" s="1"/>
  <c r="S143" i="9"/>
  <c r="S147" i="9" s="1"/>
  <c r="S30" i="9" s="1"/>
  <c r="S182" i="9" s="1"/>
  <c r="S183" i="9" s="1"/>
  <c r="S185" i="9" s="1"/>
  <c r="T143" i="9"/>
  <c r="T147" i="9" s="1"/>
  <c r="T30" i="9" s="1"/>
  <c r="T182" i="9" s="1"/>
  <c r="T183" i="9" s="1"/>
  <c r="T185" i="9" s="1"/>
  <c r="U143" i="9"/>
  <c r="U147" i="9" s="1"/>
  <c r="U30" i="9" s="1"/>
  <c r="U182" i="9" s="1"/>
  <c r="U183" i="9" s="1"/>
  <c r="U185" i="9" s="1"/>
  <c r="V143" i="9"/>
  <c r="V147" i="9" s="1"/>
  <c r="V30" i="9" s="1"/>
  <c r="V182" i="9" s="1"/>
  <c r="V183" i="9" s="1"/>
  <c r="V185" i="9" s="1"/>
  <c r="W143" i="9"/>
  <c r="W147" i="9" s="1"/>
  <c r="W30" i="9" s="1"/>
  <c r="W182" i="9" s="1"/>
  <c r="W183" i="9" s="1"/>
  <c r="W185" i="9" s="1"/>
  <c r="X143" i="9"/>
  <c r="X147" i="9" s="1"/>
  <c r="X30" i="9" s="1"/>
  <c r="X182" i="9" s="1"/>
  <c r="X183" i="9" s="1"/>
  <c r="X185" i="9" s="1"/>
  <c r="Y143" i="9"/>
  <c r="Y147" i="9" s="1"/>
  <c r="Y30" i="9" s="1"/>
  <c r="Y182" i="9" s="1"/>
  <c r="Y183" i="9" s="1"/>
  <c r="Y185" i="9" s="1"/>
  <c r="Z143" i="9"/>
  <c r="Z147" i="9" s="1"/>
  <c r="Z30" i="9" s="1"/>
  <c r="Z182" i="9" s="1"/>
  <c r="Z183" i="9" s="1"/>
  <c r="Z185" i="9" s="1"/>
  <c r="AA143" i="9"/>
  <c r="AA147" i="9" s="1"/>
  <c r="AA30" i="9" s="1"/>
  <c r="AA182" i="9" s="1"/>
  <c r="AA183" i="9" s="1"/>
  <c r="AA185" i="9" s="1"/>
  <c r="AB143" i="9"/>
  <c r="AB147" i="9" s="1"/>
  <c r="AB30" i="9" s="1"/>
  <c r="AB182" i="9" s="1"/>
  <c r="AB183" i="9" s="1"/>
  <c r="AB185" i="9" s="1"/>
  <c r="AC143" i="9"/>
  <c r="AC147" i="9" s="1"/>
  <c r="AC30" i="9" s="1"/>
  <c r="AC182" i="9" s="1"/>
  <c r="AC183" i="9" s="1"/>
  <c r="AC185" i="9" s="1"/>
  <c r="AD143" i="9"/>
  <c r="AD147" i="9" s="1"/>
  <c r="AD30" i="9" s="1"/>
  <c r="AD182" i="9" s="1"/>
  <c r="AD183" i="9" s="1"/>
  <c r="AD185" i="9" s="1"/>
  <c r="AE143" i="9"/>
  <c r="AE147" i="9" s="1"/>
  <c r="AE30" i="9" s="1"/>
  <c r="AE182" i="9" s="1"/>
  <c r="AE183" i="9" s="1"/>
  <c r="AE185" i="9" s="1"/>
  <c r="AF143" i="9"/>
  <c r="AF147" i="9" s="1"/>
  <c r="AF30" i="9" s="1"/>
  <c r="AF182" i="9" s="1"/>
  <c r="AF183" i="9" s="1"/>
  <c r="AF185" i="9" s="1"/>
  <c r="AG143" i="9"/>
  <c r="AG147" i="9" s="1"/>
  <c r="AG30" i="9" s="1"/>
  <c r="AG182" i="9" s="1"/>
  <c r="AG183" i="9" s="1"/>
  <c r="AG185" i="9" s="1"/>
  <c r="AH143" i="9"/>
  <c r="AH147" i="9" s="1"/>
  <c r="AH30" i="9" s="1"/>
  <c r="AH182" i="9" s="1"/>
  <c r="AH183" i="9" s="1"/>
  <c r="AH185" i="9" s="1"/>
  <c r="AI143" i="9"/>
  <c r="AI147" i="9" s="1"/>
  <c r="AI30" i="9" s="1"/>
  <c r="AI182" i="9" s="1"/>
  <c r="AI183" i="9" s="1"/>
  <c r="AI185" i="9" s="1"/>
  <c r="AJ143" i="9"/>
  <c r="AJ147" i="9" s="1"/>
  <c r="AJ30" i="9" s="1"/>
  <c r="AJ182" i="9" s="1"/>
  <c r="AJ183" i="9" s="1"/>
  <c r="AJ185" i="9" s="1"/>
  <c r="AK143" i="9"/>
  <c r="AK147" i="9" s="1"/>
  <c r="AK30" i="9" s="1"/>
  <c r="AK182" i="9" s="1"/>
  <c r="AK183" i="9" s="1"/>
  <c r="AK185" i="9" s="1"/>
  <c r="AL143" i="9"/>
  <c r="AL147" i="9" s="1"/>
  <c r="AL30" i="9" s="1"/>
  <c r="AL182" i="9" s="1"/>
  <c r="AL183" i="9" s="1"/>
  <c r="AL185" i="9" s="1"/>
  <c r="AM143" i="9"/>
  <c r="AM147" i="9" s="1"/>
  <c r="AM30" i="9" s="1"/>
  <c r="AM182" i="9" s="1"/>
  <c r="AM183" i="9" s="1"/>
  <c r="AM185" i="9" s="1"/>
  <c r="AN143" i="9"/>
  <c r="AN147" i="9" s="1"/>
  <c r="AN30" i="9" s="1"/>
  <c r="AN182" i="9" s="1"/>
  <c r="AN183" i="9" s="1"/>
  <c r="AN185" i="9" s="1"/>
  <c r="AO143" i="9"/>
  <c r="AO147" i="9" s="1"/>
  <c r="AO30" i="9" s="1"/>
  <c r="AO182" i="9" s="1"/>
  <c r="AO183" i="9" s="1"/>
  <c r="AO185" i="9" s="1"/>
  <c r="AP143" i="9"/>
  <c r="AP147" i="9" s="1"/>
  <c r="AP30" i="9" s="1"/>
  <c r="AP182" i="9" s="1"/>
  <c r="AP183" i="9" s="1"/>
  <c r="AP185" i="9" s="1"/>
  <c r="AQ143" i="9"/>
  <c r="AQ147" i="9" s="1"/>
  <c r="AQ30" i="9" s="1"/>
  <c r="AQ182" i="9" s="1"/>
  <c r="AQ183" i="9" s="1"/>
  <c r="AQ185" i="9" s="1"/>
  <c r="AR143" i="9"/>
  <c r="AR147" i="9" s="1"/>
  <c r="AR30" i="9" s="1"/>
  <c r="AR182" i="9" s="1"/>
  <c r="AR183" i="9" s="1"/>
  <c r="AR185" i="9" s="1"/>
  <c r="AS143" i="9"/>
  <c r="AS147" i="9" s="1"/>
  <c r="AS30" i="9" s="1"/>
  <c r="AS182" i="9" s="1"/>
  <c r="AS183" i="9" s="1"/>
  <c r="AS185" i="9" s="1"/>
  <c r="AT143" i="9"/>
  <c r="AT147" i="9" s="1"/>
  <c r="AT30" i="9" s="1"/>
  <c r="AT182" i="9" s="1"/>
  <c r="AT183" i="9" s="1"/>
  <c r="AT185" i="9" s="1"/>
  <c r="AU143" i="9"/>
  <c r="AU147" i="9" s="1"/>
  <c r="AU30" i="9" s="1"/>
  <c r="AU182" i="9" s="1"/>
  <c r="AU183" i="9" s="1"/>
  <c r="AU185" i="9" s="1"/>
  <c r="AV143" i="9"/>
  <c r="AV147" i="9" s="1"/>
  <c r="AV30" i="9" s="1"/>
  <c r="AV182" i="9" s="1"/>
  <c r="AV183" i="9" s="1"/>
  <c r="AV185" i="9" s="1"/>
  <c r="AW143" i="9"/>
  <c r="AW147" i="9" s="1"/>
  <c r="AW30" i="9" s="1"/>
  <c r="AW182" i="9" s="1"/>
  <c r="AW183" i="9" s="1"/>
  <c r="AW185" i="9" s="1"/>
  <c r="AX143" i="9"/>
  <c r="AX147" i="9" s="1"/>
  <c r="AX30" i="9" s="1"/>
  <c r="AX182" i="9" s="1"/>
  <c r="AX183" i="9" s="1"/>
  <c r="AX185" i="9" s="1"/>
  <c r="AY143" i="9"/>
  <c r="AY147" i="9" s="1"/>
  <c r="AY30" i="9" s="1"/>
  <c r="AY182" i="9" s="1"/>
  <c r="AY183" i="9" s="1"/>
  <c r="AY185" i="9" s="1"/>
  <c r="AZ143" i="9"/>
  <c r="AZ147" i="9" s="1"/>
  <c r="AZ30" i="9" s="1"/>
  <c r="AZ182" i="9" s="1"/>
  <c r="AZ183" i="9" s="1"/>
  <c r="AZ185" i="9" s="1"/>
  <c r="BA143" i="9"/>
  <c r="BA147" i="9" s="1"/>
  <c r="BA30" i="9" s="1"/>
  <c r="BA182" i="9" s="1"/>
  <c r="BA183" i="9" s="1"/>
  <c r="BA185" i="9" s="1"/>
  <c r="BB143" i="9"/>
  <c r="BB147" i="9" s="1"/>
  <c r="BB30" i="9" s="1"/>
  <c r="BB182" i="9" s="1"/>
  <c r="BB183" i="9" s="1"/>
  <c r="BB185" i="9" s="1"/>
  <c r="BC143" i="9"/>
  <c r="BC147" i="9" s="1"/>
  <c r="BC30" i="9" s="1"/>
  <c r="BC182" i="9" s="1"/>
  <c r="BC183" i="9" s="1"/>
  <c r="BC185" i="9" s="1"/>
  <c r="BD143" i="9"/>
  <c r="BD147" i="9" s="1"/>
  <c r="BD30" i="9" s="1"/>
  <c r="BD182" i="9" s="1"/>
  <c r="BD183" i="9" s="1"/>
  <c r="BD185" i="9" s="1"/>
  <c r="BE143" i="9"/>
  <c r="BE147" i="9" s="1"/>
  <c r="BE30" i="9" s="1"/>
  <c r="BE182" i="9" s="1"/>
  <c r="BE183" i="9" s="1"/>
  <c r="BE185" i="9" s="1"/>
  <c r="BF143" i="9"/>
  <c r="BF147" i="9" s="1"/>
  <c r="BF30" i="9" s="1"/>
  <c r="BF182" i="9" s="1"/>
  <c r="BF183" i="9" s="1"/>
  <c r="BF185" i="9" s="1"/>
  <c r="BG143" i="9"/>
  <c r="BG147" i="9" s="1"/>
  <c r="BG30" i="9" s="1"/>
  <c r="BG182" i="9" s="1"/>
  <c r="BG183" i="9" s="1"/>
  <c r="BG185" i="9" s="1"/>
  <c r="D143" i="9"/>
  <c r="D147" i="9" s="1"/>
  <c r="D149" i="9" s="1"/>
  <c r="E141" i="9"/>
  <c r="F141" i="9"/>
  <c r="G141" i="9"/>
  <c r="H141" i="9"/>
  <c r="I141" i="9"/>
  <c r="J141" i="9"/>
  <c r="K141" i="9"/>
  <c r="L141" i="9"/>
  <c r="D141" i="9"/>
  <c r="E140" i="9"/>
  <c r="F140" i="9"/>
  <c r="G140" i="9"/>
  <c r="H140" i="9"/>
  <c r="I140" i="9"/>
  <c r="J140" i="9"/>
  <c r="K140" i="9"/>
  <c r="L140" i="9"/>
  <c r="M140" i="9"/>
  <c r="N140" i="9"/>
  <c r="O140" i="9"/>
  <c r="P140" i="9"/>
  <c r="D140" i="9"/>
  <c r="E139" i="9"/>
  <c r="F139" i="9"/>
  <c r="G139" i="9"/>
  <c r="H139" i="9"/>
  <c r="I139" i="9"/>
  <c r="J139" i="9"/>
  <c r="K139" i="9"/>
  <c r="L139" i="9"/>
  <c r="M139" i="9"/>
  <c r="N139" i="9"/>
  <c r="O139" i="9"/>
  <c r="P139" i="9"/>
  <c r="D139" i="9"/>
  <c r="E138" i="9"/>
  <c r="F138" i="9"/>
  <c r="G138" i="9"/>
  <c r="H138" i="9"/>
  <c r="I138" i="9"/>
  <c r="J138" i="9"/>
  <c r="K138" i="9"/>
  <c r="L138" i="9"/>
  <c r="M138" i="9"/>
  <c r="N138" i="9"/>
  <c r="O138" i="9"/>
  <c r="P138" i="9"/>
  <c r="D138" i="9"/>
  <c r="F13" i="9"/>
  <c r="E12" i="9"/>
  <c r="N31" i="11"/>
  <c r="O31" i="11"/>
  <c r="M31" i="11"/>
  <c r="M23" i="11"/>
  <c r="N30" i="11"/>
  <c r="O30" i="11"/>
  <c r="M30" i="11"/>
  <c r="M29" i="11"/>
  <c r="M26" i="11"/>
  <c r="Z21" i="11"/>
  <c r="N23" i="11"/>
  <c r="O23" i="11"/>
  <c r="K101" i="11"/>
  <c r="K12" i="11"/>
  <c r="N18" i="11"/>
  <c r="N15" i="11"/>
  <c r="O15" i="11"/>
  <c r="P15" i="11"/>
  <c r="Q15" i="11"/>
  <c r="R15" i="11"/>
  <c r="S15" i="11"/>
  <c r="T15" i="11"/>
  <c r="U15" i="11"/>
  <c r="H121" i="11"/>
  <c r="B119" i="11"/>
  <c r="B113" i="11"/>
  <c r="H120" i="11"/>
  <c r="H95" i="11"/>
  <c r="H70" i="11"/>
  <c r="G127" i="11"/>
  <c r="G100" i="11"/>
  <c r="G99" i="11"/>
  <c r="F125" i="11"/>
  <c r="G125" i="11"/>
  <c r="H125" i="11"/>
  <c r="G126" i="11"/>
  <c r="H126" i="11" s="1"/>
  <c r="B100" i="11"/>
  <c r="G145" i="11"/>
  <c r="F145" i="11"/>
  <c r="G143" i="11"/>
  <c r="F143" i="11"/>
  <c r="G141" i="11"/>
  <c r="F141" i="11"/>
  <c r="G139" i="11"/>
  <c r="F139" i="11"/>
  <c r="G137" i="11"/>
  <c r="F137" i="11"/>
  <c r="G135" i="11"/>
  <c r="F135" i="11"/>
  <c r="G133" i="11"/>
  <c r="F133" i="11"/>
  <c r="G131" i="11"/>
  <c r="F131" i="11"/>
  <c r="G129" i="11"/>
  <c r="F129" i="11"/>
  <c r="F127" i="11"/>
  <c r="C125" i="11"/>
  <c r="H340" i="13" l="1"/>
  <c r="P310" i="13"/>
  <c r="P33" i="13"/>
  <c r="P17" i="13" s="1"/>
  <c r="P45" i="13"/>
  <c r="P311" i="13" s="1"/>
  <c r="P46" i="13"/>
  <c r="P312" i="13" s="1"/>
  <c r="P43" i="13"/>
  <c r="P309" i="13" s="1"/>
  <c r="P340" i="13"/>
  <c r="M303" i="13"/>
  <c r="P32" i="13"/>
  <c r="P16" i="13" s="1"/>
  <c r="O343" i="13"/>
  <c r="F19" i="13"/>
  <c r="N303" i="13"/>
  <c r="N337" i="13"/>
  <c r="H339" i="13"/>
  <c r="P34" i="13"/>
  <c r="P18" i="13" s="1"/>
  <c r="N319" i="13"/>
  <c r="N313" i="13" s="1"/>
  <c r="I325" i="13"/>
  <c r="I324" i="13" s="1"/>
  <c r="M337" i="13"/>
  <c r="H337" i="13"/>
  <c r="H18" i="13"/>
  <c r="O342" i="13"/>
  <c r="H180" i="13"/>
  <c r="H194" i="13" s="1"/>
  <c r="L325" i="13"/>
  <c r="L324" i="13" s="1"/>
  <c r="N16" i="13"/>
  <c r="N310" i="13"/>
  <c r="N343" i="13" s="1"/>
  <c r="N180" i="13"/>
  <c r="N194" i="13" s="1"/>
  <c r="P178" i="13"/>
  <c r="P192" i="13" s="1"/>
  <c r="P188" i="13"/>
  <c r="J318" i="13"/>
  <c r="E27" i="13"/>
  <c r="E30" i="13"/>
  <c r="E28" i="13"/>
  <c r="E29" i="13"/>
  <c r="F188" i="13"/>
  <c r="F178" i="13"/>
  <c r="F192" i="13" s="1"/>
  <c r="J306" i="13"/>
  <c r="BH306" i="13" s="1"/>
  <c r="N312" i="13"/>
  <c r="N345" i="13" s="1"/>
  <c r="N182" i="13"/>
  <c r="N196" i="13" s="1"/>
  <c r="P292" i="13"/>
  <c r="L306" i="13"/>
  <c r="L45" i="13"/>
  <c r="L311" i="13" s="1"/>
  <c r="L43" i="13"/>
  <c r="L309" i="13" s="1"/>
  <c r="L46" i="13"/>
  <c r="L312" i="13" s="1"/>
  <c r="L44" i="13"/>
  <c r="L310" i="13" s="1"/>
  <c r="J317" i="13"/>
  <c r="L175" i="13"/>
  <c r="L189" i="13" s="1"/>
  <c r="E174" i="13"/>
  <c r="BH22" i="13"/>
  <c r="E177" i="13"/>
  <c r="E191" i="13" s="1"/>
  <c r="BH25" i="13"/>
  <c r="F179" i="13"/>
  <c r="H325" i="13"/>
  <c r="H324" i="13" s="1"/>
  <c r="J174" i="13"/>
  <c r="J293" i="13"/>
  <c r="J30" i="13"/>
  <c r="J29" i="13"/>
  <c r="J160" i="13" s="1"/>
  <c r="J27" i="13"/>
  <c r="J28" i="13"/>
  <c r="O323" i="13"/>
  <c r="O345" i="13" s="1"/>
  <c r="O35" i="13"/>
  <c r="O19" i="13" s="1"/>
  <c r="I311" i="13"/>
  <c r="I344" i="13" s="1"/>
  <c r="I181" i="13"/>
  <c r="I195" i="13" s="1"/>
  <c r="K297" i="13"/>
  <c r="K291" i="13" s="1"/>
  <c r="I319" i="13"/>
  <c r="O180" i="13"/>
  <c r="O194" i="13" s="1"/>
  <c r="O178" i="13"/>
  <c r="O192" i="13" s="1"/>
  <c r="F32" i="13"/>
  <c r="BH40" i="13"/>
  <c r="BH38" i="13"/>
  <c r="P180" i="13"/>
  <c r="P194" i="13" s="1"/>
  <c r="P299" i="13"/>
  <c r="F160" i="13"/>
  <c r="H177" i="13"/>
  <c r="H191" i="13" s="1"/>
  <c r="J46" i="13"/>
  <c r="J312" i="13" s="1"/>
  <c r="J44" i="13"/>
  <c r="J310" i="13" s="1"/>
  <c r="J45" i="13"/>
  <c r="J311" i="13" s="1"/>
  <c r="J43" i="13"/>
  <c r="J309" i="13" s="1"/>
  <c r="J307" i="13"/>
  <c r="H179" i="13"/>
  <c r="D152" i="13"/>
  <c r="L177" i="13"/>
  <c r="L191" i="13" s="1"/>
  <c r="L296" i="13"/>
  <c r="G31" i="13"/>
  <c r="G152" i="13" s="1"/>
  <c r="G16" i="13"/>
  <c r="G15" i="13" s="1"/>
  <c r="D185" i="13"/>
  <c r="D197" i="13"/>
  <c r="F34" i="13"/>
  <c r="F18" i="13" s="1"/>
  <c r="N33" i="13"/>
  <c r="N17" i="13" s="1"/>
  <c r="M188" i="13"/>
  <c r="M178" i="13"/>
  <c r="M192" i="13" s="1"/>
  <c r="N311" i="13"/>
  <c r="N344" i="13" s="1"/>
  <c r="N181" i="13"/>
  <c r="N195" i="13" s="1"/>
  <c r="L307" i="13"/>
  <c r="J315" i="13"/>
  <c r="L28" i="13"/>
  <c r="L27" i="13"/>
  <c r="L29" i="13"/>
  <c r="L30" i="13"/>
  <c r="P303" i="13"/>
  <c r="E176" i="13"/>
  <c r="E190" i="13" s="1"/>
  <c r="BH24" i="13"/>
  <c r="O16" i="13"/>
  <c r="F181" i="13"/>
  <c r="F195" i="13" s="1"/>
  <c r="H175" i="13"/>
  <c r="H189" i="13" s="1"/>
  <c r="J176" i="13"/>
  <c r="J190" i="13" s="1"/>
  <c r="J295" i="13"/>
  <c r="BH69" i="13"/>
  <c r="N178" i="13"/>
  <c r="N192" i="13" s="1"/>
  <c r="N188" i="13"/>
  <c r="P319" i="13"/>
  <c r="P313" i="13" s="1"/>
  <c r="O297" i="13"/>
  <c r="O291" i="13" s="1"/>
  <c r="BH330" i="13"/>
  <c r="BH331" i="13"/>
  <c r="I310" i="13"/>
  <c r="I343" i="13" s="1"/>
  <c r="I180" i="13"/>
  <c r="I194" i="13" s="1"/>
  <c r="O33" i="13"/>
  <c r="O17" i="13" s="1"/>
  <c r="K193" i="13"/>
  <c r="K183" i="13"/>
  <c r="BH39" i="13"/>
  <c r="N35" i="13"/>
  <c r="N19" i="13" s="1"/>
  <c r="P301" i="13"/>
  <c r="H308" i="13"/>
  <c r="H19" i="13"/>
  <c r="H15" i="13" s="1"/>
  <c r="F33" i="13"/>
  <c r="F17" i="13" s="1"/>
  <c r="J305" i="13"/>
  <c r="J338" i="13" s="1"/>
  <c r="Q213" i="13"/>
  <c r="Q194" i="13" s="1"/>
  <c r="Q63" i="13"/>
  <c r="BH63" i="13" s="1"/>
  <c r="Q62" i="13"/>
  <c r="Q60" i="13"/>
  <c r="Q61" i="13"/>
  <c r="BH61" i="13" s="1"/>
  <c r="L33" i="13"/>
  <c r="L305" i="13"/>
  <c r="L338" i="13" s="1"/>
  <c r="H188" i="13"/>
  <c r="L176" i="13"/>
  <c r="L190" i="13" s="1"/>
  <c r="L295" i="13"/>
  <c r="E175" i="13"/>
  <c r="E189" i="13" s="1"/>
  <c r="BH23" i="13"/>
  <c r="F180" i="13"/>
  <c r="F194" i="13" s="1"/>
  <c r="J177" i="13"/>
  <c r="J191" i="13" s="1"/>
  <c r="J296" i="13"/>
  <c r="O322" i="13"/>
  <c r="O34" i="13"/>
  <c r="O18" i="13" s="1"/>
  <c r="I309" i="13"/>
  <c r="I342" i="13" s="1"/>
  <c r="I179" i="13"/>
  <c r="BH327" i="13"/>
  <c r="BH41" i="13"/>
  <c r="P179" i="13"/>
  <c r="P298" i="13"/>
  <c r="P342" i="13" s="1"/>
  <c r="N309" i="13"/>
  <c r="N179" i="13"/>
  <c r="P160" i="13"/>
  <c r="L304" i="13"/>
  <c r="H303" i="13"/>
  <c r="M319" i="13"/>
  <c r="M313" i="13" s="1"/>
  <c r="D15" i="13"/>
  <c r="L314" i="13"/>
  <c r="L321" i="13"/>
  <c r="L320" i="13"/>
  <c r="L323" i="13"/>
  <c r="L322" i="13"/>
  <c r="J57" i="13"/>
  <c r="J323" i="13" s="1"/>
  <c r="J56" i="13"/>
  <c r="J34" i="13" s="1"/>
  <c r="J55" i="13"/>
  <c r="J321" i="13" s="1"/>
  <c r="J54" i="13"/>
  <c r="J320" i="13" s="1"/>
  <c r="L174" i="13"/>
  <c r="L293" i="13"/>
  <c r="F182" i="13"/>
  <c r="F196" i="13" s="1"/>
  <c r="J175" i="13"/>
  <c r="J189" i="13" s="1"/>
  <c r="O193" i="13"/>
  <c r="I312" i="13"/>
  <c r="I345" i="13" s="1"/>
  <c r="I182" i="13"/>
  <c r="I196" i="13" s="1"/>
  <c r="J325" i="13"/>
  <c r="J324" i="13" s="1"/>
  <c r="BH329" i="13"/>
  <c r="BH62" i="13"/>
  <c r="BH328" i="13"/>
  <c r="G183" i="13"/>
  <c r="G193" i="13"/>
  <c r="E45" i="13"/>
  <c r="E43" i="13"/>
  <c r="E44" i="13"/>
  <c r="E46" i="13"/>
  <c r="E35" i="13" s="1"/>
  <c r="P181" i="13"/>
  <c r="P195" i="13" s="1"/>
  <c r="P300" i="13"/>
  <c r="I303" i="13"/>
  <c r="J32" i="13"/>
  <c r="J304" i="13"/>
  <c r="Q207" i="13"/>
  <c r="Q42" i="13"/>
  <c r="Q212" i="13" s="1"/>
  <c r="G35" i="12"/>
  <c r="I55" i="12"/>
  <c r="I43" i="12"/>
  <c r="I32" i="12" s="1"/>
  <c r="I16" i="12" s="1"/>
  <c r="I177" i="12"/>
  <c r="I191" i="12" s="1"/>
  <c r="N176" i="12"/>
  <c r="N190" i="12" s="1"/>
  <c r="G174" i="12"/>
  <c r="H34" i="12"/>
  <c r="D182" i="12"/>
  <c r="D196" i="12" s="1"/>
  <c r="I56" i="12"/>
  <c r="I45" i="12"/>
  <c r="M174" i="12"/>
  <c r="M188" i="12" s="1"/>
  <c r="H18" i="12"/>
  <c r="H15" i="12" s="1"/>
  <c r="M180" i="12"/>
  <c r="M194" i="12" s="1"/>
  <c r="G175" i="12"/>
  <c r="G189" i="12" s="1"/>
  <c r="H177" i="12"/>
  <c r="H191" i="12" s="1"/>
  <c r="G176" i="12"/>
  <c r="G190" i="12" s="1"/>
  <c r="H32" i="12"/>
  <c r="L177" i="12"/>
  <c r="L191" i="12" s="1"/>
  <c r="BF192" i="12"/>
  <c r="BF185" i="12"/>
  <c r="AQ192" i="12"/>
  <c r="AQ185" i="12"/>
  <c r="T192" i="12"/>
  <c r="T185" i="12"/>
  <c r="AL192" i="12"/>
  <c r="AL185" i="12"/>
  <c r="R192" i="12"/>
  <c r="R185" i="12"/>
  <c r="AP192" i="12"/>
  <c r="AP185" i="12"/>
  <c r="AT192" i="12"/>
  <c r="AT185" i="12"/>
  <c r="AK192" i="12"/>
  <c r="AK185" i="12"/>
  <c r="M176" i="12"/>
  <c r="M190" i="12" s="1"/>
  <c r="O179" i="12"/>
  <c r="O183" i="12" s="1"/>
  <c r="H33" i="12"/>
  <c r="H17" i="12" s="1"/>
  <c r="L175" i="12"/>
  <c r="L189" i="12" s="1"/>
  <c r="V192" i="12"/>
  <c r="V185" i="12"/>
  <c r="Z192" i="12"/>
  <c r="Z185" i="12"/>
  <c r="AH192" i="12"/>
  <c r="AH185" i="12"/>
  <c r="AX192" i="12"/>
  <c r="AX185" i="12"/>
  <c r="O19" i="12"/>
  <c r="O182" i="12"/>
  <c r="O196" i="12" s="1"/>
  <c r="K18" i="12"/>
  <c r="F182" i="12"/>
  <c r="F196" i="12" s="1"/>
  <c r="L32" i="12"/>
  <c r="O180" i="12"/>
  <c r="O194" i="12" s="1"/>
  <c r="AZ192" i="12"/>
  <c r="AZ185" i="12"/>
  <c r="AD192" i="12"/>
  <c r="AD185" i="12"/>
  <c r="AY192" i="12"/>
  <c r="AY185" i="12"/>
  <c r="AS192" i="12"/>
  <c r="AS185" i="12"/>
  <c r="D180" i="12"/>
  <c r="D194" i="12" s="1"/>
  <c r="G19" i="12"/>
  <c r="I176" i="12"/>
  <c r="I190" i="12" s="1"/>
  <c r="N175" i="12"/>
  <c r="N189" i="12" s="1"/>
  <c r="H175" i="12"/>
  <c r="H189" i="12" s="1"/>
  <c r="O18" i="12"/>
  <c r="L176" i="12"/>
  <c r="L190" i="12" s="1"/>
  <c r="N174" i="12"/>
  <c r="N188" i="12" s="1"/>
  <c r="K17" i="12"/>
  <c r="F181" i="12"/>
  <c r="F195" i="12" s="1"/>
  <c r="H182" i="12"/>
  <c r="H196" i="12" s="1"/>
  <c r="AJ192" i="12"/>
  <c r="AJ185" i="12"/>
  <c r="AM192" i="12"/>
  <c r="AM185" i="12"/>
  <c r="S192" i="12"/>
  <c r="S185" i="12"/>
  <c r="BB192" i="12"/>
  <c r="BB185" i="12"/>
  <c r="H31" i="12"/>
  <c r="H16" i="12"/>
  <c r="H180" i="12"/>
  <c r="H194" i="12" s="1"/>
  <c r="O177" i="12"/>
  <c r="O191" i="12" s="1"/>
  <c r="K174" i="12"/>
  <c r="N56" i="12"/>
  <c r="N55" i="12"/>
  <c r="N57" i="12"/>
  <c r="N54" i="12"/>
  <c r="H176" i="12"/>
  <c r="H190" i="12" s="1"/>
  <c r="O176" i="12"/>
  <c r="O190" i="12" s="1"/>
  <c r="H19" i="12"/>
  <c r="K160" i="12"/>
  <c r="G160" i="12"/>
  <c r="L174" i="12"/>
  <c r="O160" i="12"/>
  <c r="O32" i="12"/>
  <c r="I160" i="12"/>
  <c r="K176" i="12"/>
  <c r="K190" i="12" s="1"/>
  <c r="N68" i="12"/>
  <c r="BH68" i="12" s="1"/>
  <c r="N67" i="12"/>
  <c r="BH67" i="12" s="1"/>
  <c r="N65" i="12"/>
  <c r="BH65" i="12" s="1"/>
  <c r="N66" i="12"/>
  <c r="BH66" i="12" s="1"/>
  <c r="F41" i="12"/>
  <c r="F39" i="12"/>
  <c r="F40" i="12"/>
  <c r="F38" i="12"/>
  <c r="BH38" i="12" s="1"/>
  <c r="D32" i="12"/>
  <c r="D174" i="12"/>
  <c r="H160" i="12"/>
  <c r="H174" i="12"/>
  <c r="BH64" i="12"/>
  <c r="K35" i="12"/>
  <c r="K19" i="12" s="1"/>
  <c r="H179" i="12"/>
  <c r="H193" i="12" s="1"/>
  <c r="M160" i="12"/>
  <c r="D160" i="12"/>
  <c r="O174" i="12"/>
  <c r="N45" i="12"/>
  <c r="N34" i="12" s="1"/>
  <c r="N43" i="12"/>
  <c r="N44" i="12"/>
  <c r="N46" i="12"/>
  <c r="F24" i="12"/>
  <c r="F23" i="12"/>
  <c r="BH23" i="12" s="1"/>
  <c r="F22" i="12"/>
  <c r="BH22" i="12" s="1"/>
  <c r="F25" i="12"/>
  <c r="BH25" i="12" s="1"/>
  <c r="D34" i="12"/>
  <c r="D18" i="12" s="1"/>
  <c r="D176" i="12"/>
  <c r="D190" i="12" s="1"/>
  <c r="BH40" i="12"/>
  <c r="F51" i="12"/>
  <c r="BH51" i="12" s="1"/>
  <c r="F52" i="12"/>
  <c r="BH52" i="12" s="1"/>
  <c r="F50" i="12"/>
  <c r="BH50" i="12" s="1"/>
  <c r="F49" i="12"/>
  <c r="BH49" i="12" s="1"/>
  <c r="BH48" i="12"/>
  <c r="D35" i="12"/>
  <c r="D19" i="12" s="1"/>
  <c r="D177" i="12"/>
  <c r="D191" i="12" s="1"/>
  <c r="BH24" i="12"/>
  <c r="K177" i="12"/>
  <c r="K191" i="12" s="1"/>
  <c r="N30" i="12"/>
  <c r="N28" i="12"/>
  <c r="N160" i="12" s="1"/>
  <c r="N29" i="12"/>
  <c r="N27" i="12"/>
  <c r="F60" i="12"/>
  <c r="F63" i="12"/>
  <c r="F62" i="12"/>
  <c r="F61" i="12"/>
  <c r="D33" i="12"/>
  <c r="D17" i="12" s="1"/>
  <c r="D175" i="12"/>
  <c r="D189" i="12" s="1"/>
  <c r="K32" i="12"/>
  <c r="K16" i="12" s="1"/>
  <c r="K15" i="12" s="1"/>
  <c r="F180" i="12"/>
  <c r="F194" i="12" s="1"/>
  <c r="H181" i="12"/>
  <c r="H195" i="12" s="1"/>
  <c r="BH26" i="12"/>
  <c r="O175" i="12"/>
  <c r="O189" i="12" s="1"/>
  <c r="M179" i="12"/>
  <c r="M193" i="12" s="1"/>
  <c r="G34" i="12"/>
  <c r="G18" i="12" s="1"/>
  <c r="L34" i="12"/>
  <c r="G33" i="12"/>
  <c r="G17" i="12" s="1"/>
  <c r="I181" i="12"/>
  <c r="I195" i="12" s="1"/>
  <c r="M35" i="12"/>
  <c r="M19" i="12" s="1"/>
  <c r="L33" i="12"/>
  <c r="L17" i="12" s="1"/>
  <c r="G32" i="12"/>
  <c r="G16" i="12" s="1"/>
  <c r="M33" i="12"/>
  <c r="M17" i="12" s="1"/>
  <c r="L35" i="12"/>
  <c r="L19" i="12" s="1"/>
  <c r="G181" i="12"/>
  <c r="G195" i="12" s="1"/>
  <c r="L181" i="12"/>
  <c r="L195" i="12" s="1"/>
  <c r="I33" i="12"/>
  <c r="I17" i="12" s="1"/>
  <c r="L16" i="12"/>
  <c r="P177" i="12"/>
  <c r="J177" i="12"/>
  <c r="J191" i="12" s="1"/>
  <c r="L188" i="12"/>
  <c r="L178" i="12"/>
  <c r="L192" i="12" s="1"/>
  <c r="O193" i="12"/>
  <c r="E32" i="12"/>
  <c r="J174" i="12"/>
  <c r="L18" i="12"/>
  <c r="E174" i="12"/>
  <c r="E175" i="12"/>
  <c r="E189" i="12" s="1"/>
  <c r="K193" i="12"/>
  <c r="K183" i="12"/>
  <c r="G182" i="12"/>
  <c r="G196" i="12" s="1"/>
  <c r="M32" i="12"/>
  <c r="I180" i="12"/>
  <c r="I194" i="12" s="1"/>
  <c r="L160" i="12"/>
  <c r="J34" i="12"/>
  <c r="L182" i="12"/>
  <c r="L196" i="12" s="1"/>
  <c r="E33" i="12"/>
  <c r="F193" i="12"/>
  <c r="P176" i="12"/>
  <c r="H152" i="12"/>
  <c r="M34" i="12"/>
  <c r="M18" i="12" s="1"/>
  <c r="J176" i="12"/>
  <c r="J190" i="12" s="1"/>
  <c r="BH69" i="12"/>
  <c r="E176" i="12"/>
  <c r="E190" i="12" s="1"/>
  <c r="E177" i="12"/>
  <c r="E191" i="12" s="1"/>
  <c r="BH53" i="12"/>
  <c r="G179" i="12"/>
  <c r="M178" i="12"/>
  <c r="M192" i="12" s="1"/>
  <c r="I182" i="12"/>
  <c r="I196" i="12" s="1"/>
  <c r="L179" i="12"/>
  <c r="G188" i="12"/>
  <c r="Q207" i="12"/>
  <c r="Q42" i="12"/>
  <c r="Q212" i="12" s="1"/>
  <c r="BH56" i="12"/>
  <c r="D193" i="12"/>
  <c r="BI21" i="12"/>
  <c r="I188" i="12"/>
  <c r="I34" i="12"/>
  <c r="I18" i="12" s="1"/>
  <c r="N35" i="12"/>
  <c r="N19" i="12" s="1"/>
  <c r="E35" i="12"/>
  <c r="M182" i="12"/>
  <c r="M196" i="12" s="1"/>
  <c r="P174" i="12"/>
  <c r="P175" i="12"/>
  <c r="J175" i="12"/>
  <c r="J189" i="12" s="1"/>
  <c r="G180" i="12"/>
  <c r="G194" i="12" s="1"/>
  <c r="I179" i="12"/>
  <c r="P32" i="12"/>
  <c r="P35" i="12"/>
  <c r="I35" i="12"/>
  <c r="I19" i="12" s="1"/>
  <c r="L180" i="12"/>
  <c r="L194" i="12" s="1"/>
  <c r="J142" i="9"/>
  <c r="F142" i="9"/>
  <c r="E142" i="9"/>
  <c r="L142" i="9"/>
  <c r="H142" i="9"/>
  <c r="I142" i="9"/>
  <c r="K142" i="9"/>
  <c r="G142" i="9"/>
  <c r="F147" i="9"/>
  <c r="D37" i="9"/>
  <c r="D42" i="9" s="1"/>
  <c r="D43" i="9" s="1"/>
  <c r="C127" i="11"/>
  <c r="G8" i="9" s="1"/>
  <c r="C129" i="11"/>
  <c r="C126" i="11"/>
  <c r="L339" i="13" l="1"/>
  <c r="J303" i="13"/>
  <c r="L292" i="13"/>
  <c r="BH323" i="13"/>
  <c r="O319" i="13"/>
  <c r="O313" i="13" s="1"/>
  <c r="BH307" i="13"/>
  <c r="J340" i="13"/>
  <c r="P344" i="13"/>
  <c r="P343" i="13"/>
  <c r="P308" i="13"/>
  <c r="BH321" i="13"/>
  <c r="P345" i="13"/>
  <c r="P35" i="13"/>
  <c r="P19" i="13" s="1"/>
  <c r="P31" i="13"/>
  <c r="P152" i="13" s="1"/>
  <c r="P182" i="13"/>
  <c r="P196" i="13" s="1"/>
  <c r="O183" i="13"/>
  <c r="O197" i="13" s="1"/>
  <c r="J339" i="13"/>
  <c r="P302" i="13"/>
  <c r="L17" i="13"/>
  <c r="F31" i="13"/>
  <c r="F152" i="13" s="1"/>
  <c r="N31" i="13"/>
  <c r="N152" i="13" s="1"/>
  <c r="O344" i="13"/>
  <c r="H178" i="13"/>
  <c r="H192" i="13" s="1"/>
  <c r="J18" i="13"/>
  <c r="J308" i="13"/>
  <c r="J302" i="13" s="1"/>
  <c r="J337" i="13"/>
  <c r="E160" i="13"/>
  <c r="L340" i="13"/>
  <c r="H302" i="13"/>
  <c r="N308" i="13"/>
  <c r="N302" i="13" s="1"/>
  <c r="N342" i="13"/>
  <c r="L308" i="13"/>
  <c r="L337" i="13"/>
  <c r="E19" i="13"/>
  <c r="L178" i="13"/>
  <c r="L192" i="13" s="1"/>
  <c r="L188" i="13"/>
  <c r="N183" i="13"/>
  <c r="N193" i="13"/>
  <c r="K197" i="13"/>
  <c r="Q211" i="13"/>
  <c r="BH207" i="13"/>
  <c r="F16" i="13"/>
  <c r="F15" i="13" s="1"/>
  <c r="O185" i="13"/>
  <c r="O199" i="13" s="1"/>
  <c r="L319" i="13"/>
  <c r="L313" i="13" s="1"/>
  <c r="L303" i="13"/>
  <c r="Q214" i="13"/>
  <c r="Q195" i="13" s="1"/>
  <c r="Q174" i="13"/>
  <c r="Q188" i="13" s="1"/>
  <c r="Q16" i="13"/>
  <c r="O15" i="13"/>
  <c r="L181" i="13"/>
  <c r="L195" i="13" s="1"/>
  <c r="L300" i="13"/>
  <c r="L344" i="13" s="1"/>
  <c r="J314" i="13"/>
  <c r="BH320" i="13"/>
  <c r="J301" i="13"/>
  <c r="J345" i="13" s="1"/>
  <c r="J182" i="13"/>
  <c r="J196" i="13" s="1"/>
  <c r="F193" i="13"/>
  <c r="F183" i="13"/>
  <c r="H152" i="13"/>
  <c r="E180" i="13"/>
  <c r="E194" i="13" s="1"/>
  <c r="BH28" i="13"/>
  <c r="E33" i="13"/>
  <c r="L35" i="13"/>
  <c r="L19" i="13" s="1"/>
  <c r="J181" i="13"/>
  <c r="J195" i="13" s="1"/>
  <c r="J300" i="13"/>
  <c r="J188" i="13"/>
  <c r="J178" i="13"/>
  <c r="J192" i="13" s="1"/>
  <c r="E181" i="13"/>
  <c r="E195" i="13" s="1"/>
  <c r="BH29" i="13"/>
  <c r="L32" i="13"/>
  <c r="P297" i="13"/>
  <c r="P291" i="13" s="1"/>
  <c r="I193" i="13"/>
  <c r="I183" i="13"/>
  <c r="Q176" i="13"/>
  <c r="Q190" i="13" s="1"/>
  <c r="Q18" i="13"/>
  <c r="J33" i="13"/>
  <c r="J17" i="13" s="1"/>
  <c r="BH57" i="13"/>
  <c r="BH305" i="13"/>
  <c r="BH326" i="13"/>
  <c r="O31" i="13"/>
  <c r="O152" i="13" s="1"/>
  <c r="L179" i="13"/>
  <c r="L298" i="13"/>
  <c r="L342" i="13" s="1"/>
  <c r="BH304" i="13"/>
  <c r="J180" i="13"/>
  <c r="J194" i="13" s="1"/>
  <c r="J299" i="13"/>
  <c r="J343" i="13" s="1"/>
  <c r="J292" i="13"/>
  <c r="BH296" i="13"/>
  <c r="BH293" i="13"/>
  <c r="E188" i="13"/>
  <c r="E178" i="13"/>
  <c r="E192" i="13" s="1"/>
  <c r="E182" i="13"/>
  <c r="E196" i="13" s="1"/>
  <c r="BH30" i="13"/>
  <c r="Q193" i="13"/>
  <c r="Q216" i="13"/>
  <c r="G185" i="13"/>
  <c r="G199" i="13" s="1"/>
  <c r="G197" i="13"/>
  <c r="Q175" i="13"/>
  <c r="Q189" i="13" s="1"/>
  <c r="Q17" i="13"/>
  <c r="L301" i="13"/>
  <c r="L345" i="13" s="1"/>
  <c r="L182" i="13"/>
  <c r="L196" i="13" s="1"/>
  <c r="H193" i="13"/>
  <c r="H183" i="13"/>
  <c r="L160" i="13"/>
  <c r="J322" i="13"/>
  <c r="BH322" i="13" s="1"/>
  <c r="BH56" i="13"/>
  <c r="P193" i="13"/>
  <c r="I308" i="13"/>
  <c r="I302" i="13" s="1"/>
  <c r="BH294" i="13"/>
  <c r="BH54" i="13"/>
  <c r="Q177" i="13"/>
  <c r="Q191" i="13" s="1"/>
  <c r="Q19" i="13"/>
  <c r="BH60" i="13"/>
  <c r="BH295" i="13"/>
  <c r="L180" i="13"/>
  <c r="L194" i="13" s="1"/>
  <c r="L299" i="13"/>
  <c r="L343" i="13" s="1"/>
  <c r="J35" i="13"/>
  <c r="J19" i="13" s="1"/>
  <c r="E32" i="13"/>
  <c r="E34" i="13"/>
  <c r="BH55" i="13"/>
  <c r="J179" i="13"/>
  <c r="J298" i="13"/>
  <c r="J16" i="13"/>
  <c r="L34" i="13"/>
  <c r="L18" i="13" s="1"/>
  <c r="E179" i="13"/>
  <c r="BH27" i="13"/>
  <c r="N15" i="13"/>
  <c r="N178" i="12"/>
  <c r="N192" i="12" s="1"/>
  <c r="D183" i="12"/>
  <c r="I178" i="12"/>
  <c r="I192" i="12" s="1"/>
  <c r="G178" i="12"/>
  <c r="G192" i="12" s="1"/>
  <c r="N33" i="12"/>
  <c r="N17" i="12" s="1"/>
  <c r="N182" i="12"/>
  <c r="N196" i="12" s="1"/>
  <c r="N179" i="12"/>
  <c r="F33" i="12"/>
  <c r="K31" i="12"/>
  <c r="K152" i="12" s="1"/>
  <c r="N18" i="12"/>
  <c r="F175" i="12"/>
  <c r="F189" i="12" s="1"/>
  <c r="F17" i="12"/>
  <c r="N32" i="12"/>
  <c r="N16" i="12" s="1"/>
  <c r="F176" i="12"/>
  <c r="F190" i="12" s="1"/>
  <c r="H188" i="12"/>
  <c r="H178" i="12"/>
  <c r="H192" i="12" s="1"/>
  <c r="D31" i="12"/>
  <c r="D152" i="12" s="1"/>
  <c r="F35" i="12"/>
  <c r="O16" i="12"/>
  <c r="O15" i="12" s="1"/>
  <c r="O31" i="12"/>
  <c r="O152" i="12" s="1"/>
  <c r="F183" i="12"/>
  <c r="BH42" i="12"/>
  <c r="D16" i="12"/>
  <c r="D15" i="12" s="1"/>
  <c r="BH41" i="12"/>
  <c r="F177" i="12"/>
  <c r="F191" i="12" s="1"/>
  <c r="F19" i="12"/>
  <c r="O178" i="12"/>
  <c r="O192" i="12" s="1"/>
  <c r="O188" i="12"/>
  <c r="F32" i="12"/>
  <c r="K188" i="12"/>
  <c r="K178" i="12"/>
  <c r="K192" i="12" s="1"/>
  <c r="D188" i="12"/>
  <c r="D178" i="12"/>
  <c r="D192" i="12" s="1"/>
  <c r="H183" i="12"/>
  <c r="N180" i="12"/>
  <c r="N194" i="12" s="1"/>
  <c r="BH39" i="12"/>
  <c r="N181" i="12"/>
  <c r="N195" i="12" s="1"/>
  <c r="F174" i="12"/>
  <c r="BH174" i="12" s="1"/>
  <c r="F16" i="12"/>
  <c r="F160" i="12"/>
  <c r="F34" i="12"/>
  <c r="F18" i="12" s="1"/>
  <c r="P191" i="12"/>
  <c r="BH177" i="12"/>
  <c r="P189" i="12"/>
  <c r="P190" i="12"/>
  <c r="L15" i="12"/>
  <c r="N15" i="12"/>
  <c r="G15" i="12"/>
  <c r="G31" i="12"/>
  <c r="G152" i="12" s="1"/>
  <c r="I15" i="12"/>
  <c r="BH57" i="12"/>
  <c r="J35" i="12"/>
  <c r="BH35" i="12" s="1"/>
  <c r="L31" i="12"/>
  <c r="L152" i="12" s="1"/>
  <c r="BH55" i="12"/>
  <c r="P33" i="12"/>
  <c r="P17" i="12" s="1"/>
  <c r="J182" i="12"/>
  <c r="J196" i="12" s="1"/>
  <c r="J179" i="12"/>
  <c r="J32" i="12"/>
  <c r="J16" i="12" s="1"/>
  <c r="J33" i="12"/>
  <c r="J17" i="12" s="1"/>
  <c r="P34" i="12"/>
  <c r="BH54" i="12"/>
  <c r="J181" i="12"/>
  <c r="J195" i="12" s="1"/>
  <c r="BH45" i="12"/>
  <c r="E19" i="12"/>
  <c r="E34" i="12"/>
  <c r="E160" i="12"/>
  <c r="J18" i="12"/>
  <c r="J19" i="12"/>
  <c r="P16" i="12"/>
  <c r="I183" i="12"/>
  <c r="I193" i="12"/>
  <c r="BH28" i="12"/>
  <c r="E180" i="12"/>
  <c r="E194" i="12" s="1"/>
  <c r="N193" i="12"/>
  <c r="N183" i="12"/>
  <c r="J193" i="12"/>
  <c r="M183" i="12"/>
  <c r="Q193" i="12"/>
  <c r="L183" i="12"/>
  <c r="L193" i="12"/>
  <c r="P182" i="12"/>
  <c r="P196" i="12" s="1"/>
  <c r="K197" i="12"/>
  <c r="K185" i="12"/>
  <c r="K199" i="12" s="1"/>
  <c r="E188" i="12"/>
  <c r="E178" i="12"/>
  <c r="E192" i="12" s="1"/>
  <c r="J180" i="12"/>
  <c r="J194" i="12" s="1"/>
  <c r="J160" i="12"/>
  <c r="BH44" i="12"/>
  <c r="I31" i="12"/>
  <c r="I152" i="12" s="1"/>
  <c r="P181" i="12"/>
  <c r="P195" i="12" s="1"/>
  <c r="E17" i="12"/>
  <c r="BH17" i="12" s="1"/>
  <c r="BI26" i="12"/>
  <c r="BI11" i="12"/>
  <c r="BL11" i="12" s="1"/>
  <c r="E181" i="12"/>
  <c r="E195" i="12" s="1"/>
  <c r="BH29" i="12"/>
  <c r="P188" i="12"/>
  <c r="P178" i="12"/>
  <c r="P192" i="12" s="1"/>
  <c r="D197" i="12"/>
  <c r="Q211" i="12"/>
  <c r="BH207" i="12"/>
  <c r="G193" i="12"/>
  <c r="G183" i="12"/>
  <c r="F197" i="12"/>
  <c r="P179" i="12"/>
  <c r="J188" i="12"/>
  <c r="J178" i="12"/>
  <c r="J192" i="12" s="1"/>
  <c r="BH46" i="12"/>
  <c r="P19" i="12"/>
  <c r="H197" i="12"/>
  <c r="E179" i="12"/>
  <c r="BH27" i="12"/>
  <c r="E182" i="12"/>
  <c r="E196" i="12" s="1"/>
  <c r="BH30" i="12"/>
  <c r="P160" i="12"/>
  <c r="P180" i="12"/>
  <c r="P194" i="12" s="1"/>
  <c r="M31" i="12"/>
  <c r="M152" i="12" s="1"/>
  <c r="M16" i="12"/>
  <c r="M15" i="12" s="1"/>
  <c r="E16" i="12"/>
  <c r="BH43" i="12"/>
  <c r="O197" i="12"/>
  <c r="D32" i="9"/>
  <c r="D179" i="9"/>
  <c r="D44" i="9"/>
  <c r="BH8" i="9"/>
  <c r="G14" i="9"/>
  <c r="H127" i="11"/>
  <c r="D45" i="9"/>
  <c r="D46" i="9"/>
  <c r="C131" i="11"/>
  <c r="H129" i="11"/>
  <c r="K130" i="11" s="1"/>
  <c r="Q22" i="11" s="1"/>
  <c r="L302" i="13" l="1"/>
  <c r="P183" i="13"/>
  <c r="J297" i="13"/>
  <c r="J291" i="13" s="1"/>
  <c r="J342" i="13"/>
  <c r="J344" i="13"/>
  <c r="BH160" i="13"/>
  <c r="L297" i="13"/>
  <c r="L291" i="13" s="1"/>
  <c r="BH299" i="13"/>
  <c r="Q15" i="13"/>
  <c r="E193" i="13"/>
  <c r="E183" i="13"/>
  <c r="P185" i="13"/>
  <c r="P199" i="13" s="1"/>
  <c r="P197" i="13"/>
  <c r="BH303" i="13"/>
  <c r="L193" i="13"/>
  <c r="L183" i="13"/>
  <c r="L31" i="13"/>
  <c r="L152" i="13" s="1"/>
  <c r="L16" i="13"/>
  <c r="L15" i="13" s="1"/>
  <c r="Q178" i="13"/>
  <c r="Q185" i="13" s="1"/>
  <c r="J193" i="13"/>
  <c r="J183" i="13"/>
  <c r="J15" i="13"/>
  <c r="E18" i="13"/>
  <c r="H185" i="13"/>
  <c r="H199" i="13" s="1"/>
  <c r="H197" i="13"/>
  <c r="Q217" i="13"/>
  <c r="Q197" i="13"/>
  <c r="BH292" i="13"/>
  <c r="I197" i="13"/>
  <c r="BH300" i="13"/>
  <c r="F185" i="13"/>
  <c r="F199" i="13" s="1"/>
  <c r="F197" i="13"/>
  <c r="J319" i="13"/>
  <c r="BH319" i="13" s="1"/>
  <c r="N185" i="13"/>
  <c r="N199" i="13" s="1"/>
  <c r="N197" i="13"/>
  <c r="BH298" i="13"/>
  <c r="E31" i="13"/>
  <c r="E16" i="13"/>
  <c r="BH301" i="13"/>
  <c r="BH325" i="13"/>
  <c r="BH324" i="13"/>
  <c r="E17" i="13"/>
  <c r="BH211" i="13"/>
  <c r="J31" i="13"/>
  <c r="J152" i="13" s="1"/>
  <c r="G185" i="12"/>
  <c r="O185" i="12"/>
  <c r="O199" i="12" s="1"/>
  <c r="H185" i="12"/>
  <c r="H199" i="12" s="1"/>
  <c r="BH175" i="12"/>
  <c r="D185" i="12"/>
  <c r="D199" i="12" s="1"/>
  <c r="Q225" i="12"/>
  <c r="Q25" i="12" s="1"/>
  <c r="Q224" i="12"/>
  <c r="Q24" i="12" s="1"/>
  <c r="Q223" i="12"/>
  <c r="Q23" i="12" s="1"/>
  <c r="Q222" i="12"/>
  <c r="N31" i="12"/>
  <c r="N152" i="12" s="1"/>
  <c r="F188" i="12"/>
  <c r="F178" i="12"/>
  <c r="F192" i="12" s="1"/>
  <c r="BH176" i="12"/>
  <c r="F15" i="12"/>
  <c r="F31" i="12"/>
  <c r="F152" i="12" s="1"/>
  <c r="BH34" i="12"/>
  <c r="BH33" i="12"/>
  <c r="BH16" i="12"/>
  <c r="BH19" i="12"/>
  <c r="J15" i="12"/>
  <c r="BH32" i="12"/>
  <c r="J31" i="12"/>
  <c r="J152" i="12" s="1"/>
  <c r="P31" i="12"/>
  <c r="P152" i="12" s="1"/>
  <c r="P18" i="12"/>
  <c r="P15" i="12" s="1"/>
  <c r="BH181" i="12"/>
  <c r="BH195" i="12" s="1"/>
  <c r="BH182" i="12"/>
  <c r="BH196" i="12" s="1"/>
  <c r="E31" i="12"/>
  <c r="E152" i="12" s="1"/>
  <c r="E18" i="12"/>
  <c r="BH18" i="12" s="1"/>
  <c r="BH180" i="12"/>
  <c r="BH194" i="12" s="1"/>
  <c r="BH160" i="12"/>
  <c r="BT160" i="12" s="1"/>
  <c r="P193" i="12"/>
  <c r="P183" i="12"/>
  <c r="P185" i="12" s="1"/>
  <c r="G197" i="12"/>
  <c r="G199" i="12"/>
  <c r="I185" i="12"/>
  <c r="I199" i="12" s="1"/>
  <c r="I197" i="12"/>
  <c r="BH179" i="12"/>
  <c r="M185" i="12"/>
  <c r="M199" i="12" s="1"/>
  <c r="M197" i="12"/>
  <c r="BH211" i="12"/>
  <c r="BH222" i="12" s="1"/>
  <c r="L185" i="12"/>
  <c r="L199" i="12" s="1"/>
  <c r="L197" i="12"/>
  <c r="E183" i="12"/>
  <c r="E185" i="12" s="1"/>
  <c r="E193" i="12"/>
  <c r="J183" i="12"/>
  <c r="N185" i="12"/>
  <c r="N199" i="12" s="1"/>
  <c r="N197" i="12"/>
  <c r="D34" i="9"/>
  <c r="D181" i="9"/>
  <c r="D35" i="9"/>
  <c r="D182" i="9"/>
  <c r="D33" i="9"/>
  <c r="D180" i="9"/>
  <c r="D31" i="9"/>
  <c r="D152" i="9" s="1"/>
  <c r="Q30" i="11"/>
  <c r="Q31" i="11" s="1"/>
  <c r="H146" i="9"/>
  <c r="Q23" i="11"/>
  <c r="K128" i="11"/>
  <c r="P22" i="11" s="1"/>
  <c r="C133" i="11"/>
  <c r="H131" i="11"/>
  <c r="K132" i="11" s="1"/>
  <c r="R22" i="11" s="1"/>
  <c r="BH291" i="13" l="1"/>
  <c r="BH297" i="13"/>
  <c r="J313" i="13"/>
  <c r="Q199" i="13"/>
  <c r="Q192" i="13"/>
  <c r="L185" i="13"/>
  <c r="L199" i="13" s="1"/>
  <c r="L197" i="13"/>
  <c r="BH217" i="13"/>
  <c r="E152" i="13"/>
  <c r="E185" i="13"/>
  <c r="E199" i="13" s="1"/>
  <c r="E197" i="13"/>
  <c r="E15" i="13"/>
  <c r="J185" i="13"/>
  <c r="J199" i="13" s="1"/>
  <c r="J197" i="13"/>
  <c r="F185" i="12"/>
  <c r="F199" i="12" s="1"/>
  <c r="Q22" i="12"/>
  <c r="Q221" i="12"/>
  <c r="BH225" i="12"/>
  <c r="BH224" i="12"/>
  <c r="BH223" i="12"/>
  <c r="BH183" i="12"/>
  <c r="BH31" i="12"/>
  <c r="BJ31" i="12" s="1"/>
  <c r="BH152" i="12"/>
  <c r="BT152" i="12" s="1"/>
  <c r="E15" i="12"/>
  <c r="BH15" i="12" s="1"/>
  <c r="Q154" i="12"/>
  <c r="Q156" i="12" s="1"/>
  <c r="R166" i="12"/>
  <c r="R167" i="12" s="1"/>
  <c r="E199" i="12"/>
  <c r="E197" i="12"/>
  <c r="P199" i="12"/>
  <c r="P197" i="12"/>
  <c r="BH193" i="12"/>
  <c r="J185" i="12"/>
  <c r="J199" i="12" s="1"/>
  <c r="J197" i="12"/>
  <c r="BH218" i="12"/>
  <c r="BH232" i="12" s="1"/>
  <c r="D183" i="9"/>
  <c r="D185" i="9" s="1"/>
  <c r="I146" i="9"/>
  <c r="I147" i="9" s="1"/>
  <c r="R23" i="11"/>
  <c r="R30" i="11"/>
  <c r="R31" i="11" s="1"/>
  <c r="P30" i="11"/>
  <c r="G146" i="9"/>
  <c r="G147" i="9" s="1"/>
  <c r="P23" i="11"/>
  <c r="H147" i="9"/>
  <c r="H57" i="9" s="1"/>
  <c r="C135" i="11"/>
  <c r="H133" i="11"/>
  <c r="C10" i="9"/>
  <c r="D10" i="9"/>
  <c r="D9" i="9" s="1"/>
  <c r="BH9" i="9" s="1"/>
  <c r="E10" i="9"/>
  <c r="F10" i="9"/>
  <c r="H10" i="9"/>
  <c r="I10" i="9"/>
  <c r="J10" i="9"/>
  <c r="K10" i="9"/>
  <c r="L10" i="9"/>
  <c r="M10" i="9"/>
  <c r="N10" i="9"/>
  <c r="O10" i="9"/>
  <c r="P10" i="9"/>
  <c r="Q10" i="9"/>
  <c r="BH11" i="9"/>
  <c r="BH12" i="9"/>
  <c r="BH13" i="9"/>
  <c r="C17" i="9"/>
  <c r="C18" i="9"/>
  <c r="C19" i="9"/>
  <c r="Q32" i="9"/>
  <c r="Q33" i="9"/>
  <c r="Q34" i="9"/>
  <c r="Q35" i="9"/>
  <c r="BH36" i="9"/>
  <c r="O47" i="9"/>
  <c r="BH47" i="9" s="1"/>
  <c r="I65" i="9"/>
  <c r="I66" i="9"/>
  <c r="I67" i="9"/>
  <c r="I68" i="9"/>
  <c r="Q138" i="9"/>
  <c r="Q145" i="9"/>
  <c r="Q148" i="9"/>
  <c r="Q139" i="9"/>
  <c r="Q140" i="9"/>
  <c r="BH221" i="12" l="1"/>
  <c r="BH226" i="12"/>
  <c r="BH234" i="12"/>
  <c r="BH197" i="12"/>
  <c r="C15" i="9"/>
  <c r="K134" i="11"/>
  <c r="S22" i="11" s="1"/>
  <c r="P31" i="11"/>
  <c r="H56" i="9"/>
  <c r="H55" i="9"/>
  <c r="H54" i="9"/>
  <c r="C137" i="11"/>
  <c r="H135" i="11"/>
  <c r="K136" i="11" s="1"/>
  <c r="T22" i="11" s="1"/>
  <c r="BI31" i="9"/>
  <c r="BI47" i="9"/>
  <c r="T30" i="11" l="1"/>
  <c r="T31" i="11" s="1"/>
  <c r="K146" i="9"/>
  <c r="T23" i="11"/>
  <c r="J146" i="9"/>
  <c r="S23" i="11"/>
  <c r="S30" i="11"/>
  <c r="C139" i="11"/>
  <c r="B140" i="11" s="1"/>
  <c r="H137" i="11"/>
  <c r="K138" i="11" s="1"/>
  <c r="U22" i="11" s="1"/>
  <c r="BI20" i="9"/>
  <c r="L146" i="9" l="1"/>
  <c r="U23" i="11"/>
  <c r="U30" i="11"/>
  <c r="U31" i="11" s="1"/>
  <c r="V14" i="11"/>
  <c r="B142" i="11"/>
  <c r="J147" i="9"/>
  <c r="J68" i="9" s="1"/>
  <c r="K147" i="9"/>
  <c r="K149" i="9" s="1"/>
  <c r="K21" i="9" s="1"/>
  <c r="K68" i="9"/>
  <c r="S31" i="11"/>
  <c r="C141" i="11"/>
  <c r="H139" i="11"/>
  <c r="K140" i="11" s="1"/>
  <c r="V22" i="11" s="1"/>
  <c r="S26" i="11"/>
  <c r="T26" i="11"/>
  <c r="U26" i="11"/>
  <c r="V26" i="11"/>
  <c r="W26" i="11"/>
  <c r="X26" i="11"/>
  <c r="Y26" i="11"/>
  <c r="X27" i="11"/>
  <c r="Y27" i="11"/>
  <c r="N28" i="11"/>
  <c r="W28" i="11"/>
  <c r="X28" i="11"/>
  <c r="Y28" i="11"/>
  <c r="N29" i="11"/>
  <c r="O29" i="11"/>
  <c r="M27" i="11"/>
  <c r="M28" i="11"/>
  <c r="Q159" i="9"/>
  <c r="R152" i="9"/>
  <c r="S152" i="9"/>
  <c r="T152" i="9"/>
  <c r="U152" i="9"/>
  <c r="V152" i="9"/>
  <c r="W152" i="9"/>
  <c r="X152" i="9"/>
  <c r="Y152" i="9"/>
  <c r="Z152" i="9"/>
  <c r="AA152" i="9"/>
  <c r="AB152" i="9"/>
  <c r="AC152" i="9"/>
  <c r="AD152" i="9"/>
  <c r="AE152" i="9"/>
  <c r="AF152" i="9"/>
  <c r="AG152" i="9"/>
  <c r="AH152" i="9"/>
  <c r="AI152" i="9"/>
  <c r="AJ152" i="9"/>
  <c r="AK152" i="9"/>
  <c r="AL152" i="9"/>
  <c r="AM152" i="9"/>
  <c r="AN152" i="9"/>
  <c r="AO152" i="9"/>
  <c r="AP152" i="9"/>
  <c r="AQ152" i="9"/>
  <c r="AR152" i="9"/>
  <c r="AS152" i="9"/>
  <c r="AT152" i="9"/>
  <c r="AU152" i="9"/>
  <c r="AV152" i="9"/>
  <c r="AW152" i="9"/>
  <c r="AX152" i="9"/>
  <c r="AY152" i="9"/>
  <c r="AZ152" i="9"/>
  <c r="BA152" i="9"/>
  <c r="BB152" i="9"/>
  <c r="BC152" i="9"/>
  <c r="BD152" i="9"/>
  <c r="BE152" i="9"/>
  <c r="BF152" i="9"/>
  <c r="BG152" i="9"/>
  <c r="E149" i="9"/>
  <c r="F149" i="9"/>
  <c r="G149" i="9"/>
  <c r="H149" i="9"/>
  <c r="I149" i="9"/>
  <c r="J149" i="9"/>
  <c r="J21" i="9" s="1"/>
  <c r="W13" i="11"/>
  <c r="V12" i="11"/>
  <c r="U12" i="11"/>
  <c r="T12" i="11"/>
  <c r="S12" i="11"/>
  <c r="R12" i="11"/>
  <c r="V11" i="11"/>
  <c r="U11" i="11"/>
  <c r="T11" i="11"/>
  <c r="S11" i="11"/>
  <c r="R11" i="11"/>
  <c r="R10" i="11"/>
  <c r="Q10" i="11"/>
  <c r="P10" i="11"/>
  <c r="O10" i="11"/>
  <c r="N10" i="11"/>
  <c r="B117" i="11"/>
  <c r="W19" i="11"/>
  <c r="W27" i="11" s="1"/>
  <c r="V15" i="11" l="1"/>
  <c r="M141" i="9"/>
  <c r="J65" i="9"/>
  <c r="J66" i="9"/>
  <c r="J67" i="9"/>
  <c r="M146" i="9"/>
  <c r="V23" i="11"/>
  <c r="V30" i="11"/>
  <c r="K65" i="9"/>
  <c r="K66" i="9"/>
  <c r="K67" i="9"/>
  <c r="W14" i="11"/>
  <c r="B144" i="11"/>
  <c r="L147" i="9"/>
  <c r="L68" i="9" s="1"/>
  <c r="G21" i="9"/>
  <c r="G37" i="9"/>
  <c r="F21" i="9"/>
  <c r="F59" i="9"/>
  <c r="F64" i="9"/>
  <c r="F37" i="9"/>
  <c r="E37" i="9"/>
  <c r="E59" i="9"/>
  <c r="E64" i="9"/>
  <c r="H141" i="11"/>
  <c r="K142" i="11" s="1"/>
  <c r="W22" i="11" s="1"/>
  <c r="C143" i="11"/>
  <c r="Z12" i="11"/>
  <c r="X13" i="11"/>
  <c r="Y13" i="11"/>
  <c r="I59" i="9"/>
  <c r="I48" i="9"/>
  <c r="I37" i="9"/>
  <c r="H37" i="9"/>
  <c r="J59" i="9"/>
  <c r="J48" i="9"/>
  <c r="J37" i="9"/>
  <c r="K37" i="9"/>
  <c r="K59" i="9"/>
  <c r="K48" i="9"/>
  <c r="G48" i="9"/>
  <c r="W15" i="11" l="1"/>
  <c r="N141" i="9"/>
  <c r="N142" i="9" s="1"/>
  <c r="M142" i="9"/>
  <c r="V31" i="11"/>
  <c r="L65" i="9"/>
  <c r="L66" i="9"/>
  <c r="L67" i="9"/>
  <c r="L149" i="9"/>
  <c r="N146" i="9"/>
  <c r="W23" i="11"/>
  <c r="W30" i="11"/>
  <c r="W31" i="11" s="1"/>
  <c r="B146" i="11"/>
  <c r="Y14" i="11" s="1"/>
  <c r="X14" i="11"/>
  <c r="Z14" i="11" s="1"/>
  <c r="M147" i="9"/>
  <c r="M68" i="9" s="1"/>
  <c r="F61" i="9"/>
  <c r="F60" i="9"/>
  <c r="F63" i="9"/>
  <c r="F62" i="9"/>
  <c r="E26" i="9"/>
  <c r="E23" i="9"/>
  <c r="E22" i="9"/>
  <c r="E24" i="9"/>
  <c r="E25" i="9"/>
  <c r="F22" i="9"/>
  <c r="F174" i="9" s="1"/>
  <c r="F23" i="9"/>
  <c r="F25" i="9"/>
  <c r="F26" i="9"/>
  <c r="F24" i="9"/>
  <c r="F176" i="9" s="1"/>
  <c r="E62" i="9"/>
  <c r="E60" i="9"/>
  <c r="E63" i="9"/>
  <c r="E61" i="9"/>
  <c r="H38" i="9"/>
  <c r="H41" i="9"/>
  <c r="H40" i="9"/>
  <c r="H39" i="9"/>
  <c r="E42" i="9"/>
  <c r="E38" i="9"/>
  <c r="E39" i="9"/>
  <c r="E40" i="9"/>
  <c r="E41" i="9"/>
  <c r="F38" i="9"/>
  <c r="F39" i="9"/>
  <c r="F42" i="9"/>
  <c r="F41" i="9"/>
  <c r="F40" i="9"/>
  <c r="E68" i="9"/>
  <c r="E66" i="9"/>
  <c r="E67" i="9"/>
  <c r="E65" i="9"/>
  <c r="F67" i="9"/>
  <c r="F66" i="9"/>
  <c r="F65" i="9"/>
  <c r="F68" i="9"/>
  <c r="G25" i="9"/>
  <c r="G177" i="9" s="1"/>
  <c r="G23" i="9"/>
  <c r="G26" i="9"/>
  <c r="G24" i="9"/>
  <c r="G22" i="9"/>
  <c r="G174" i="9" s="1"/>
  <c r="H143" i="11"/>
  <c r="K144" i="11" s="1"/>
  <c r="X22" i="11" s="1"/>
  <c r="C145" i="11"/>
  <c r="H145" i="11" s="1"/>
  <c r="K61" i="9"/>
  <c r="K62" i="9"/>
  <c r="K60" i="9"/>
  <c r="K63" i="9"/>
  <c r="J60" i="9"/>
  <c r="J63" i="9"/>
  <c r="J61" i="9"/>
  <c r="J62" i="9"/>
  <c r="I63" i="9"/>
  <c r="I62" i="9"/>
  <c r="I61" i="9"/>
  <c r="I60" i="9"/>
  <c r="G50" i="9"/>
  <c r="G51" i="9"/>
  <c r="G53" i="9"/>
  <c r="G52" i="9"/>
  <c r="G49" i="9"/>
  <c r="J42" i="9"/>
  <c r="J38" i="9"/>
  <c r="J41" i="9"/>
  <c r="J39" i="9"/>
  <c r="J40" i="9"/>
  <c r="G39" i="9"/>
  <c r="G41" i="9"/>
  <c r="G38" i="9"/>
  <c r="G40" i="9"/>
  <c r="G42" i="9"/>
  <c r="K38" i="9"/>
  <c r="K39" i="9"/>
  <c r="K41" i="9"/>
  <c r="K42" i="9"/>
  <c r="K40" i="9"/>
  <c r="J50" i="9"/>
  <c r="J52" i="9"/>
  <c r="J53" i="9"/>
  <c r="J49" i="9"/>
  <c r="J51" i="9"/>
  <c r="H42" i="9"/>
  <c r="I40" i="9"/>
  <c r="I176" i="9" s="1"/>
  <c r="I38" i="9"/>
  <c r="I39" i="9"/>
  <c r="I42" i="9"/>
  <c r="I41" i="9"/>
  <c r="I177" i="9" s="1"/>
  <c r="K50" i="9"/>
  <c r="K51" i="9"/>
  <c r="K53" i="9"/>
  <c r="K49" i="9"/>
  <c r="K52" i="9"/>
  <c r="H53" i="9"/>
  <c r="I52" i="9"/>
  <c r="I49" i="9"/>
  <c r="I53" i="9"/>
  <c r="I50" i="9"/>
  <c r="I51" i="9"/>
  <c r="Q152" i="9"/>
  <c r="F177" i="9" l="1"/>
  <c r="G175" i="9"/>
  <c r="F178" i="9"/>
  <c r="E175" i="9"/>
  <c r="E177" i="9"/>
  <c r="I175" i="9"/>
  <c r="G176" i="9"/>
  <c r="E176" i="9"/>
  <c r="I174" i="9"/>
  <c r="I178" i="9" s="1"/>
  <c r="F175" i="9"/>
  <c r="E174" i="9"/>
  <c r="Y15" i="11"/>
  <c r="P141" i="9"/>
  <c r="P142" i="9" s="1"/>
  <c r="M149" i="9"/>
  <c r="M59" i="9" s="1"/>
  <c r="L21" i="9"/>
  <c r="L48" i="9"/>
  <c r="L37" i="9"/>
  <c r="L59" i="9"/>
  <c r="Y22" i="11"/>
  <c r="K146" i="11"/>
  <c r="H147" i="11"/>
  <c r="H148" i="11"/>
  <c r="M65" i="9"/>
  <c r="M66" i="9"/>
  <c r="M67" i="9"/>
  <c r="X30" i="11"/>
  <c r="O146" i="9"/>
  <c r="X23" i="11"/>
  <c r="O141" i="9"/>
  <c r="X15" i="11"/>
  <c r="N147" i="9"/>
  <c r="N68" i="9" s="1"/>
  <c r="H43" i="9"/>
  <c r="H46" i="9"/>
  <c r="H45" i="9"/>
  <c r="H44" i="9"/>
  <c r="E43" i="9"/>
  <c r="E32" i="9" s="1"/>
  <c r="E46" i="9"/>
  <c r="E35" i="9" s="1"/>
  <c r="E44" i="9"/>
  <c r="E33" i="9" s="1"/>
  <c r="E45" i="9"/>
  <c r="E34" i="9" s="1"/>
  <c r="G27" i="9"/>
  <c r="G30" i="9"/>
  <c r="G29" i="9"/>
  <c r="G28" i="9"/>
  <c r="G180" i="9" s="1"/>
  <c r="F44" i="9"/>
  <c r="F33" i="9" s="1"/>
  <c r="F45" i="9"/>
  <c r="F34" i="9" s="1"/>
  <c r="F43" i="9"/>
  <c r="F32" i="9" s="1"/>
  <c r="F46" i="9"/>
  <c r="F35" i="9" s="1"/>
  <c r="F27" i="9"/>
  <c r="F179" i="9" s="1"/>
  <c r="F29" i="9"/>
  <c r="F28" i="9"/>
  <c r="F30" i="9"/>
  <c r="E28" i="9"/>
  <c r="E180" i="9" s="1"/>
  <c r="E30" i="9"/>
  <c r="E182" i="9" s="1"/>
  <c r="E29" i="9"/>
  <c r="E27" i="9"/>
  <c r="K56" i="9"/>
  <c r="K55" i="9"/>
  <c r="K54" i="9"/>
  <c r="K57" i="9"/>
  <c r="H32" i="9"/>
  <c r="J57" i="9"/>
  <c r="J54" i="9"/>
  <c r="J55" i="9"/>
  <c r="J56" i="9"/>
  <c r="J45" i="9"/>
  <c r="J44" i="9"/>
  <c r="J43" i="9"/>
  <c r="J46" i="9"/>
  <c r="I57" i="9"/>
  <c r="I56" i="9"/>
  <c r="I55" i="9"/>
  <c r="I54" i="9"/>
  <c r="I44" i="9"/>
  <c r="I46" i="9"/>
  <c r="I43" i="9"/>
  <c r="I45" i="9"/>
  <c r="K44" i="9"/>
  <c r="K43" i="9"/>
  <c r="K32" i="9" s="1"/>
  <c r="K46" i="9"/>
  <c r="K45" i="9"/>
  <c r="G46" i="9"/>
  <c r="G44" i="9"/>
  <c r="G45" i="9"/>
  <c r="G43" i="9"/>
  <c r="G54" i="9"/>
  <c r="G55" i="9"/>
  <c r="G57" i="9"/>
  <c r="G56" i="9"/>
  <c r="G98" i="11"/>
  <c r="G118" i="11"/>
  <c r="G116" i="11"/>
  <c r="G114" i="11"/>
  <c r="G112" i="11"/>
  <c r="G110" i="11"/>
  <c r="G108" i="11"/>
  <c r="G106" i="11"/>
  <c r="G104" i="11"/>
  <c r="G102" i="11"/>
  <c r="G92" i="11"/>
  <c r="G90" i="11"/>
  <c r="G88" i="11"/>
  <c r="G86" i="11"/>
  <c r="G84" i="11"/>
  <c r="G82" i="11"/>
  <c r="H81" i="11"/>
  <c r="G80" i="11"/>
  <c r="G67" i="11"/>
  <c r="G65" i="11"/>
  <c r="G63" i="11"/>
  <c r="G61" i="11"/>
  <c r="G59" i="11"/>
  <c r="G57" i="11"/>
  <c r="G55" i="11"/>
  <c r="H55" i="11" s="1"/>
  <c r="G36" i="11"/>
  <c r="G34" i="11"/>
  <c r="G32" i="11"/>
  <c r="G178" i="9" l="1"/>
  <c r="G179" i="9"/>
  <c r="E179" i="9"/>
  <c r="F19" i="9"/>
  <c r="F182" i="9"/>
  <c r="E178" i="9"/>
  <c r="E181" i="9"/>
  <c r="F180" i="9"/>
  <c r="G181" i="9"/>
  <c r="F18" i="9"/>
  <c r="F181" i="9"/>
  <c r="G182" i="9"/>
  <c r="E18" i="9"/>
  <c r="I32" i="9"/>
  <c r="F160" i="9"/>
  <c r="E19" i="9"/>
  <c r="E160" i="9"/>
  <c r="F16" i="9"/>
  <c r="M63" i="9"/>
  <c r="M62" i="9"/>
  <c r="M60" i="9"/>
  <c r="M61" i="9"/>
  <c r="N65" i="9"/>
  <c r="N66" i="9"/>
  <c r="N67" i="9"/>
  <c r="O147" i="9"/>
  <c r="Y30" i="11"/>
  <c r="Y31" i="11" s="1"/>
  <c r="P146" i="9"/>
  <c r="Y23" i="11"/>
  <c r="Z22" i="11"/>
  <c r="Z23" i="11" s="1"/>
  <c r="L38" i="9"/>
  <c r="L39" i="9"/>
  <c r="L42" i="9"/>
  <c r="L40" i="9"/>
  <c r="L41" i="9"/>
  <c r="M37" i="9"/>
  <c r="G160" i="9"/>
  <c r="X31" i="11"/>
  <c r="Z30" i="11"/>
  <c r="BT19" i="9" s="1"/>
  <c r="N149" i="9"/>
  <c r="M48" i="9"/>
  <c r="G32" i="9"/>
  <c r="G16" i="9" s="1"/>
  <c r="J32" i="9"/>
  <c r="O142" i="9"/>
  <c r="Q141" i="9"/>
  <c r="L61" i="9"/>
  <c r="L60" i="9"/>
  <c r="L62" i="9"/>
  <c r="L63" i="9"/>
  <c r="L53" i="9"/>
  <c r="L51" i="9"/>
  <c r="L50" i="9"/>
  <c r="L49" i="9"/>
  <c r="L52" i="9"/>
  <c r="E16" i="9"/>
  <c r="F31" i="9"/>
  <c r="E31" i="9"/>
  <c r="E152" i="9" s="1"/>
  <c r="E17" i="9"/>
  <c r="J35" i="9"/>
  <c r="J34" i="9"/>
  <c r="H33" i="9"/>
  <c r="I35" i="9"/>
  <c r="I34" i="9"/>
  <c r="H34" i="9"/>
  <c r="K34" i="9"/>
  <c r="I33" i="9"/>
  <c r="K33" i="9"/>
  <c r="J33" i="9"/>
  <c r="F17" i="9"/>
  <c r="G33" i="9"/>
  <c r="G17" i="9" s="1"/>
  <c r="K35" i="9"/>
  <c r="G35" i="9"/>
  <c r="G34" i="9"/>
  <c r="H35" i="9"/>
  <c r="C12" i="11"/>
  <c r="G183" i="9" l="1"/>
  <c r="G185" i="9" s="1"/>
  <c r="F183" i="9"/>
  <c r="F185" i="9" s="1"/>
  <c r="E183" i="9"/>
  <c r="E185" i="9" s="1"/>
  <c r="E15" i="9"/>
  <c r="P147" i="9"/>
  <c r="P68" i="9" s="1"/>
  <c r="O65" i="9"/>
  <c r="O66" i="9"/>
  <c r="O67" i="9"/>
  <c r="M52" i="9"/>
  <c r="M49" i="9"/>
  <c r="M50" i="9"/>
  <c r="M51" i="9"/>
  <c r="M53" i="9"/>
  <c r="Z31" i="11"/>
  <c r="L57" i="9"/>
  <c r="L56" i="9"/>
  <c r="L55" i="9"/>
  <c r="L54" i="9"/>
  <c r="N59" i="9"/>
  <c r="N37" i="9"/>
  <c r="N48" i="9"/>
  <c r="M42" i="9"/>
  <c r="M40" i="9"/>
  <c r="M38" i="9"/>
  <c r="M41" i="9"/>
  <c r="M177" i="9" s="1"/>
  <c r="M39" i="9"/>
  <c r="O149" i="9"/>
  <c r="O21" i="9" s="1"/>
  <c r="Q142" i="9"/>
  <c r="Q146" i="9"/>
  <c r="L43" i="9"/>
  <c r="L45" i="9"/>
  <c r="L44" i="9"/>
  <c r="L46" i="9"/>
  <c r="O68" i="9"/>
  <c r="G31" i="9"/>
  <c r="G152" i="9" s="1"/>
  <c r="H31" i="9"/>
  <c r="J31" i="9"/>
  <c r="I31" i="9"/>
  <c r="K31" i="9"/>
  <c r="F152" i="9"/>
  <c r="G18" i="9"/>
  <c r="G19" i="9"/>
  <c r="F15" i="9"/>
  <c r="AE25" i="11"/>
  <c r="AF25" i="11"/>
  <c r="AB21" i="11"/>
  <c r="AC21" i="11"/>
  <c r="AD21" i="11"/>
  <c r="AE21" i="11"/>
  <c r="AF21" i="11"/>
  <c r="AF15" i="11"/>
  <c r="M176" i="9" l="1"/>
  <c r="M175" i="9"/>
  <c r="L33" i="9"/>
  <c r="M174" i="9"/>
  <c r="M178" i="9" s="1"/>
  <c r="O59" i="9"/>
  <c r="O60" i="9" s="1"/>
  <c r="O37" i="9"/>
  <c r="O42" i="9" s="1"/>
  <c r="N63" i="9"/>
  <c r="N62" i="9"/>
  <c r="N60" i="9"/>
  <c r="N61" i="9"/>
  <c r="BH142" i="9"/>
  <c r="BH139" i="9"/>
  <c r="BH140" i="9"/>
  <c r="BK10" i="9"/>
  <c r="BH138" i="9"/>
  <c r="M55" i="9"/>
  <c r="M57" i="9"/>
  <c r="M54" i="9"/>
  <c r="M56" i="9"/>
  <c r="L34" i="9"/>
  <c r="O39" i="9"/>
  <c r="O41" i="9"/>
  <c r="O38" i="9"/>
  <c r="O40" i="9"/>
  <c r="M44" i="9"/>
  <c r="M46" i="9"/>
  <c r="M45" i="9"/>
  <c r="M43" i="9"/>
  <c r="L35" i="9"/>
  <c r="L32" i="9"/>
  <c r="Q147" i="9"/>
  <c r="BH146" i="9" s="1"/>
  <c r="O48" i="9"/>
  <c r="N50" i="9"/>
  <c r="N49" i="9"/>
  <c r="N51" i="9"/>
  <c r="N52" i="9"/>
  <c r="N53" i="9"/>
  <c r="P65" i="9"/>
  <c r="P66" i="9"/>
  <c r="P67" i="9"/>
  <c r="P149" i="9"/>
  <c r="O62" i="9"/>
  <c r="N39" i="9"/>
  <c r="N38" i="9"/>
  <c r="N40" i="9"/>
  <c r="N42" i="9"/>
  <c r="N41" i="9"/>
  <c r="BH141" i="9"/>
  <c r="G15" i="9"/>
  <c r="F23" i="11"/>
  <c r="H23" i="11" s="1"/>
  <c r="N176" i="9" l="1"/>
  <c r="N174" i="9"/>
  <c r="N177" i="9"/>
  <c r="N175" i="9"/>
  <c r="N178" i="9" s="1"/>
  <c r="O61" i="9"/>
  <c r="O63" i="9"/>
  <c r="BH149" i="9"/>
  <c r="P37" i="9"/>
  <c r="P41" i="9" s="1"/>
  <c r="M33" i="9"/>
  <c r="M32" i="9"/>
  <c r="M34" i="9"/>
  <c r="M31" i="9" s="1"/>
  <c r="BH147" i="9"/>
  <c r="Q67" i="9"/>
  <c r="Q65" i="9"/>
  <c r="BH143" i="9"/>
  <c r="BK11" i="9"/>
  <c r="BH144" i="9"/>
  <c r="BH145" i="9"/>
  <c r="Q66" i="9"/>
  <c r="O45" i="9"/>
  <c r="O46" i="9"/>
  <c r="O44" i="9"/>
  <c r="O43" i="9"/>
  <c r="M35" i="9"/>
  <c r="N54" i="9"/>
  <c r="N56" i="9"/>
  <c r="N57" i="9"/>
  <c r="N55" i="9"/>
  <c r="L31" i="9"/>
  <c r="O53" i="9"/>
  <c r="O49" i="9"/>
  <c r="O50" i="9"/>
  <c r="O52" i="9"/>
  <c r="O51" i="9"/>
  <c r="Q30" i="9"/>
  <c r="Q182" i="9" s="1"/>
  <c r="P21" i="9"/>
  <c r="P48" i="9"/>
  <c r="P59" i="9"/>
  <c r="Q149" i="9"/>
  <c r="BI147" i="9" s="1"/>
  <c r="Q166" i="9"/>
  <c r="N46" i="9"/>
  <c r="N43" i="9"/>
  <c r="N45" i="9"/>
  <c r="N34" i="9" s="1"/>
  <c r="N44" i="9"/>
  <c r="Q68" i="9"/>
  <c r="AD15" i="11"/>
  <c r="AD18" i="11" s="1"/>
  <c r="Q209" i="9" l="1"/>
  <c r="BH209" i="9" s="1"/>
  <c r="Q180" i="9"/>
  <c r="Q179" i="9"/>
  <c r="Q208" i="9"/>
  <c r="BH208" i="9" s="1"/>
  <c r="Q181" i="9"/>
  <c r="Q210" i="9"/>
  <c r="BH210" i="9" s="1"/>
  <c r="N35" i="9"/>
  <c r="P52" i="9"/>
  <c r="BH52" i="9" s="1"/>
  <c r="P50" i="9"/>
  <c r="BH50" i="9" s="1"/>
  <c r="P53" i="9"/>
  <c r="P51" i="9"/>
  <c r="BH51" i="9" s="1"/>
  <c r="P49" i="9"/>
  <c r="BH49" i="9" s="1"/>
  <c r="N32" i="9"/>
  <c r="BI139" i="9"/>
  <c r="BI140" i="9"/>
  <c r="BI145" i="9"/>
  <c r="BI138" i="9"/>
  <c r="BI144" i="9"/>
  <c r="BI149" i="9"/>
  <c r="BI143" i="9"/>
  <c r="BK9" i="9"/>
  <c r="BI148" i="9"/>
  <c r="BI141" i="9"/>
  <c r="Q37" i="9"/>
  <c r="Q59" i="9"/>
  <c r="Q213" i="9" s="1"/>
  <c r="Q21" i="9"/>
  <c r="Q69" i="9" s="1"/>
  <c r="BI146" i="9"/>
  <c r="BI142" i="9"/>
  <c r="P39" i="9"/>
  <c r="P42" i="9"/>
  <c r="P38" i="9"/>
  <c r="P40" i="9"/>
  <c r="BH48" i="9"/>
  <c r="P63" i="9"/>
  <c r="P62" i="9"/>
  <c r="P61" i="9"/>
  <c r="P60" i="9"/>
  <c r="N33" i="9"/>
  <c r="O54" i="9"/>
  <c r="O32" i="9" s="1"/>
  <c r="O55" i="9"/>
  <c r="O33" i="9" s="1"/>
  <c r="O57" i="9"/>
  <c r="O35" i="9" s="1"/>
  <c r="O56" i="9"/>
  <c r="O34" i="9" s="1"/>
  <c r="AC15" i="11"/>
  <c r="AC18" i="11" s="1"/>
  <c r="AB15" i="11"/>
  <c r="AB18" i="11" s="1"/>
  <c r="Q183" i="9" l="1"/>
  <c r="Q42" i="9"/>
  <c r="Q212" i="9" s="1"/>
  <c r="Q207" i="9"/>
  <c r="BH38" i="9"/>
  <c r="Q63" i="9"/>
  <c r="Q61" i="9"/>
  <c r="Q60" i="9"/>
  <c r="Q62" i="9"/>
  <c r="BH41" i="9"/>
  <c r="O31" i="9"/>
  <c r="BH37" i="9"/>
  <c r="P43" i="9"/>
  <c r="P45" i="9"/>
  <c r="P44" i="9"/>
  <c r="P46" i="9"/>
  <c r="BH42" i="9"/>
  <c r="P55" i="9"/>
  <c r="BH55" i="9" s="1"/>
  <c r="P56" i="9"/>
  <c r="BH56" i="9" s="1"/>
  <c r="P54" i="9"/>
  <c r="BH54" i="9" s="1"/>
  <c r="P57" i="9"/>
  <c r="BH57" i="9" s="1"/>
  <c r="BH53" i="9"/>
  <c r="N31" i="9"/>
  <c r="BH40" i="9"/>
  <c r="BH39" i="9"/>
  <c r="AB20" i="11"/>
  <c r="AA22" i="11"/>
  <c r="AA24" i="11" s="1"/>
  <c r="AA25" i="11" s="1"/>
  <c r="Q18" i="9" l="1"/>
  <c r="Q176" i="9"/>
  <c r="Q211" i="9"/>
  <c r="BH207" i="9"/>
  <c r="BH211" i="9" s="1"/>
  <c r="BH218" i="9" s="1"/>
  <c r="Q19" i="9"/>
  <c r="Q177" i="9"/>
  <c r="Q16" i="9"/>
  <c r="Q214" i="9"/>
  <c r="Q216" i="9" s="1"/>
  <c r="Q218" i="9" s="1"/>
  <c r="Q174" i="9"/>
  <c r="P33" i="9"/>
  <c r="BH33" i="9" s="1"/>
  <c r="Q17" i="9"/>
  <c r="Q175" i="9"/>
  <c r="BH44" i="9"/>
  <c r="BH45" i="9"/>
  <c r="BH46" i="9"/>
  <c r="P34" i="9"/>
  <c r="BH34" i="9" s="1"/>
  <c r="P35" i="9"/>
  <c r="P32" i="9"/>
  <c r="BH43" i="9"/>
  <c r="Q15" i="9"/>
  <c r="AC20" i="11"/>
  <c r="AB22" i="11"/>
  <c r="AB24" i="11" s="1"/>
  <c r="AB25" i="11" s="1"/>
  <c r="Q178" i="9" l="1"/>
  <c r="Q185" i="9" s="1"/>
  <c r="BH35" i="9"/>
  <c r="P31" i="9"/>
  <c r="BH31" i="9" s="1"/>
  <c r="BH32" i="9"/>
  <c r="AD20" i="11"/>
  <c r="AC22" i="11"/>
  <c r="AC24" i="11" s="1"/>
  <c r="AC25" i="11" s="1"/>
  <c r="AD22" i="11" l="1"/>
  <c r="AD24" i="11" s="1"/>
  <c r="AD25" i="11" s="1"/>
  <c r="F48" i="11"/>
  <c r="F47" i="11"/>
  <c r="F100" i="11"/>
  <c r="F98" i="11"/>
  <c r="C98" i="11"/>
  <c r="C100" i="11" s="1"/>
  <c r="F118" i="11"/>
  <c r="F116" i="11"/>
  <c r="F114" i="11"/>
  <c r="F112" i="11"/>
  <c r="F110" i="11"/>
  <c r="F108" i="11"/>
  <c r="F106" i="11"/>
  <c r="F104" i="11"/>
  <c r="F102" i="11"/>
  <c r="H100" i="11" l="1"/>
  <c r="H98" i="11"/>
  <c r="C99" i="11"/>
  <c r="H99" i="11" s="1"/>
  <c r="C102" i="11"/>
  <c r="C104" i="11" s="1"/>
  <c r="G10" i="9" l="1"/>
  <c r="H58" i="9"/>
  <c r="P21" i="11"/>
  <c r="H102" i="11"/>
  <c r="K103" i="11" s="1"/>
  <c r="Q21" i="11" s="1"/>
  <c r="Q29" i="11" s="1"/>
  <c r="H104" i="11"/>
  <c r="K105" i="11" s="1"/>
  <c r="R21" i="11" s="1"/>
  <c r="R29" i="11" s="1"/>
  <c r="C106" i="11"/>
  <c r="H59" i="9" l="1"/>
  <c r="H64" i="9"/>
  <c r="BH14" i="9"/>
  <c r="BH10" i="9"/>
  <c r="AB14" i="11" s="1"/>
  <c r="BH58" i="9"/>
  <c r="P29" i="11"/>
  <c r="H106" i="11"/>
  <c r="K107" i="11" s="1"/>
  <c r="S21" i="11" s="1"/>
  <c r="S29" i="11" s="1"/>
  <c r="C108" i="11"/>
  <c r="H67" i="9" l="1"/>
  <c r="H65" i="9"/>
  <c r="BH65" i="9" s="1"/>
  <c r="H68" i="9"/>
  <c r="BH68" i="9" s="1"/>
  <c r="H66" i="9"/>
  <c r="BH66" i="9" s="1"/>
  <c r="H60" i="9"/>
  <c r="H174" i="9" s="1"/>
  <c r="H61" i="9"/>
  <c r="H175" i="9" s="1"/>
  <c r="H62" i="9"/>
  <c r="H176" i="9" s="1"/>
  <c r="BH64" i="9"/>
  <c r="BH67" i="9"/>
  <c r="H63" i="9"/>
  <c r="H177" i="9" s="1"/>
  <c r="BH59" i="9"/>
  <c r="BI58" i="9"/>
  <c r="H152" i="9"/>
  <c r="H108" i="11"/>
  <c r="K109" i="11" s="1"/>
  <c r="T21" i="11" s="1"/>
  <c r="T29" i="11" s="1"/>
  <c r="C110" i="11"/>
  <c r="H178" i="9" l="1"/>
  <c r="BH60" i="9"/>
  <c r="BH61" i="9"/>
  <c r="BH63" i="9"/>
  <c r="BH62" i="9"/>
  <c r="AE15" i="11"/>
  <c r="AE20" i="11"/>
  <c r="H110" i="11"/>
  <c r="K111" i="11" s="1"/>
  <c r="U21" i="11" s="1"/>
  <c r="C112" i="11"/>
  <c r="F74" i="11"/>
  <c r="F73" i="11"/>
  <c r="C73" i="11"/>
  <c r="F78" i="11"/>
  <c r="F53" i="11"/>
  <c r="G78" i="11"/>
  <c r="G77" i="11"/>
  <c r="G76" i="11"/>
  <c r="G75" i="11"/>
  <c r="G74" i="11"/>
  <c r="G73" i="11"/>
  <c r="G53" i="11"/>
  <c r="G52" i="11"/>
  <c r="G51" i="11"/>
  <c r="G50" i="11"/>
  <c r="G49" i="11"/>
  <c r="G48" i="11"/>
  <c r="H48" i="11" s="1"/>
  <c r="G79" i="11"/>
  <c r="G54" i="11"/>
  <c r="H54" i="11" s="1"/>
  <c r="K56" i="11" s="1"/>
  <c r="P19" i="11" s="1"/>
  <c r="P27" i="11" s="1"/>
  <c r="G31" i="11"/>
  <c r="G29" i="11"/>
  <c r="G28" i="11"/>
  <c r="G27" i="11"/>
  <c r="G26" i="11"/>
  <c r="G25" i="11"/>
  <c r="F24" i="11"/>
  <c r="G24" i="11"/>
  <c r="F92" i="11"/>
  <c r="F90" i="11"/>
  <c r="F88" i="11"/>
  <c r="F86" i="11"/>
  <c r="F84" i="11"/>
  <c r="F82" i="11"/>
  <c r="F77" i="11"/>
  <c r="F76" i="11"/>
  <c r="F75" i="11"/>
  <c r="F42" i="11"/>
  <c r="F67" i="11"/>
  <c r="F65" i="11"/>
  <c r="F63" i="11"/>
  <c r="F61" i="11"/>
  <c r="F59" i="11"/>
  <c r="C59" i="11"/>
  <c r="F57" i="11"/>
  <c r="F52" i="11"/>
  <c r="F51" i="11"/>
  <c r="F50" i="11"/>
  <c r="F49" i="11"/>
  <c r="F45" i="11"/>
  <c r="F44" i="11"/>
  <c r="F43" i="11"/>
  <c r="C42" i="11"/>
  <c r="C43" i="11" s="1"/>
  <c r="V13" i="11" l="1"/>
  <c r="C114" i="11"/>
  <c r="C116" i="11" s="1"/>
  <c r="C118" i="11" s="1"/>
  <c r="H24" i="11"/>
  <c r="U29" i="11"/>
  <c r="AF20" i="11"/>
  <c r="AF22" i="11" s="1"/>
  <c r="AE22" i="11"/>
  <c r="H112" i="11"/>
  <c r="K113" i="11" s="1"/>
  <c r="V21" i="11" s="1"/>
  <c r="H52" i="11"/>
  <c r="H53" i="11"/>
  <c r="H73" i="11"/>
  <c r="C74" i="11"/>
  <c r="H57" i="11"/>
  <c r="K58" i="11" s="1"/>
  <c r="Q19" i="11" s="1"/>
  <c r="Q27" i="11" s="1"/>
  <c r="H51" i="11"/>
  <c r="H49" i="11"/>
  <c r="H50" i="11"/>
  <c r="H59" i="11"/>
  <c r="K60" i="11" s="1"/>
  <c r="R19" i="11" s="1"/>
  <c r="R27" i="11" s="1"/>
  <c r="C44" i="11"/>
  <c r="H44" i="11" s="1"/>
  <c r="H43" i="11"/>
  <c r="H42" i="11"/>
  <c r="C61" i="11"/>
  <c r="C63" i="11" s="1"/>
  <c r="C65" i="11" s="1"/>
  <c r="B9" i="11"/>
  <c r="C9" i="11" s="1"/>
  <c r="H114" i="11" l="1"/>
  <c r="K115" i="11" s="1"/>
  <c r="W21" i="11" s="1"/>
  <c r="V29" i="11"/>
  <c r="W29" i="11"/>
  <c r="AC14" i="11"/>
  <c r="Z13" i="11"/>
  <c r="H74" i="11"/>
  <c r="C75" i="11"/>
  <c r="C45" i="11"/>
  <c r="H45" i="11" s="1"/>
  <c r="H63" i="11"/>
  <c r="K64" i="11" s="1"/>
  <c r="T19" i="11" s="1"/>
  <c r="H61" i="11"/>
  <c r="K62" i="11" s="1"/>
  <c r="S19" i="11" s="1"/>
  <c r="C67" i="11"/>
  <c r="H67" i="11" s="1"/>
  <c r="K68" i="11" s="1"/>
  <c r="V19" i="11" s="1"/>
  <c r="H65" i="11"/>
  <c r="K66" i="11" s="1"/>
  <c r="U19" i="11" s="1"/>
  <c r="F36" i="11"/>
  <c r="F34" i="11"/>
  <c r="F21" i="11"/>
  <c r="F29" i="11"/>
  <c r="H29" i="11" s="1"/>
  <c r="F26" i="11"/>
  <c r="H26" i="11" s="1"/>
  <c r="F27" i="11"/>
  <c r="F28" i="11"/>
  <c r="H28" i="11" s="1"/>
  <c r="F25" i="11"/>
  <c r="F13" i="11"/>
  <c r="F11" i="11"/>
  <c r="H11" i="11" s="1"/>
  <c r="F10" i="11"/>
  <c r="H10" i="11" s="1"/>
  <c r="F9" i="11"/>
  <c r="H9" i="11" s="1"/>
  <c r="F15" i="11"/>
  <c r="F16" i="11"/>
  <c r="F17" i="11"/>
  <c r="F18" i="11"/>
  <c r="F19" i="11"/>
  <c r="F20" i="11"/>
  <c r="F14" i="11"/>
  <c r="F12" i="11"/>
  <c r="C13" i="11"/>
  <c r="T5" i="10"/>
  <c r="W5" i="10" s="1"/>
  <c r="W7" i="10" s="1"/>
  <c r="I152" i="9" l="1"/>
  <c r="C14" i="11"/>
  <c r="C15" i="11" s="1"/>
  <c r="C16" i="11" s="1"/>
  <c r="C17" i="11" s="1"/>
  <c r="C18" i="11" s="1"/>
  <c r="C19" i="11" s="1"/>
  <c r="C20" i="11" s="1"/>
  <c r="C21" i="11" s="1"/>
  <c r="C31" i="11" s="1"/>
  <c r="C32" i="11" s="1"/>
  <c r="H32" i="11" s="1"/>
  <c r="H13" i="11"/>
  <c r="T27" i="11"/>
  <c r="U27" i="11"/>
  <c r="V27" i="11"/>
  <c r="S27" i="11"/>
  <c r="H15" i="11"/>
  <c r="H25" i="11"/>
  <c r="H14" i="11"/>
  <c r="H16" i="11"/>
  <c r="H27" i="11"/>
  <c r="H21" i="11"/>
  <c r="H116" i="11"/>
  <c r="C76" i="11"/>
  <c r="H75" i="11"/>
  <c r="C46" i="11"/>
  <c r="H46" i="11" s="1"/>
  <c r="K46" i="11" s="1"/>
  <c r="N19" i="11" s="1"/>
  <c r="H12" i="11"/>
  <c r="M18" i="11" s="1"/>
  <c r="C34" i="11" l="1"/>
  <c r="H34" i="11" s="1"/>
  <c r="K34" i="11" s="1"/>
  <c r="Q18" i="11" s="1"/>
  <c r="H17" i="11"/>
  <c r="H19" i="11"/>
  <c r="H31" i="11"/>
  <c r="K33" i="11" s="1"/>
  <c r="P18" i="11" s="1"/>
  <c r="C36" i="11"/>
  <c r="H20" i="11"/>
  <c r="H18" i="11"/>
  <c r="J152" i="9"/>
  <c r="N27" i="11"/>
  <c r="Q26" i="11"/>
  <c r="K30" i="11"/>
  <c r="O18" i="11" s="1"/>
  <c r="K22" i="11"/>
  <c r="K117" i="11"/>
  <c r="X21" i="11" s="1"/>
  <c r="H118" i="11"/>
  <c r="C77" i="11"/>
  <c r="H76" i="11"/>
  <c r="C47" i="11"/>
  <c r="H47" i="11" s="1"/>
  <c r="K53" i="11" s="1"/>
  <c r="O19" i="11" s="1"/>
  <c r="O27" i="11" s="1"/>
  <c r="H36" i="11"/>
  <c r="K36" i="11" s="1"/>
  <c r="R18" i="11" s="1"/>
  <c r="R26" i="11" s="1"/>
  <c r="K119" i="11" l="1"/>
  <c r="Y21" i="11" s="1"/>
  <c r="K152" i="9"/>
  <c r="H39" i="11"/>
  <c r="P26" i="11"/>
  <c r="X29" i="11"/>
  <c r="O26" i="11"/>
  <c r="Y29" i="11"/>
  <c r="N26" i="11"/>
  <c r="Z26" i="11" s="1"/>
  <c r="Z27" i="11"/>
  <c r="Z18" i="11"/>
  <c r="Z19" i="11"/>
  <c r="C78" i="11"/>
  <c r="C79" i="11"/>
  <c r="H77" i="11"/>
  <c r="G10" i="10"/>
  <c r="G9" i="10"/>
  <c r="C8" i="10"/>
  <c r="D19" i="10"/>
  <c r="D21" i="10" s="1"/>
  <c r="G21" i="10" s="1"/>
  <c r="O5" i="10"/>
  <c r="L6" i="10"/>
  <c r="L8" i="10" s="1"/>
  <c r="G11" i="10"/>
  <c r="Z29" i="11" l="1"/>
  <c r="L152" i="9"/>
  <c r="H78" i="11"/>
  <c r="K78" i="11" s="1"/>
  <c r="O20" i="11" s="1"/>
  <c r="C80" i="11"/>
  <c r="H80" i="11" s="1"/>
  <c r="H79" i="11"/>
  <c r="C82" i="11"/>
  <c r="C84" i="11" s="1"/>
  <c r="C86" i="11" s="1"/>
  <c r="C88" i="11" s="1"/>
  <c r="C90" i="11" s="1"/>
  <c r="C92" i="11" s="1"/>
  <c r="O6" i="10"/>
  <c r="O7" i="10" s="1"/>
  <c r="M152" i="9" l="1"/>
  <c r="O28" i="11"/>
  <c r="K81" i="11"/>
  <c r="P20" i="11" s="1"/>
  <c r="H82" i="11"/>
  <c r="K83" i="11" s="1"/>
  <c r="Q20" i="11" s="1"/>
  <c r="G55" i="10"/>
  <c r="K54" i="10"/>
  <c r="J54" i="10"/>
  <c r="I54" i="10"/>
  <c r="H54" i="10"/>
  <c r="G54" i="10"/>
  <c r="G53" i="10"/>
  <c r="F53" i="10"/>
  <c r="F57" i="10" s="1"/>
  <c r="E53" i="10"/>
  <c r="E57" i="10" s="1"/>
  <c r="D53" i="10"/>
  <c r="D57" i="10" s="1"/>
  <c r="C53" i="10"/>
  <c r="G18" i="10"/>
  <c r="G17" i="10"/>
  <c r="G16" i="10"/>
  <c r="AA27" i="10"/>
  <c r="AA30" i="10" s="1"/>
  <c r="AA33" i="10" s="1"/>
  <c r="N56" i="10" s="1"/>
  <c r="N57" i="10" s="1"/>
  <c r="AA18" i="10"/>
  <c r="AA21" i="10" s="1"/>
  <c r="AA24" i="10" s="1"/>
  <c r="S18" i="10"/>
  <c r="S21" i="10" s="1"/>
  <c r="S24" i="10" s="1"/>
  <c r="S27" i="10" s="1"/>
  <c r="K55" i="10" s="1"/>
  <c r="N152" i="9" l="1"/>
  <c r="Q28" i="11"/>
  <c r="P28" i="11"/>
  <c r="P54" i="10"/>
  <c r="H84" i="11"/>
  <c r="K85" i="11" s="1"/>
  <c r="R20" i="11" s="1"/>
  <c r="C57" i="10"/>
  <c r="P53" i="10"/>
  <c r="K57" i="10"/>
  <c r="I55" i="10"/>
  <c r="I57" i="10" s="1"/>
  <c r="H55" i="10"/>
  <c r="J55" i="10"/>
  <c r="J57" i="10" s="1"/>
  <c r="M56" i="10"/>
  <c r="M57" i="10" s="1"/>
  <c r="L56" i="10"/>
  <c r="G57" i="10"/>
  <c r="O152" i="9" l="1"/>
  <c r="R28" i="11"/>
  <c r="H86" i="11"/>
  <c r="K87" i="11" s="1"/>
  <c r="S20" i="11" s="1"/>
  <c r="P55" i="10"/>
  <c r="H57" i="10"/>
  <c r="L57" i="10"/>
  <c r="S28" i="11" l="1"/>
  <c r="H88" i="11"/>
  <c r="K89" i="11" s="1"/>
  <c r="T20" i="11" s="1"/>
  <c r="G19" i="10"/>
  <c r="T28" i="11" l="1"/>
  <c r="H90" i="11"/>
  <c r="K91" i="11" s="1"/>
  <c r="U20" i="11" s="1"/>
  <c r="AB5" i="10"/>
  <c r="AE5" i="10" s="1"/>
  <c r="AE7" i="10" s="1"/>
  <c r="U28" i="11" l="1"/>
  <c r="H92" i="11"/>
  <c r="C94" i="11"/>
  <c r="T6" i="10"/>
  <c r="T8" i="10" s="1"/>
  <c r="W8" i="10" s="1"/>
  <c r="W10" i="10" s="1"/>
  <c r="F62" i="10" s="1"/>
  <c r="E62" i="10"/>
  <c r="G23" i="10"/>
  <c r="G22" i="10"/>
  <c r="AB6" i="10"/>
  <c r="AB8" i="10" s="1"/>
  <c r="F63" i="10"/>
  <c r="AA36" i="10"/>
  <c r="O56" i="10" s="1"/>
  <c r="P56" i="10" s="1"/>
  <c r="D24" i="10"/>
  <c r="G24" i="10" s="1"/>
  <c r="G15" i="10"/>
  <c r="G14" i="10"/>
  <c r="G13" i="10"/>
  <c r="G12" i="10"/>
  <c r="D5" i="10"/>
  <c r="D8" i="10" s="1"/>
  <c r="K93" i="11" l="1"/>
  <c r="V20" i="11" s="1"/>
  <c r="T9" i="10"/>
  <c r="T11" i="10" s="1"/>
  <c r="T12" i="10" s="1"/>
  <c r="T14" i="10" s="1"/>
  <c r="G20" i="10"/>
  <c r="D60" i="10" s="1"/>
  <c r="O9" i="10"/>
  <c r="O8" i="10"/>
  <c r="O10" i="10"/>
  <c r="C60" i="10"/>
  <c r="C64" i="10" s="1"/>
  <c r="G25" i="10"/>
  <c r="E60" i="10" s="1"/>
  <c r="AE8" i="10"/>
  <c r="AB9" i="10"/>
  <c r="AB11" i="10" s="1"/>
  <c r="O57" i="10"/>
  <c r="P57" i="10" s="1"/>
  <c r="Q56" i="10" s="1"/>
  <c r="D61" i="10"/>
  <c r="L11" i="10"/>
  <c r="O11" i="10" s="1"/>
  <c r="D26" i="10"/>
  <c r="D27" i="10" s="1"/>
  <c r="V28" i="11" l="1"/>
  <c r="Z28" i="11" s="1"/>
  <c r="Z20" i="11"/>
  <c r="W11" i="10"/>
  <c r="W13" i="10" s="1"/>
  <c r="G62" i="10" s="1"/>
  <c r="D64" i="10"/>
  <c r="Q55" i="10"/>
  <c r="Q53" i="10"/>
  <c r="Q54" i="10"/>
  <c r="AE10" i="10"/>
  <c r="G63" i="10" s="1"/>
  <c r="O12" i="10"/>
  <c r="G26" i="10"/>
  <c r="L13" i="10"/>
  <c r="O13" i="10" s="1"/>
  <c r="O15" i="10" s="1"/>
  <c r="AE11" i="10"/>
  <c r="AB12" i="10"/>
  <c r="AB14" i="10" s="1"/>
  <c r="W14" i="10"/>
  <c r="W16" i="10" s="1"/>
  <c r="H62" i="10" s="1"/>
  <c r="T15" i="10"/>
  <c r="T17" i="10" s="1"/>
  <c r="G27" i="10"/>
  <c r="D29" i="10"/>
  <c r="AE13" i="10" l="1"/>
  <c r="H63" i="10" s="1"/>
  <c r="E61" i="10"/>
  <c r="E64" i="10" s="1"/>
  <c r="G28" i="10"/>
  <c r="F60" i="10" s="1"/>
  <c r="F61" i="10"/>
  <c r="L14" i="10"/>
  <c r="L16" i="10" s="1"/>
  <c r="L17" i="10" s="1"/>
  <c r="L19" i="10" s="1"/>
  <c r="W17" i="10"/>
  <c r="T18" i="10"/>
  <c r="AE14" i="10"/>
  <c r="AB15" i="10"/>
  <c r="AB17" i="10" s="1"/>
  <c r="D30" i="10"/>
  <c r="G29" i="10"/>
  <c r="F64" i="10" l="1"/>
  <c r="AE16" i="10"/>
  <c r="I63" i="10" s="1"/>
  <c r="L20" i="10"/>
  <c r="O20" i="10" s="1"/>
  <c r="O19" i="10"/>
  <c r="O16" i="10"/>
  <c r="AE17" i="10"/>
  <c r="AB18" i="10"/>
  <c r="W18" i="10"/>
  <c r="W19" i="10" s="1"/>
  <c r="T20" i="10"/>
  <c r="W20" i="10" s="1"/>
  <c r="D32" i="10"/>
  <c r="G30" i="10"/>
  <c r="G31" i="10" s="1"/>
  <c r="I62" i="10" l="1"/>
  <c r="O21" i="10"/>
  <c r="H61" i="10" s="1"/>
  <c r="O18" i="10"/>
  <c r="G61" i="10" s="1"/>
  <c r="L22" i="10"/>
  <c r="O22" i="10" s="1"/>
  <c r="G60" i="10"/>
  <c r="T21" i="10"/>
  <c r="W21" i="10" s="1"/>
  <c r="AB20" i="10"/>
  <c r="AE18" i="10"/>
  <c r="AE19" i="10" s="1"/>
  <c r="D33" i="10"/>
  <c r="G33" i="10" s="1"/>
  <c r="G32" i="10"/>
  <c r="L23" i="10" l="1"/>
  <c r="L25" i="10" s="1"/>
  <c r="O25" i="10" s="1"/>
  <c r="G64" i="10"/>
  <c r="K63" i="10"/>
  <c r="J63" i="10"/>
  <c r="AB21" i="10"/>
  <c r="AE20" i="10"/>
  <c r="W22" i="10"/>
  <c r="T23" i="10"/>
  <c r="G34" i="10"/>
  <c r="G36" i="10" s="1"/>
  <c r="O23" i="10" l="1"/>
  <c r="O24" i="10" s="1"/>
  <c r="I61" i="10" s="1"/>
  <c r="J62" i="10"/>
  <c r="H60" i="10"/>
  <c r="Q60" i="10" s="1"/>
  <c r="R60" i="10" s="1"/>
  <c r="AE21" i="10"/>
  <c r="AE22" i="10" s="1"/>
  <c r="AB23" i="10"/>
  <c r="W23" i="10"/>
  <c r="T24" i="10"/>
  <c r="L26" i="10"/>
  <c r="O26" i="10" s="1"/>
  <c r="O27" i="10" s="1"/>
  <c r="I64" i="10" l="1"/>
  <c r="H64" i="10"/>
  <c r="AE23" i="10"/>
  <c r="AB24" i="10"/>
  <c r="T26" i="10"/>
  <c r="W24" i="10"/>
  <c r="W25" i="10" s="1"/>
  <c r="J61" i="10"/>
  <c r="L28" i="10"/>
  <c r="O28" i="10" s="1"/>
  <c r="K62" i="10" l="1"/>
  <c r="J64" i="10"/>
  <c r="W26" i="10"/>
  <c r="T27" i="10"/>
  <c r="AE24" i="10"/>
  <c r="AE25" i="10" s="1"/>
  <c r="AB26" i="10"/>
  <c r="L29" i="10"/>
  <c r="L63" i="10" l="1"/>
  <c r="AE26" i="10"/>
  <c r="AB27" i="10"/>
  <c r="W27" i="10"/>
  <c r="W28" i="10" s="1"/>
  <c r="T29" i="10"/>
  <c r="L31" i="10"/>
  <c r="O31" i="10" s="1"/>
  <c r="O29" i="10"/>
  <c r="L62" i="10" l="1"/>
  <c r="Q62" i="10" s="1"/>
  <c r="O30" i="10"/>
  <c r="K61" i="10" s="1"/>
  <c r="K64" i="10" s="1"/>
  <c r="L32" i="10"/>
  <c r="O32" i="10" s="1"/>
  <c r="O33" i="10" s="1"/>
  <c r="T30" i="10"/>
  <c r="W30" i="10" s="1"/>
  <c r="W29" i="10"/>
  <c r="AE27" i="10"/>
  <c r="AE28" i="10" s="1"/>
  <c r="AB29" i="10"/>
  <c r="R62" i="10" l="1"/>
  <c r="M63" i="10"/>
  <c r="M64" i="10" s="1"/>
  <c r="O34" i="10"/>
  <c r="L61" i="10"/>
  <c r="Q61" i="10" s="1"/>
  <c r="R61" i="10" s="1"/>
  <c r="W31" i="10"/>
  <c r="W32" i="10" s="1"/>
  <c r="AE29" i="10"/>
  <c r="AB30" i="10"/>
  <c r="L64" i="10" l="1"/>
  <c r="AE30" i="10"/>
  <c r="AE31" i="10" s="1"/>
  <c r="AB32" i="10"/>
  <c r="N63" i="10" l="1"/>
  <c r="N64" i="10" s="1"/>
  <c r="AE32" i="10"/>
  <c r="AB33" i="10"/>
  <c r="AE33" i="10" l="1"/>
  <c r="AE34" i="10" s="1"/>
  <c r="AB35" i="10"/>
  <c r="O63" i="10" l="1"/>
  <c r="AE35" i="10"/>
  <c r="AB36" i="10"/>
  <c r="AE36" i="10" s="1"/>
  <c r="AE37" i="10" l="1"/>
  <c r="AE38" i="10" s="1"/>
  <c r="O64" i="10"/>
  <c r="P63" i="10" l="1"/>
  <c r="Q63" i="10" s="1"/>
  <c r="R63" i="10" l="1"/>
  <c r="P64" i="10"/>
  <c r="Q64" i="10" s="1"/>
  <c r="R64" i="10" s="1"/>
  <c r="S60" i="10" l="1"/>
  <c r="S61" i="10"/>
  <c r="S62" i="10"/>
  <c r="S63" i="10"/>
  <c r="P152" i="9" l="1"/>
  <c r="BJ31" i="9"/>
  <c r="Q154" i="9" l="1"/>
  <c r="Q156" i="9" s="1"/>
  <c r="BH152" i="9"/>
  <c r="BT152" i="9" s="1"/>
  <c r="R166" i="9"/>
  <c r="R167" i="9" s="1"/>
  <c r="H21" i="9" l="1"/>
  <c r="H69" i="9" s="1"/>
  <c r="H26" i="9" l="1"/>
  <c r="H30" i="9" s="1"/>
  <c r="H182" i="9" s="1"/>
  <c r="H28" i="9" l="1"/>
  <c r="H29" i="9"/>
  <c r="H27" i="9"/>
  <c r="H19" i="9"/>
  <c r="O69" i="9"/>
  <c r="O26" i="9"/>
  <c r="O30" i="9" s="1"/>
  <c r="O182" i="9" s="1"/>
  <c r="J69" i="9"/>
  <c r="J26" i="9"/>
  <c r="J30" i="9" s="1"/>
  <c r="J182" i="9" s="1"/>
  <c r="K69" i="9"/>
  <c r="K26" i="9"/>
  <c r="K29" i="9" s="1"/>
  <c r="K181" i="9" s="1"/>
  <c r="P26" i="9"/>
  <c r="P27" i="9" s="1"/>
  <c r="P179" i="9" s="1"/>
  <c r="P24" i="9"/>
  <c r="P176" i="9" s="1"/>
  <c r="P69" i="9"/>
  <c r="K23" i="9"/>
  <c r="K175" i="9" s="1"/>
  <c r="O24" i="9"/>
  <c r="O176" i="9" s="1"/>
  <c r="O25" i="9"/>
  <c r="J24" i="9"/>
  <c r="J176" i="9" s="1"/>
  <c r="L25" i="9"/>
  <c r="L177" i="9" s="1"/>
  <c r="L26" i="9"/>
  <c r="L27" i="9" s="1"/>
  <c r="L179" i="9" s="1"/>
  <c r="L24" i="9"/>
  <c r="L176" i="9" s="1"/>
  <c r="L69" i="9"/>
  <c r="L23" i="9"/>
  <c r="L175" i="9" s="1"/>
  <c r="K24" i="9"/>
  <c r="K176" i="9" s="1"/>
  <c r="I69" i="9"/>
  <c r="P25" i="9"/>
  <c r="P177" i="9" s="1"/>
  <c r="P22" i="9"/>
  <c r="P174" i="9" s="1"/>
  <c r="P23" i="9"/>
  <c r="P175" i="9" s="1"/>
  <c r="K22" i="9"/>
  <c r="K174" i="9" s="1"/>
  <c r="K25" i="9"/>
  <c r="K177" i="9" s="1"/>
  <c r="J25" i="9"/>
  <c r="J177" i="9" s="1"/>
  <c r="J22" i="9"/>
  <c r="J174" i="9" s="1"/>
  <c r="J23" i="9"/>
  <c r="J175" i="9" s="1"/>
  <c r="L22" i="9"/>
  <c r="L174" i="9" s="1"/>
  <c r="O22" i="9"/>
  <c r="O174" i="9" s="1"/>
  <c r="O23" i="9"/>
  <c r="O175" i="9" s="1"/>
  <c r="I26" i="9"/>
  <c r="I29" i="9" s="1"/>
  <c r="I181" i="9" s="1"/>
  <c r="H16" i="9" l="1"/>
  <c r="H179" i="9"/>
  <c r="K178" i="9"/>
  <c r="H18" i="9"/>
  <c r="H181" i="9"/>
  <c r="O19" i="9"/>
  <c r="O177" i="9"/>
  <c r="O178" i="9" s="1"/>
  <c r="P178" i="9"/>
  <c r="L178" i="9"/>
  <c r="J178" i="9"/>
  <c r="H17" i="9"/>
  <c r="H15" i="9" s="1"/>
  <c r="H180" i="9"/>
  <c r="I28" i="9"/>
  <c r="I180" i="9" s="1"/>
  <c r="K18" i="9"/>
  <c r="J19" i="9"/>
  <c r="L29" i="9"/>
  <c r="H160" i="9"/>
  <c r="I27" i="9"/>
  <c r="I18" i="9"/>
  <c r="P16" i="9"/>
  <c r="J27" i="9"/>
  <c r="K30" i="9"/>
  <c r="P30" i="9"/>
  <c r="O27" i="9"/>
  <c r="I30" i="9"/>
  <c r="I182" i="9" s="1"/>
  <c r="J28" i="9"/>
  <c r="L28" i="9"/>
  <c r="L180" i="9" s="1"/>
  <c r="K27" i="9"/>
  <c r="P29" i="9"/>
  <c r="O29" i="9"/>
  <c r="J29" i="9"/>
  <c r="J181" i="9" s="1"/>
  <c r="L30" i="9"/>
  <c r="K28" i="9"/>
  <c r="P28" i="9"/>
  <c r="O28" i="9"/>
  <c r="I17" i="9"/>
  <c r="L16" i="9"/>
  <c r="K17" i="9" l="1"/>
  <c r="K180" i="9"/>
  <c r="P18" i="9"/>
  <c r="P181" i="9"/>
  <c r="J16" i="9"/>
  <c r="J179" i="9"/>
  <c r="L19" i="9"/>
  <c r="L182" i="9"/>
  <c r="K16" i="9"/>
  <c r="K179" i="9"/>
  <c r="O16" i="9"/>
  <c r="O15" i="9" s="1"/>
  <c r="O179" i="9"/>
  <c r="H183" i="9"/>
  <c r="H185" i="9" s="1"/>
  <c r="O17" i="9"/>
  <c r="O180" i="9"/>
  <c r="P19" i="9"/>
  <c r="P182" i="9"/>
  <c r="L18" i="9"/>
  <c r="L181" i="9"/>
  <c r="P17" i="9"/>
  <c r="P180" i="9"/>
  <c r="O18" i="9"/>
  <c r="O181" i="9"/>
  <c r="J17" i="9"/>
  <c r="J180" i="9"/>
  <c r="K19" i="9"/>
  <c r="K182" i="9"/>
  <c r="I16" i="9"/>
  <c r="I179" i="9"/>
  <c r="I183" i="9" s="1"/>
  <c r="I185" i="9" s="1"/>
  <c r="I160" i="9"/>
  <c r="L160" i="9"/>
  <c r="I19" i="9"/>
  <c r="O160" i="9"/>
  <c r="L17" i="9"/>
  <c r="J160" i="9"/>
  <c r="K160" i="9"/>
  <c r="K15" i="9"/>
  <c r="P160" i="9"/>
  <c r="J18" i="9"/>
  <c r="P15" i="9" l="1"/>
  <c r="L183" i="9"/>
  <c r="L185" i="9" s="1"/>
  <c r="L15" i="9"/>
  <c r="J15" i="9"/>
  <c r="K183" i="9"/>
  <c r="K185" i="9" s="1"/>
  <c r="J183" i="9"/>
  <c r="J185" i="9" s="1"/>
  <c r="O183" i="9"/>
  <c r="O185" i="9" s="1"/>
  <c r="P183" i="9"/>
  <c r="P185" i="9" s="1"/>
  <c r="I15" i="9"/>
  <c r="N21" i="9"/>
  <c r="N26" i="9" s="1"/>
  <c r="N29" i="9" s="1"/>
  <c r="N181" i="9" s="1"/>
  <c r="N18" i="9" l="1"/>
  <c r="N28" i="9"/>
  <c r="N180" i="9" s="1"/>
  <c r="N27" i="9"/>
  <c r="N179" i="9" s="1"/>
  <c r="N30" i="9"/>
  <c r="N69" i="9"/>
  <c r="N19" i="9" l="1"/>
  <c r="N182" i="9"/>
  <c r="N183" i="9" s="1"/>
  <c r="N185" i="9" s="1"/>
  <c r="N17" i="9"/>
  <c r="N16" i="9"/>
  <c r="N160" i="9"/>
  <c r="N15" i="9" l="1"/>
  <c r="BH22" i="9"/>
  <c r="BH174" i="9" s="1"/>
  <c r="BH24" i="9"/>
  <c r="BH176" i="9" s="1"/>
  <c r="BH23" i="9"/>
  <c r="BH175" i="9" s="1"/>
  <c r="BH25" i="9"/>
  <c r="BH177" i="9" s="1"/>
  <c r="M21" i="9"/>
  <c r="M69" i="9" s="1"/>
  <c r="BH69" i="9" s="1"/>
  <c r="BH178" i="9" l="1"/>
  <c r="BH21" i="9"/>
  <c r="M26" i="9"/>
  <c r="M27" i="9" l="1"/>
  <c r="M179" i="9" s="1"/>
  <c r="M30" i="9"/>
  <c r="M182" i="9" s="1"/>
  <c r="M29" i="9"/>
  <c r="M181" i="9" s="1"/>
  <c r="BH26" i="9"/>
  <c r="M28" i="9"/>
  <c r="M180" i="9" s="1"/>
  <c r="BI21" i="9"/>
  <c r="BI10" i="9"/>
  <c r="M183" i="9" l="1"/>
  <c r="M185" i="9" s="1"/>
  <c r="BI26" i="9"/>
  <c r="BI11" i="9"/>
  <c r="BL11" i="9" s="1"/>
  <c r="BH29" i="9"/>
  <c r="BH181" i="9" s="1"/>
  <c r="M18" i="9"/>
  <c r="BH18" i="9" s="1"/>
  <c r="BU18" i="9" s="1"/>
  <c r="BH30" i="9"/>
  <c r="BH182" i="9" s="1"/>
  <c r="M19" i="9"/>
  <c r="BI9" i="9"/>
  <c r="BL9" i="9" s="1"/>
  <c r="BL10" i="9"/>
  <c r="BH28" i="9"/>
  <c r="BH180" i="9" s="1"/>
  <c r="M17" i="9"/>
  <c r="BH17" i="9" s="1"/>
  <c r="BU17" i="9" s="1"/>
  <c r="BH27" i="9"/>
  <c r="BH179" i="9" s="1"/>
  <c r="BH183" i="9" s="1"/>
  <c r="BH185" i="9" s="1"/>
  <c r="M160" i="9"/>
  <c r="BH160" i="9" s="1"/>
  <c r="BT160" i="9" s="1"/>
  <c r="M16" i="9"/>
  <c r="BH19" i="9" l="1"/>
  <c r="BU19" i="9" s="1"/>
  <c r="BH16" i="9"/>
  <c r="BU16" i="9" s="1"/>
  <c r="M15" i="9"/>
  <c r="BH15" i="9" s="1"/>
  <c r="BH153" i="9" l="1"/>
  <c r="BI15" i="9"/>
  <c r="BI15" i="12"/>
  <c r="BH153" i="12"/>
  <c r="BU17" i="12"/>
  <c r="BU16" i="12"/>
  <c r="BU18" i="12"/>
  <c r="BU19" i="12"/>
  <c r="BH188" i="12"/>
  <c r="BH190" i="12"/>
  <c r="BH189" i="12"/>
  <c r="BH191" i="12"/>
  <c r="BH178" i="12"/>
  <c r="BH192" i="12" s="1"/>
  <c r="BH185" i="12" l="1"/>
  <c r="BH199" i="12" s="1"/>
  <c r="BH26" i="13"/>
  <c r="BH20" i="13" l="1"/>
  <c r="BT160" i="13" s="1"/>
  <c r="BI20" i="13" l="1"/>
  <c r="BI26" i="13"/>
  <c r="BI21" i="13"/>
  <c r="K175" i="13" l="1"/>
  <c r="K189" i="13" s="1"/>
  <c r="K316" i="13"/>
  <c r="K33" i="13"/>
  <c r="K317" i="13"/>
  <c r="K176" i="13"/>
  <c r="K190" i="13" s="1"/>
  <c r="K34" i="13"/>
  <c r="K339" i="13" l="1"/>
  <c r="K318" i="13"/>
  <c r="K35" i="13"/>
  <c r="K177" i="13"/>
  <c r="K191" i="13" s="1"/>
  <c r="K338" i="13"/>
  <c r="K174" i="13"/>
  <c r="K32" i="13"/>
  <c r="K315" i="13"/>
  <c r="K18" i="13"/>
  <c r="K17" i="13"/>
  <c r="K337" i="13" l="1"/>
  <c r="K314" i="13"/>
  <c r="K19" i="13"/>
  <c r="K31" i="13"/>
  <c r="K16" i="13"/>
  <c r="K340" i="13"/>
  <c r="K188" i="13"/>
  <c r="K178" i="13"/>
  <c r="K192" i="13" l="1"/>
  <c r="K185" i="13"/>
  <c r="K199" i="13" s="1"/>
  <c r="K15" i="13"/>
  <c r="K313" i="13"/>
  <c r="K152" i="13"/>
  <c r="M181" i="13" l="1"/>
  <c r="M195" i="13" s="1"/>
  <c r="BH36" i="13"/>
  <c r="BH45" i="13"/>
  <c r="BH181" i="13" s="1"/>
  <c r="BH42" i="13"/>
  <c r="BI11" i="13" s="1"/>
  <c r="BH43" i="13" l="1"/>
  <c r="BH179" i="13" s="1"/>
  <c r="M179" i="13"/>
  <c r="M32" i="13"/>
  <c r="M309" i="13"/>
  <c r="M34" i="13"/>
  <c r="BL11" i="13"/>
  <c r="M311" i="13"/>
  <c r="BR181" i="13"/>
  <c r="BH195" i="13"/>
  <c r="M16" i="13" l="1"/>
  <c r="BH46" i="13"/>
  <c r="BH182" i="13" s="1"/>
  <c r="BH183" i="13" s="1"/>
  <c r="M35" i="13"/>
  <c r="M182" i="13"/>
  <c r="M196" i="13" s="1"/>
  <c r="M312" i="13"/>
  <c r="BH309" i="13"/>
  <c r="M342" i="13"/>
  <c r="BH342" i="13" s="1"/>
  <c r="BH44" i="13"/>
  <c r="BH180" i="13" s="1"/>
  <c r="M180" i="13"/>
  <c r="M194" i="13" s="1"/>
  <c r="M33" i="13"/>
  <c r="M310" i="13"/>
  <c r="M193" i="13"/>
  <c r="BH311" i="13"/>
  <c r="M344" i="13"/>
  <c r="BH344" i="13" s="1"/>
  <c r="BR344" i="13" s="1"/>
  <c r="M18" i="13"/>
  <c r="BR179" i="13"/>
  <c r="BH193" i="13"/>
  <c r="M31" i="13" l="1"/>
  <c r="BR183" i="13"/>
  <c r="BH197" i="13"/>
  <c r="BH194" i="13"/>
  <c r="BR180" i="13"/>
  <c r="M345" i="13"/>
  <c r="BH345" i="13" s="1"/>
  <c r="BR345" i="13" s="1"/>
  <c r="BH312" i="13"/>
  <c r="M152" i="13"/>
  <c r="BH310" i="13"/>
  <c r="M343" i="13"/>
  <c r="BH343" i="13" s="1"/>
  <c r="BR343" i="13" s="1"/>
  <c r="M183" i="13"/>
  <c r="BR182" i="13"/>
  <c r="BH196" i="13"/>
  <c r="BR342" i="13"/>
  <c r="M17" i="13"/>
  <c r="M308" i="13"/>
  <c r="M19" i="13"/>
  <c r="M185" i="13" l="1"/>
  <c r="M199" i="13" s="1"/>
  <c r="M197" i="13"/>
  <c r="BH308" i="13"/>
  <c r="M302" i="13"/>
  <c r="BH302" i="13" s="1"/>
  <c r="BH346" i="13"/>
  <c r="M15" i="13"/>
  <c r="BR346" i="13" l="1"/>
  <c r="BH47" i="13"/>
  <c r="BI31" i="13" s="1"/>
  <c r="I315" i="13" l="1"/>
  <c r="I174" i="13"/>
  <c r="BH49" i="13"/>
  <c r="BH174" i="13" s="1"/>
  <c r="I32" i="13"/>
  <c r="BH48" i="13"/>
  <c r="BI10" i="13" s="1"/>
  <c r="BI47" i="13"/>
  <c r="BH32" i="13" l="1"/>
  <c r="I16" i="13"/>
  <c r="I177" i="13"/>
  <c r="I191" i="13" s="1"/>
  <c r="I35" i="13"/>
  <c r="BH52" i="13"/>
  <c r="BH177" i="13" s="1"/>
  <c r="I318" i="13"/>
  <c r="BL10" i="13"/>
  <c r="BI9" i="13"/>
  <c r="BL9" i="13" s="1"/>
  <c r="I33" i="13"/>
  <c r="I175" i="13"/>
  <c r="I189" i="13" s="1"/>
  <c r="BH50" i="13"/>
  <c r="BH175" i="13" s="1"/>
  <c r="I316" i="13"/>
  <c r="I188" i="13"/>
  <c r="BH188" i="13"/>
  <c r="BH51" i="13"/>
  <c r="BH176" i="13" s="1"/>
  <c r="I176" i="13"/>
  <c r="I190" i="13" s="1"/>
  <c r="I34" i="13"/>
  <c r="I317" i="13"/>
  <c r="BH315" i="13"/>
  <c r="I337" i="13"/>
  <c r="BH337" i="13" s="1"/>
  <c r="I314" i="13" l="1"/>
  <c r="BR175" i="13"/>
  <c r="BH189" i="13"/>
  <c r="BH318" i="13"/>
  <c r="I340" i="13"/>
  <c r="BH340" i="13" s="1"/>
  <c r="BR340" i="13" s="1"/>
  <c r="BH16" i="13"/>
  <c r="BU16" i="13" s="1"/>
  <c r="BH314" i="13"/>
  <c r="I313" i="13"/>
  <c r="BH313" i="13" s="1"/>
  <c r="BH190" i="13"/>
  <c r="BR176" i="13"/>
  <c r="I178" i="13"/>
  <c r="BH317" i="13"/>
  <c r="I339" i="13"/>
  <c r="BH339" i="13" s="1"/>
  <c r="BR339" i="13" s="1"/>
  <c r="BH178" i="13"/>
  <c r="BH33" i="13"/>
  <c r="I17" i="13"/>
  <c r="BH17" i="13" s="1"/>
  <c r="BU17" i="13" s="1"/>
  <c r="BR177" i="13"/>
  <c r="BH191" i="13"/>
  <c r="I31" i="13"/>
  <c r="BR337" i="13"/>
  <c r="BH34" i="13"/>
  <c r="I18" i="13"/>
  <c r="BH18" i="13" s="1"/>
  <c r="BU18" i="13" s="1"/>
  <c r="BH316" i="13"/>
  <c r="I338" i="13"/>
  <c r="BH338" i="13" s="1"/>
  <c r="BR338" i="13" s="1"/>
  <c r="BH35" i="13"/>
  <c r="I19" i="13"/>
  <c r="BH19" i="13" s="1"/>
  <c r="BU19" i="13" s="1"/>
  <c r="BH31" i="13" l="1"/>
  <c r="BJ31" i="13" s="1"/>
  <c r="I152" i="13"/>
  <c r="I192" i="13"/>
  <c r="I185" i="13"/>
  <c r="I199" i="13" s="1"/>
  <c r="BH192" i="13"/>
  <c r="BH185" i="13"/>
  <c r="BR178" i="13"/>
  <c r="BH341" i="13"/>
  <c r="I15" i="13"/>
  <c r="BH15" i="13" s="1"/>
  <c r="BI15" i="13" s="1"/>
  <c r="BH347" i="13" l="1"/>
  <c r="BR347" i="13" s="1"/>
  <c r="BR341" i="13"/>
  <c r="BR185" i="13"/>
  <c r="BS185" i="13" s="1"/>
  <c r="BH199" i="13"/>
  <c r="BH152" i="13"/>
  <c r="Q154" i="13"/>
  <c r="Q156" i="13" s="1"/>
  <c r="R166" i="13"/>
  <c r="R167" i="13" s="1"/>
  <c r="BT152" i="13" l="1"/>
  <c r="BH153" i="13"/>
  <c r="AJ197" i="12"/>
  <c r="AJ230" i="12"/>
  <c r="AJ231" i="12"/>
  <c r="AW231" i="12"/>
  <c r="AW230" i="12"/>
  <c r="AW197" i="12"/>
  <c r="BA231" i="12"/>
  <c r="BA230" i="12"/>
  <c r="BA197" i="12"/>
  <c r="BG197" i="12"/>
  <c r="BG230" i="12"/>
  <c r="BG231" i="12"/>
  <c r="AZ231" i="12"/>
  <c r="AZ230" i="12"/>
  <c r="AZ197" i="12"/>
  <c r="AC197" i="12"/>
  <c r="AC231" i="12"/>
  <c r="AC230" i="12"/>
  <c r="BF231" i="12"/>
  <c r="BF230" i="12"/>
  <c r="BF197" i="12"/>
  <c r="AB194" i="12"/>
  <c r="AB229" i="12"/>
  <c r="AD230" i="12"/>
  <c r="AD231" i="12"/>
  <c r="AD197" i="12"/>
  <c r="AE230" i="12"/>
  <c r="AE197" i="12"/>
  <c r="AE231" i="12"/>
  <c r="W231" i="12"/>
  <c r="W230" i="12"/>
  <c r="W197" i="12"/>
  <c r="V230" i="12"/>
  <c r="V197" i="12"/>
  <c r="V231" i="12"/>
  <c r="BD197" i="12"/>
  <c r="BD230" i="12"/>
  <c r="BD231" i="12"/>
  <c r="R194" i="12"/>
  <c r="R229" i="12"/>
  <c r="AG231" i="12"/>
  <c r="AG197" i="12"/>
  <c r="AG230" i="12"/>
  <c r="AT231" i="12"/>
  <c r="AT230" i="12"/>
  <c r="AT197" i="12"/>
  <c r="AG194" i="12"/>
  <c r="AG229" i="12"/>
  <c r="AV194" i="12"/>
  <c r="AV229" i="12"/>
  <c r="AX230" i="12"/>
  <c r="AX197" i="12"/>
  <c r="AX231" i="12"/>
  <c r="BE231" i="12"/>
  <c r="BE197" i="12"/>
  <c r="BE230" i="12"/>
  <c r="AR231" i="12"/>
  <c r="AR197" i="12"/>
  <c r="AR230" i="12"/>
  <c r="AF231" i="12"/>
  <c r="AF230" i="12"/>
  <c r="AF197" i="12"/>
  <c r="AM230" i="12"/>
  <c r="AM231" i="12"/>
  <c r="AM197" i="12"/>
  <c r="AJ229" i="12"/>
  <c r="AJ194" i="12"/>
  <c r="X231" i="12"/>
  <c r="X230" i="12"/>
  <c r="X197" i="12"/>
  <c r="AW229" i="12"/>
  <c r="AW194" i="12"/>
  <c r="AS197" i="12"/>
  <c r="AS230" i="12"/>
  <c r="AS231" i="12"/>
  <c r="AI229" i="12"/>
  <c r="AI194" i="12"/>
  <c r="BG229" i="12"/>
  <c r="BG194" i="12"/>
  <c r="R231" i="12"/>
  <c r="R230" i="12"/>
  <c r="R197" i="12"/>
  <c r="BC231" i="12"/>
  <c r="BC230" i="12"/>
  <c r="BC197" i="12"/>
  <c r="AI231" i="12"/>
  <c r="AI197" i="12"/>
  <c r="AI230" i="12"/>
  <c r="T197" i="12"/>
  <c r="T230" i="12"/>
  <c r="T231" i="12"/>
  <c r="AL234" i="12"/>
  <c r="BH60" i="12"/>
  <c r="AS228" i="12"/>
  <c r="AS227" i="12"/>
  <c r="W194" i="12"/>
  <c r="W229" i="12"/>
  <c r="AX229" i="12"/>
  <c r="AX194" i="12"/>
  <c r="Z197" i="12"/>
  <c r="Z231" i="12"/>
  <c r="Z230" i="12"/>
  <c r="AE199" i="12"/>
  <c r="AS194" i="12"/>
  <c r="AS229" i="12"/>
  <c r="AA227" i="12"/>
  <c r="V199" i="12"/>
  <c r="Y197" i="12"/>
  <c r="Y230" i="12"/>
  <c r="Y231" i="12"/>
  <c r="AO230" i="12"/>
  <c r="AO231" i="12"/>
  <c r="AO197" i="12"/>
  <c r="AP197" i="12"/>
  <c r="AP231" i="12"/>
  <c r="AP230" i="12"/>
  <c r="AB231" i="12"/>
  <c r="AB197" i="12"/>
  <c r="AB230" i="12"/>
  <c r="BB230" i="12"/>
  <c r="BB197" i="12"/>
  <c r="BB231" i="12"/>
  <c r="T194" i="12"/>
  <c r="T229" i="12"/>
  <c r="S231" i="12"/>
  <c r="S230" i="12"/>
  <c r="S197" i="12"/>
  <c r="AA229" i="12"/>
  <c r="AA194" i="12"/>
  <c r="AN229" i="12"/>
  <c r="AN194" i="12"/>
  <c r="BA199" i="12"/>
  <c r="BE229" i="12"/>
  <c r="BE194" i="12"/>
  <c r="AP194" i="12"/>
  <c r="AP229" i="12"/>
  <c r="U194" i="12"/>
  <c r="U229" i="12"/>
  <c r="Q197" i="12"/>
  <c r="Q231" i="12"/>
  <c r="AQ199" i="12"/>
  <c r="V228" i="12"/>
  <c r="V227" i="12"/>
  <c r="AR194" i="12"/>
  <c r="AR229" i="12"/>
  <c r="BF229" i="12"/>
  <c r="BF194" i="12"/>
  <c r="Q195" i="12"/>
  <c r="Q214" i="12"/>
  <c r="Q230" i="12"/>
  <c r="BH62" i="12"/>
  <c r="Q18" i="12"/>
  <c r="AF229" i="12"/>
  <c r="AF194" i="12"/>
  <c r="BC228" i="12"/>
  <c r="BC227" i="12"/>
  <c r="AK229" i="12"/>
  <c r="AK194" i="12"/>
  <c r="AH234" i="12"/>
  <c r="Q185" i="12"/>
  <c r="Q192" i="12"/>
  <c r="AE229" i="12"/>
  <c r="AE194" i="12"/>
  <c r="BC194" i="12"/>
  <c r="BC229" i="12"/>
  <c r="AH229" i="12"/>
  <c r="AH194" i="12"/>
  <c r="Y199" i="12"/>
  <c r="AQ197" i="12"/>
  <c r="AQ230" i="12"/>
  <c r="AQ231" i="12"/>
  <c r="AB199" i="12"/>
  <c r="AC199" i="12"/>
  <c r="AA199" i="12"/>
  <c r="R232" i="12"/>
  <c r="R234" i="12"/>
  <c r="S232" i="12"/>
  <c r="S234" i="12"/>
  <c r="U197" i="12"/>
  <c r="U230" i="12"/>
  <c r="U231" i="12"/>
  <c r="AU197" i="12"/>
  <c r="AU231" i="12"/>
  <c r="AU230" i="12"/>
  <c r="AY230" i="12"/>
  <c r="AY197" i="12"/>
  <c r="AY231" i="12"/>
  <c r="AN231" i="12"/>
  <c r="AN197" i="12"/>
  <c r="AN230" i="12"/>
  <c r="AL231" i="12"/>
  <c r="AL197" i="12"/>
  <c r="AL232" i="12"/>
  <c r="AL230" i="12"/>
  <c r="AM232" i="12"/>
  <c r="AM234" i="12"/>
  <c r="AH230" i="12"/>
  <c r="AH197" i="12"/>
  <c r="AH232" i="12"/>
  <c r="AH231" i="12"/>
  <c r="AA230" i="12"/>
  <c r="AA231" i="12"/>
  <c r="AA197" i="12"/>
  <c r="AA228" i="12"/>
  <c r="AK231" i="12"/>
  <c r="AK230" i="12"/>
  <c r="AK197" i="12"/>
  <c r="AL229" i="12"/>
  <c r="AL194" i="12"/>
  <c r="Q229" i="12"/>
  <c r="Q194" i="12"/>
  <c r="AD232" i="12"/>
  <c r="AD234" i="12"/>
  <c r="AX199" i="12"/>
  <c r="AC229" i="12"/>
  <c r="AC194" i="12"/>
  <c r="AD229" i="12"/>
  <c r="AD194" i="12"/>
  <c r="Y194" i="12"/>
  <c r="Y229" i="12"/>
  <c r="X194" i="12"/>
  <c r="X229" i="12"/>
  <c r="AV199" i="12"/>
  <c r="AI199" i="12"/>
  <c r="Q232" i="12"/>
  <c r="Q234" i="12"/>
  <c r="BA229" i="12"/>
  <c r="BA194" i="12"/>
  <c r="Q188" i="12"/>
  <c r="Q174" i="12"/>
  <c r="Q178" i="12"/>
  <c r="AV197" i="12"/>
  <c r="AV231" i="12"/>
  <c r="AV230" i="12"/>
  <c r="AM199" i="12"/>
  <c r="Z232" i="12"/>
  <c r="Z234" i="12"/>
  <c r="BA232" i="12"/>
  <c r="BA234" i="12"/>
  <c r="AY199" i="12"/>
  <c r="Z194" i="12"/>
  <c r="Z229" i="12"/>
  <c r="BD194" i="12"/>
  <c r="BD229" i="12"/>
  <c r="S199" i="12"/>
  <c r="AY229" i="12"/>
  <c r="AY194" i="12"/>
  <c r="AP199" i="12"/>
  <c r="AT199" i="12"/>
  <c r="AO228" i="12"/>
  <c r="AO227" i="12"/>
  <c r="BD232" i="12"/>
  <c r="BD234" i="12"/>
  <c r="AQ228" i="12"/>
  <c r="AQ227" i="12"/>
  <c r="AE232" i="12"/>
  <c r="AE234" i="12"/>
  <c r="T228" i="12"/>
  <c r="T227" i="12"/>
  <c r="AN199" i="12"/>
  <c r="AM229" i="12"/>
  <c r="AM194" i="12"/>
  <c r="BH63" i="12"/>
  <c r="Q19" i="12"/>
  <c r="S229" i="12"/>
  <c r="S194" i="12"/>
  <c r="AC228" i="12"/>
  <c r="AC227" i="12"/>
  <c r="U199" i="12"/>
  <c r="W232" i="12"/>
  <c r="W234" i="12"/>
  <c r="AZ229" i="12"/>
  <c r="AZ194" i="12"/>
  <c r="BG199" i="12"/>
  <c r="AQ194" i="12"/>
  <c r="AQ229" i="12"/>
  <c r="AT229" i="12"/>
  <c r="AT194" i="12"/>
  <c r="BB229" i="12"/>
  <c r="BB194" i="12"/>
  <c r="V194" i="12"/>
  <c r="V229" i="12"/>
  <c r="Q17" i="12"/>
  <c r="BH61" i="12"/>
  <c r="BG228" i="12"/>
  <c r="BG227" i="12"/>
  <c r="R199" i="12"/>
  <c r="AU194" i="12"/>
  <c r="AU229" i="12"/>
  <c r="AP228" i="12"/>
  <c r="AP227" i="12"/>
  <c r="AX232" i="12"/>
  <c r="AX234" i="12"/>
  <c r="X199" i="12"/>
  <c r="AO229" i="12"/>
  <c r="AO194" i="12"/>
  <c r="T199" i="12"/>
  <c r="AW199" i="12"/>
  <c r="AG228" i="12"/>
  <c r="AG227" i="12"/>
  <c r="AS199" i="12"/>
  <c r="AY232" i="12"/>
  <c r="AY234" i="12"/>
  <c r="AG199" i="12"/>
  <c r="Q62" i="12"/>
  <c r="Q176" i="12"/>
  <c r="Q190" i="12"/>
  <c r="AX228" i="12"/>
  <c r="AX227" i="12"/>
  <c r="X232" i="12"/>
  <c r="X234" i="12"/>
  <c r="BE199" i="12"/>
  <c r="AI232" i="12"/>
  <c r="AI234" i="12"/>
  <c r="BF232" i="12"/>
  <c r="BF234" i="12"/>
  <c r="AZ232" i="12"/>
  <c r="AZ234" i="12"/>
  <c r="BG232" i="12"/>
  <c r="BG234" i="12"/>
  <c r="AL199" i="12"/>
  <c r="AT228" i="12"/>
  <c r="AT227" i="12"/>
  <c r="AF228" i="12"/>
  <c r="AF227" i="12"/>
  <c r="AU199" i="12"/>
  <c r="BA228" i="12"/>
  <c r="BA227" i="12"/>
  <c r="AO232" i="12"/>
  <c r="AO234" i="12"/>
  <c r="AO199" i="12"/>
  <c r="AK199" i="12"/>
  <c r="AT232" i="12"/>
  <c r="AT234" i="12"/>
  <c r="AH199" i="12"/>
  <c r="AA232" i="12"/>
  <c r="AA234" i="12"/>
  <c r="AG232" i="12"/>
  <c r="AG234" i="12"/>
  <c r="BB199" i="12"/>
  <c r="T232" i="12"/>
  <c r="T234" i="12"/>
  <c r="BB232" i="12"/>
  <c r="BB234" i="12"/>
  <c r="BE232" i="12"/>
  <c r="BE234" i="12"/>
  <c r="AB232" i="12"/>
  <c r="AB234" i="12"/>
  <c r="Y232" i="12"/>
  <c r="Y234" i="12"/>
  <c r="AH228" i="12"/>
  <c r="AH227" i="12"/>
  <c r="BD228" i="12"/>
  <c r="BD227" i="12"/>
  <c r="AF199" i="12"/>
  <c r="Q63" i="12"/>
  <c r="Q177" i="12"/>
  <c r="Q191" i="12"/>
  <c r="Y228" i="12"/>
  <c r="Y227" i="12"/>
  <c r="AO213" i="12"/>
  <c r="AO216" i="12"/>
  <c r="AO218" i="12"/>
  <c r="AO226" i="12"/>
  <c r="AO59" i="12"/>
  <c r="AH213" i="12"/>
  <c r="AH216" i="12"/>
  <c r="AH218" i="12"/>
  <c r="AH226" i="12"/>
  <c r="AH59" i="12"/>
  <c r="X228" i="12"/>
  <c r="X227" i="12"/>
  <c r="Z228" i="12"/>
  <c r="Z227" i="12"/>
  <c r="AW232" i="12"/>
  <c r="AW234" i="12"/>
  <c r="AR199" i="12"/>
  <c r="AG213" i="12"/>
  <c r="AG216" i="12"/>
  <c r="AG218" i="12"/>
  <c r="AG226" i="12"/>
  <c r="AG59" i="12"/>
  <c r="AD199" i="12"/>
  <c r="W228" i="12"/>
  <c r="W227" i="12"/>
  <c r="BE228" i="12"/>
  <c r="BE227" i="12"/>
  <c r="AY228" i="12"/>
  <c r="AY227" i="12"/>
  <c r="S228" i="12"/>
  <c r="S227" i="12"/>
  <c r="AK232" i="12"/>
  <c r="AK234" i="12"/>
  <c r="BL10" i="12"/>
  <c r="BB228" i="12"/>
  <c r="BB227" i="12"/>
  <c r="AR232" i="12"/>
  <c r="AR234" i="12"/>
  <c r="W199" i="12"/>
  <c r="BE216" i="12"/>
  <c r="BE218" i="12"/>
  <c r="BE226" i="12"/>
  <c r="BE59" i="12"/>
  <c r="BE213" i="12"/>
  <c r="AJ228" i="12"/>
  <c r="AJ227" i="12"/>
  <c r="AN232" i="12"/>
  <c r="AN234" i="12"/>
  <c r="Z199" i="12"/>
  <c r="AZ199" i="12"/>
  <c r="BF228" i="12"/>
  <c r="BF227" i="12"/>
  <c r="AF232" i="12"/>
  <c r="AF234" i="12"/>
  <c r="BD199" i="12"/>
  <c r="AJ232" i="12"/>
  <c r="AJ234" i="12"/>
  <c r="AB228" i="12"/>
  <c r="AB227" i="12"/>
  <c r="AQ232" i="12"/>
  <c r="AQ234" i="12"/>
  <c r="AY216" i="12"/>
  <c r="AY218" i="12"/>
  <c r="AY226" i="12"/>
  <c r="AY59" i="12"/>
  <c r="AY213" i="12"/>
  <c r="AI228" i="12"/>
  <c r="AI227" i="12"/>
  <c r="BF199" i="12"/>
  <c r="AW228" i="12"/>
  <c r="AW227" i="12"/>
  <c r="AU228" i="12"/>
  <c r="AU227" i="12"/>
  <c r="Z216" i="12"/>
  <c r="Z218" i="12"/>
  <c r="Z226" i="12"/>
  <c r="Z59" i="12"/>
  <c r="Z213" i="12"/>
  <c r="AI216" i="12"/>
  <c r="AI218" i="12"/>
  <c r="AI226" i="12"/>
  <c r="AI59" i="12"/>
  <c r="AI213" i="12"/>
  <c r="Q228" i="12"/>
  <c r="Q227" i="12"/>
  <c r="Q60" i="12"/>
  <c r="Q16" i="12"/>
  <c r="Q15" i="12"/>
  <c r="Y216" i="12"/>
  <c r="Y218" i="12"/>
  <c r="Y226" i="12"/>
  <c r="Y59" i="12"/>
  <c r="Y213" i="12"/>
  <c r="R218" i="12"/>
  <c r="R226" i="12"/>
  <c r="R59" i="12"/>
  <c r="R213" i="12"/>
  <c r="R216" i="12"/>
  <c r="R228" i="12"/>
  <c r="R227" i="12"/>
  <c r="AS232" i="12"/>
  <c r="AS234" i="12"/>
  <c r="AA213" i="12"/>
  <c r="AA216" i="12"/>
  <c r="AA218" i="12"/>
  <c r="AA226" i="12"/>
  <c r="AA59" i="12"/>
  <c r="X213" i="12"/>
  <c r="X216" i="12"/>
  <c r="X218" i="12"/>
  <c r="X226" i="12"/>
  <c r="X59" i="12"/>
  <c r="BC199" i="12"/>
  <c r="AR218" i="12"/>
  <c r="AR226" i="12"/>
  <c r="AR59" i="12"/>
  <c r="AR213" i="12"/>
  <c r="AR216" i="12"/>
  <c r="AR228" i="12"/>
  <c r="AR227" i="12"/>
  <c r="AJ199" i="12"/>
  <c r="BB213" i="12"/>
  <c r="BB216" i="12"/>
  <c r="BB218" i="12"/>
  <c r="BB226" i="12"/>
  <c r="BB59" i="12"/>
  <c r="BA216" i="12"/>
  <c r="BA218" i="12"/>
  <c r="BA226" i="12"/>
  <c r="BA59" i="12"/>
  <c r="BA213" i="12"/>
  <c r="Q199" i="12"/>
  <c r="AP232" i="12"/>
  <c r="AP234" i="12"/>
  <c r="S213" i="12"/>
  <c r="S216" i="12"/>
  <c r="S218" i="12"/>
  <c r="S226" i="12"/>
  <c r="S59" i="12"/>
  <c r="BG216" i="12"/>
  <c r="BG218" i="12"/>
  <c r="BG226" i="12"/>
  <c r="BG59" i="12"/>
  <c r="BG213" i="12"/>
  <c r="AS216" i="12"/>
  <c r="AS218" i="12"/>
  <c r="AS226" i="12"/>
  <c r="AS59" i="12"/>
  <c r="AS213" i="12"/>
  <c r="AQ216" i="12"/>
  <c r="AQ218" i="12"/>
  <c r="AQ226" i="12"/>
  <c r="AQ59" i="12"/>
  <c r="AQ213" i="12"/>
  <c r="AE228" i="12"/>
  <c r="AE227" i="12"/>
  <c r="BC232" i="12"/>
  <c r="BC234" i="12"/>
  <c r="BF213" i="12"/>
  <c r="BF216" i="12"/>
  <c r="BF218" i="12"/>
  <c r="BF226" i="12"/>
  <c r="BF59" i="12"/>
  <c r="W216" i="12"/>
  <c r="W218" i="12"/>
  <c r="W226" i="12"/>
  <c r="W59" i="12"/>
  <c r="W213" i="12"/>
  <c r="BI9" i="12"/>
  <c r="BL9" i="12"/>
  <c r="AL228" i="12"/>
  <c r="AL227" i="12"/>
  <c r="AC218" i="12"/>
  <c r="AC226" i="12"/>
  <c r="AC59" i="12"/>
  <c r="AC213" i="12"/>
  <c r="AC216" i="12"/>
  <c r="AC232" i="12"/>
  <c r="AC234" i="12"/>
  <c r="AV228" i="12"/>
  <c r="AV227" i="12"/>
  <c r="AU218" i="12"/>
  <c r="AU226" i="12"/>
  <c r="AU59" i="12"/>
  <c r="AU213" i="12"/>
  <c r="AU216" i="12"/>
  <c r="AU232" i="12"/>
  <c r="AU234" i="12"/>
  <c r="BD213" i="12"/>
  <c r="BD216" i="12"/>
  <c r="BD218" i="12"/>
  <c r="BD226" i="12"/>
  <c r="BD59" i="12"/>
  <c r="Q61" i="12"/>
  <c r="Q175" i="12"/>
  <c r="Q189" i="12"/>
  <c r="AT216" i="12"/>
  <c r="AT218" i="12"/>
  <c r="AT226" i="12"/>
  <c r="AT59" i="12"/>
  <c r="AT213" i="12"/>
  <c r="U228" i="12"/>
  <c r="U227" i="12"/>
  <c r="AV218" i="12"/>
  <c r="AV226" i="12"/>
  <c r="AV59" i="12"/>
  <c r="AV213" i="12"/>
  <c r="AV216" i="12"/>
  <c r="AV232" i="12"/>
  <c r="AV234" i="12"/>
  <c r="Q213" i="12"/>
  <c r="Q216" i="12"/>
  <c r="Q218" i="12"/>
  <c r="Q226" i="12"/>
  <c r="Q59" i="12"/>
  <c r="BH59" i="12"/>
  <c r="BI10" i="12"/>
  <c r="AJ213" i="12"/>
  <c r="AJ216" i="12"/>
  <c r="AJ218" i="12"/>
  <c r="AJ226" i="12"/>
  <c r="AJ59" i="12"/>
  <c r="AM218" i="12"/>
  <c r="AM226" i="12"/>
  <c r="AM59" i="12"/>
  <c r="AM213" i="12"/>
  <c r="AM216" i="12"/>
  <c r="AM228" i="12"/>
  <c r="AM227" i="12"/>
  <c r="T216" i="12"/>
  <c r="T218" i="12"/>
  <c r="T226" i="12"/>
  <c r="T59" i="12"/>
  <c r="T213" i="12"/>
  <c r="AX213" i="12"/>
  <c r="AX216" i="12"/>
  <c r="AX218" i="12"/>
  <c r="AX226" i="12"/>
  <c r="AX59" i="12"/>
  <c r="AP213" i="12"/>
  <c r="AP216" i="12"/>
  <c r="AP218" i="12"/>
  <c r="AP226" i="12"/>
  <c r="AP59" i="12"/>
  <c r="AE216" i="12"/>
  <c r="AE218" i="12"/>
  <c r="AE226" i="12"/>
  <c r="AE59" i="12"/>
  <c r="AE213" i="12"/>
  <c r="AL216" i="12"/>
  <c r="AL218" i="12"/>
  <c r="AL226" i="12"/>
  <c r="AL59" i="12"/>
  <c r="AL213" i="12"/>
  <c r="BC216" i="12"/>
  <c r="BC218" i="12"/>
  <c r="BC226" i="12"/>
  <c r="BC59" i="12"/>
  <c r="BC213" i="12"/>
  <c r="V218" i="12"/>
  <c r="V226" i="12"/>
  <c r="V59" i="12"/>
  <c r="V213" i="12"/>
  <c r="V216" i="12"/>
  <c r="V232" i="12"/>
  <c r="V234" i="12"/>
  <c r="U218" i="12"/>
  <c r="U226" i="12"/>
  <c r="U59" i="12"/>
  <c r="U213" i="12"/>
  <c r="U216" i="12"/>
  <c r="U232" i="12"/>
  <c r="U234" i="12"/>
  <c r="AK218" i="12"/>
  <c r="AK226" i="12"/>
  <c r="AK59" i="12"/>
  <c r="AK213" i="12"/>
  <c r="AK216" i="12"/>
  <c r="AK228" i="12"/>
  <c r="AK227" i="12"/>
  <c r="AZ218" i="12"/>
  <c r="AZ226" i="12"/>
  <c r="AZ59" i="12"/>
  <c r="AZ213" i="12"/>
  <c r="AZ216" i="12"/>
  <c r="AZ228" i="12"/>
  <c r="AZ227" i="12"/>
  <c r="AF216" i="12"/>
  <c r="AF218" i="12"/>
  <c r="AF226" i="12"/>
  <c r="AF59" i="12"/>
  <c r="AF213" i="12"/>
  <c r="AD228" i="12"/>
  <c r="AD227" i="12"/>
  <c r="AD213" i="12"/>
  <c r="AD216" i="12"/>
  <c r="AD218" i="12"/>
  <c r="AD226" i="12"/>
  <c r="AD59" i="12"/>
  <c r="AN228" i="12"/>
  <c r="AN227" i="12"/>
  <c r="AW213" i="12"/>
  <c r="AW216" i="12"/>
  <c r="AW218" i="12"/>
  <c r="AW226" i="12"/>
  <c r="AW59" i="12"/>
  <c r="AB216" i="12"/>
  <c r="AB218" i="12"/>
  <c r="AB226" i="12"/>
  <c r="AB59" i="12"/>
  <c r="AB213" i="12"/>
  <c r="AN213" i="12"/>
  <c r="AN216" i="12"/>
  <c r="AN218" i="12"/>
  <c r="AN226" i="12"/>
  <c r="AN59" i="12"/>
</calcChain>
</file>

<file path=xl/sharedStrings.xml><?xml version="1.0" encoding="utf-8"?>
<sst xmlns="http://schemas.openxmlformats.org/spreadsheetml/2006/main" count="1729" uniqueCount="298">
  <si>
    <t>№</t>
  </si>
  <si>
    <t>Наименование</t>
  </si>
  <si>
    <t>Возврат инвестиций:</t>
  </si>
  <si>
    <t>Прибыль на капитальные вложения -  всего, в т.ч.</t>
  </si>
  <si>
    <t>Основной долг (заемные средства)</t>
  </si>
  <si>
    <t>Проценты по кредиту</t>
  </si>
  <si>
    <t xml:space="preserve">ВСЕГО с учетом факта </t>
  </si>
  <si>
    <t>2.2.</t>
  </si>
  <si>
    <t>2.2.1.</t>
  </si>
  <si>
    <t>2.2.2.</t>
  </si>
  <si>
    <t>1 год ИП (факт)</t>
  </si>
  <si>
    <t>2 год ИП (план)</t>
  </si>
  <si>
    <t>2 год ИП (факт)</t>
  </si>
  <si>
    <t>1 год ИП</t>
  </si>
  <si>
    <t>2 год ИП</t>
  </si>
  <si>
    <t xml:space="preserve">и.т.д. до конца действия ИП </t>
  </si>
  <si>
    <t>1.</t>
  </si>
  <si>
    <t>2.</t>
  </si>
  <si>
    <t>2.1.</t>
  </si>
  <si>
    <t>и.т.д. до конца действия ИП (факт до настоящего периода)</t>
  </si>
  <si>
    <t>Заемные ср-ва в качестве источников финансирования ИП</t>
  </si>
  <si>
    <t>тыс.руб.</t>
  </si>
  <si>
    <t>2.1.2.</t>
  </si>
  <si>
    <t>2.1.1.</t>
  </si>
  <si>
    <t>1 год ИП  (план)</t>
  </si>
  <si>
    <t>Амортизация на погашение инвест.кредитов всего*, в т.ч.</t>
  </si>
  <si>
    <t>* амортизация с разбивкой на существующее имущество и новое оборудование по ИП</t>
  </si>
  <si>
    <t xml:space="preserve">Информация по заемным средствам, привлекаемым для реализации инвестиционных программ  субъекта электроэнергетики  </t>
  </si>
  <si>
    <t>2021 (план)</t>
  </si>
  <si>
    <t>2024 (план)</t>
  </si>
  <si>
    <t xml:space="preserve">ВСЕГО </t>
  </si>
  <si>
    <t>Амортизация на существующее имущество</t>
  </si>
  <si>
    <t>Амортизация на новое оборудование по ИП</t>
  </si>
  <si>
    <t>2025 (план)</t>
  </si>
  <si>
    <t>Возрат НДС</t>
  </si>
  <si>
    <t>итого %</t>
  </si>
  <si>
    <t>Генеральный директор ООО "НЭСК" __________________________________ Д.А. Недоростков</t>
  </si>
  <si>
    <t>3.</t>
  </si>
  <si>
    <t>2026 (план)</t>
  </si>
  <si>
    <t>2027 (план)</t>
  </si>
  <si>
    <t>2028 (план)</t>
  </si>
  <si>
    <t>2029 (план)</t>
  </si>
  <si>
    <t>остаток тела кредита  на конец года</t>
  </si>
  <si>
    <t xml:space="preserve">тыс руб </t>
  </si>
  <si>
    <t>аморт на выкуп имущества</t>
  </si>
  <si>
    <t>амортизация на ИСУ</t>
  </si>
  <si>
    <t>прибыль на ИСУ обратным счетом</t>
  </si>
  <si>
    <t xml:space="preserve">амортизация  </t>
  </si>
  <si>
    <t>остаток тела кредита  на начало года</t>
  </si>
  <si>
    <t>итого возврат тело+% (затраты)</t>
  </si>
  <si>
    <t>возврат проценты</t>
  </si>
  <si>
    <t>прибыль в тарифе обратным счетом</t>
  </si>
  <si>
    <t>2030 (план)</t>
  </si>
  <si>
    <t>откл от расчетной величины</t>
  </si>
  <si>
    <t>кор-ка НР (% за предыд период)</t>
  </si>
  <si>
    <t>2021 (факт)</t>
  </si>
  <si>
    <t>Заемные ср-ва в качестве источников финансирования ИП с НДС</t>
  </si>
  <si>
    <t>возврат тела кредита (9 лет)</t>
  </si>
  <si>
    <t xml:space="preserve">2021 - 1 год ИП </t>
  </si>
  <si>
    <t xml:space="preserve">2022 - 2 год ИП </t>
  </si>
  <si>
    <t>№ п/п</t>
  </si>
  <si>
    <t>Дата изменения КС</t>
  </si>
  <si>
    <t>Проценты за период действия КС</t>
  </si>
  <si>
    <t>ИТОГО проценты за 2021 г.</t>
  </si>
  <si>
    <t>Общая сумма задолженности, руб с НДС</t>
  </si>
  <si>
    <t>руб.</t>
  </si>
  <si>
    <t xml:space="preserve">превыш макс размера за 2024 и 2025 и 2026 </t>
  </si>
  <si>
    <t>ИТОГО проценты за 2022 г.</t>
  </si>
  <si>
    <t>Остаток тела кредита на 01.01.2023</t>
  </si>
  <si>
    <t>Дата привлечения/погащения займа</t>
  </si>
  <si>
    <t>Сумма транша/погашения</t>
  </si>
  <si>
    <t>ИТОГО проценты за 2023 г.</t>
  </si>
  <si>
    <t>Ставка по договору займа=Ключевая ставка, %</t>
  </si>
  <si>
    <t>Остаток тела кредита на 01.01.2024</t>
  </si>
  <si>
    <t>ИТОГО проценты за 2024 г.</t>
  </si>
  <si>
    <t>ИТОГО проценты за 2025 г.</t>
  </si>
  <si>
    <t>Остаток тела кредита на 01.01.2025</t>
  </si>
  <si>
    <t>Остаток тела кредита на 01.01.2026</t>
  </si>
  <si>
    <t>ИТОГО проценты за 2026 г.</t>
  </si>
  <si>
    <t>ИТОГО проценты за 2021- 2026 гг.</t>
  </si>
  <si>
    <t>1 год ИП  - 2021 г.  (1 этап ИСУ)</t>
  </si>
  <si>
    <t>ИТОГО проценты за 2027 г.</t>
  </si>
  <si>
    <t>Остаток тела кредита на 01.01.2027</t>
  </si>
  <si>
    <t>Остаток тела кредита на 01.01.2028</t>
  </si>
  <si>
    <t>ИТОГО проценты за 2028 г.</t>
  </si>
  <si>
    <t>Остаток тела кредита на 01.01.2029</t>
  </si>
  <si>
    <t>ИТОГО проценты за 2029 г.</t>
  </si>
  <si>
    <t>ИТОГО проценты за 2030 г.</t>
  </si>
  <si>
    <t>Остаток тела кредита на 01.01.2030</t>
  </si>
  <si>
    <t>ИТОГО проценты за 2021- 2030 гг.</t>
  </si>
  <si>
    <t>2 год ИП  - 2022 г.  (2 этап ИСУ)</t>
  </si>
  <si>
    <t>2026 г.</t>
  </si>
  <si>
    <t>1 этап %</t>
  </si>
  <si>
    <t>2 этап %</t>
  </si>
  <si>
    <t>ВСЕГО, %</t>
  </si>
  <si>
    <t>Доля %</t>
  </si>
  <si>
    <t>ВСЕГО, возрат тела займа</t>
  </si>
  <si>
    <t>1 этап возрат тела займа</t>
  </si>
  <si>
    <t>2 этап возрат тела займа</t>
  </si>
  <si>
    <t>Доля возрата тела займа</t>
  </si>
  <si>
    <t>2031 (план)</t>
  </si>
  <si>
    <t>осн долг 1 этап</t>
  </si>
  <si>
    <t>Налог на прибыль</t>
  </si>
  <si>
    <t>осн долг 2 этап</t>
  </si>
  <si>
    <t>проценты  1 этап</t>
  </si>
  <si>
    <t>проценты  2 этап</t>
  </si>
  <si>
    <t>правильно осн долг</t>
  </si>
  <si>
    <t>1 этап</t>
  </si>
  <si>
    <t>2 этап</t>
  </si>
  <si>
    <t>возврат осн долга</t>
  </si>
  <si>
    <t>по расчету осн долг</t>
  </si>
  <si>
    <t>правильно %</t>
  </si>
  <si>
    <t>по расчету %</t>
  </si>
  <si>
    <t>% с учетом кор-ва на пред уровень</t>
  </si>
  <si>
    <t>проверка</t>
  </si>
  <si>
    <t>1 этап возврат</t>
  </si>
  <si>
    <t>2 этап возврат</t>
  </si>
  <si>
    <t>Дата заседания совета директоров</t>
  </si>
  <si>
    <t>Установленный уровень ключевой ставки</t>
  </si>
  <si>
    <t>Дата начала действия нового уровня</t>
  </si>
  <si>
    <t>16.09.2022 года</t>
  </si>
  <si>
    <t>19.09.2022 года</t>
  </si>
  <si>
    <t>22.07.2022 года</t>
  </si>
  <si>
    <t>8,00% (понижена на 1,50%)</t>
  </si>
  <si>
    <t>25.07.2022 года</t>
  </si>
  <si>
    <t>10.06.2022 года</t>
  </si>
  <si>
    <t>9,50% (понижена на 1,50%)</t>
  </si>
  <si>
    <t>14.06.2022 года</t>
  </si>
  <si>
    <t>26.05.2022 года</t>
  </si>
  <si>
    <t>11,0 (понижена на 3,0%)</t>
  </si>
  <si>
    <t>27.05.2022 года</t>
  </si>
  <si>
    <t>29.04.2022 года</t>
  </si>
  <si>
    <t>14,0 (понижена на 3,0%)</t>
  </si>
  <si>
    <t>04.05.2022 года</t>
  </si>
  <si>
    <t>08.04.2022 года</t>
  </si>
  <si>
    <t>17,0 (понижена на 3,0%)</t>
  </si>
  <si>
    <t>11.04.2022 года</t>
  </si>
  <si>
    <t>28.02.2022 года</t>
  </si>
  <si>
    <t>20,0 (увеличена на 10,5%)</t>
  </si>
  <si>
    <t xml:space="preserve">2023 - 3 год ИП </t>
  </si>
  <si>
    <t>2022 (факт)</t>
  </si>
  <si>
    <t>2032 (план)</t>
  </si>
  <si>
    <t>2033 (план)</t>
  </si>
  <si>
    <t>прибыль макс 12% от уровня НВВ 2023 г.</t>
  </si>
  <si>
    <t>осн долг 3 этап</t>
  </si>
  <si>
    <t>осн долг 4 этап</t>
  </si>
  <si>
    <t>2034 (план)</t>
  </si>
  <si>
    <t>ВСЕГО осн долг 4 этапа</t>
  </si>
  <si>
    <t>3 год ИП  - 2023 г.  (3 этап ИСУ)</t>
  </si>
  <si>
    <t>4 год ИП  - 2024 г.  (4 этап ИСУ)</t>
  </si>
  <si>
    <t>ИТОГО проценты за 2023- 2031 гг.</t>
  </si>
  <si>
    <t>Возврат тела кредита</t>
  </si>
  <si>
    <t>Остаток тела кредита на 01.01.2031</t>
  </si>
  <si>
    <t>ИТОГО проценты за 2031 г.</t>
  </si>
  <si>
    <t>ИТОГО проценты за 2032 г.</t>
  </si>
  <si>
    <t>ИТОГО проценты за 2033 г.</t>
  </si>
  <si>
    <t>ИТОГО проценты за 2034 г.</t>
  </si>
  <si>
    <t>Остаток тела кредита на 01.01.2032</t>
  </si>
  <si>
    <t>Остаток тела кредита на 01.01.2033</t>
  </si>
  <si>
    <t>Остаток тела кредита на 01.01.2034</t>
  </si>
  <si>
    <t>ИТОГО проценты за 2024- 2034 гг.</t>
  </si>
  <si>
    <t>1+2+3+4 этап</t>
  </si>
  <si>
    <t>3 этап</t>
  </si>
  <si>
    <t>4 этап</t>
  </si>
  <si>
    <t>2021-2034</t>
  </si>
  <si>
    <t>проценты  3 этап</t>
  </si>
  <si>
    <t>проценты  4 этап</t>
  </si>
  <si>
    <t>ВСЕГО проценты 4 этапа</t>
  </si>
  <si>
    <t>собств средства (источник) :аморт+НДС</t>
  </si>
  <si>
    <t>прибыль в тарифе обратным счетом с учетом ограничения по предельнику</t>
  </si>
  <si>
    <t>Размер ключевой ставки ЦБ РФ на период 2022-2023 гг.</t>
  </si>
  <si>
    <t>Информационное сообщение Банка России от 21.07.2023</t>
  </si>
  <si>
    <t xml:space="preserve"> 
Информационное сообщение Банка России от 15.08.2023</t>
  </si>
  <si>
    <r>
      <t>7,50%</t>
    </r>
    <r>
      <rPr>
        <sz val="12"/>
        <color rgb="FF000000"/>
        <rFont val="Calibri"/>
        <family val="2"/>
        <charset val="204"/>
        <scheme val="minor"/>
      </rPr>
      <t> (</t>
    </r>
    <r>
      <rPr>
        <b/>
        <sz val="12"/>
        <color rgb="FF000000"/>
        <rFont val="Calibri"/>
        <family val="2"/>
        <charset val="204"/>
        <scheme val="minor"/>
      </rPr>
      <t>текущий уровень</t>
    </r>
    <r>
      <rPr>
        <sz val="12"/>
        <color rgb="FF000000"/>
        <rFont val="Calibri"/>
        <family val="2"/>
        <charset val="204"/>
        <scheme val="minor"/>
      </rPr>
      <t>) (понижена на 0,50%)</t>
    </r>
  </si>
  <si>
    <t>Источники финансирования инвестиционной программы всего</t>
  </si>
  <si>
    <t>Собственные средства всего  - Прочая прибыль</t>
  </si>
  <si>
    <t>3.1.</t>
  </si>
  <si>
    <t>3.1.1.</t>
  </si>
  <si>
    <t>3.1.2.</t>
  </si>
  <si>
    <t>3.2.</t>
  </si>
  <si>
    <t>3.2.1.</t>
  </si>
  <si>
    <t>3.2.1.1</t>
  </si>
  <si>
    <t>3.2.1.2.</t>
  </si>
  <si>
    <t>3.2.2.</t>
  </si>
  <si>
    <t>3.2.2.1.</t>
  </si>
  <si>
    <t>3.2.2.2.</t>
  </si>
  <si>
    <t>3.3.</t>
  </si>
  <si>
    <t>3.3.1.</t>
  </si>
  <si>
    <t>3.3.2.</t>
  </si>
  <si>
    <t>4.</t>
  </si>
  <si>
    <t>доля по осн долгу</t>
  </si>
  <si>
    <t>доля по %</t>
  </si>
  <si>
    <t>дата транша</t>
  </si>
  <si>
    <t>дата КС</t>
  </si>
  <si>
    <t>к-во дней</t>
  </si>
  <si>
    <t>Проценты за период</t>
  </si>
  <si>
    <t>Сумма долга</t>
  </si>
  <si>
    <t>Сумма транша/
погашения</t>
  </si>
  <si>
    <t>Год</t>
  </si>
  <si>
    <t>ЭТАП</t>
  </si>
  <si>
    <t>2023 (факт)</t>
  </si>
  <si>
    <t>2035 (план)</t>
  </si>
  <si>
    <t>2036 (план)</t>
  </si>
  <si>
    <t>2037 (план)</t>
  </si>
  <si>
    <t>2038 (план)</t>
  </si>
  <si>
    <t>2039 (план)</t>
  </si>
  <si>
    <t>2040 (план)</t>
  </si>
  <si>
    <t>2041 (план)</t>
  </si>
  <si>
    <t>2042 (план)</t>
  </si>
  <si>
    <t>2043 (план)</t>
  </si>
  <si>
    <t>2044 (план)</t>
  </si>
  <si>
    <t>2045 (план)</t>
  </si>
  <si>
    <t>2046 (план)</t>
  </si>
  <si>
    <t>2047 (план)</t>
  </si>
  <si>
    <t>2048 (план)</t>
  </si>
  <si>
    <t>2049 (план)</t>
  </si>
  <si>
    <t>2050 (план)</t>
  </si>
  <si>
    <t>2051 (план)</t>
  </si>
  <si>
    <t>2052 (план)</t>
  </si>
  <si>
    <t>2053 (план)</t>
  </si>
  <si>
    <t>2054 (план)</t>
  </si>
  <si>
    <t>2055 (план)</t>
  </si>
  <si>
    <t>2056 (план)</t>
  </si>
  <si>
    <t>2057 (план)</t>
  </si>
  <si>
    <t>2058 (план)</t>
  </si>
  <si>
    <t>2059 (план)</t>
  </si>
  <si>
    <t>2060 (план)</t>
  </si>
  <si>
    <t>2061 (план)</t>
  </si>
  <si>
    <t>2062 (план)</t>
  </si>
  <si>
    <t>2063 (план)</t>
  </si>
  <si>
    <t>2064 (план)</t>
  </si>
  <si>
    <t>2065 (план)</t>
  </si>
  <si>
    <t>2066 (план)</t>
  </si>
  <si>
    <t>2067 (план)</t>
  </si>
  <si>
    <t>2068 (план)</t>
  </si>
  <si>
    <t>2069 (план)</t>
  </si>
  <si>
    <t>2070 (план)</t>
  </si>
  <si>
    <t>2071 (план)</t>
  </si>
  <si>
    <t>2072 (план)</t>
  </si>
  <si>
    <t>2073 (план)</t>
  </si>
  <si>
    <t>2074 (план)</t>
  </si>
  <si>
    <t>2075 (план)</t>
  </si>
  <si>
    <t>2076 (план)</t>
  </si>
  <si>
    <t>ставка</t>
  </si>
  <si>
    <t xml:space="preserve">ставка </t>
  </si>
  <si>
    <t>ВСЕГО проценты</t>
  </si>
  <si>
    <t>3 этап ИСУ</t>
  </si>
  <si>
    <t>2 этап ИСУ</t>
  </si>
  <si>
    <t>1 этап ИСУ</t>
  </si>
  <si>
    <t>правильно осн долг возврат</t>
  </si>
  <si>
    <t>2021-2033</t>
  </si>
  <si>
    <t xml:space="preserve">ВСЕГО тело займа  и проценты </t>
  </si>
  <si>
    <t>ВСЕГО источники</t>
  </si>
  <si>
    <t>на 5 лет</t>
  </si>
  <si>
    <t>возврат тело и  проценты</t>
  </si>
  <si>
    <t>Расчет процентов по инвестиционной программе ООО "НЭСК"  на 2024-2028 гг. (за период 2021-2033 г.)</t>
  </si>
  <si>
    <t>Информация по заемным средствам, привлекаемым для реализации инвестиционных программ  субъекта электроэнергетики  ООО "НЭСК" на 2021-2034 гг. (1,2,3,4 этап проекта создание ИСУ и установка приборов учета для сторонних потребителей)</t>
  </si>
  <si>
    <t>основной долг</t>
  </si>
  <si>
    <t>%</t>
  </si>
  <si>
    <t>надо 25%</t>
  </si>
  <si>
    <t>доля в теле или %</t>
  </si>
  <si>
    <t>доля в общей сумме тела и %</t>
  </si>
  <si>
    <t>правильно</t>
  </si>
  <si>
    <t xml:space="preserve">исправлена формула </t>
  </si>
  <si>
    <t>проверка по расчету</t>
  </si>
  <si>
    <t>4 этап ИСУ</t>
  </si>
  <si>
    <t xml:space="preserve"> сторонние ПУ</t>
  </si>
  <si>
    <t>Сторонние ПУ</t>
  </si>
  <si>
    <t>2024 - 4 год ИП и ПУ сторонние потребители</t>
  </si>
  <si>
    <t xml:space="preserve">2024 - 4 год ИП и ПУ сторонние потребителии </t>
  </si>
  <si>
    <t>осн долг 4 этап и ПУ сторонние</t>
  </si>
  <si>
    <t>ВСЕГО проценты 4 этапа и ПУ сторонние</t>
  </si>
  <si>
    <t>проверка прибыль</t>
  </si>
  <si>
    <t>Расчет возрата тела долга и процентов по инвестиционной программе ООО "НЭСК"  на 2024-2028 гг. (за период 2021-2033 г.)</t>
  </si>
  <si>
    <t>проверка  тело</t>
  </si>
  <si>
    <t>4 этап и ПУ</t>
  </si>
  <si>
    <t>проверка  %</t>
  </si>
  <si>
    <t>сумма ВСЕГО  тело</t>
  </si>
  <si>
    <t>сумма ВСЕГО  %</t>
  </si>
  <si>
    <t>правильно по расчету по договору займа</t>
  </si>
  <si>
    <t xml:space="preserve">  тело</t>
  </si>
  <si>
    <t xml:space="preserve">  %</t>
  </si>
  <si>
    <t>Сумма тело и %</t>
  </si>
  <si>
    <t>проверка  тело из расчета</t>
  </si>
  <si>
    <t>ПЕРЕЛИВ</t>
  </si>
  <si>
    <t>ДОЛИ по договору займу ПРАВИЛЬНО</t>
  </si>
  <si>
    <t xml:space="preserve">ДОЛИ ИСТОЧНИКОВ </t>
  </si>
  <si>
    <t>ПРИБЫЛЬ</t>
  </si>
  <si>
    <t>АМОРТИЗАЦИЯ СУЩЕСТВ</t>
  </si>
  <si>
    <t>АМОРТИЗАЦИЯ НОВАЯ</t>
  </si>
  <si>
    <t>НДС</t>
  </si>
  <si>
    <t>1 этап ТЕЛО</t>
  </si>
  <si>
    <t>2 этап ТЕЛО</t>
  </si>
  <si>
    <t>3 этап ТЕЛО</t>
  </si>
  <si>
    <t>4 этап ТЕЛО</t>
  </si>
  <si>
    <t>3 этап %</t>
  </si>
  <si>
    <t>4 этап %</t>
  </si>
  <si>
    <t>ПЕРЕЛИВ СНЯТЬ/ДОБАВИТЬ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</si>
</sst>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\ _р_._-;\-* #,##0.00\ _р_._-;_-* &quot;-&quot;??\ _р_._-;_-@_-"/>
    <numFmt numFmtId="167" formatCode="#,##0_ ;\-#,##0\ "/>
    <numFmt numFmtId="168" formatCode="#,##0.00_ ;\-#,##0.00\ "/>
    <numFmt numFmtId="169" formatCode="0.0"/>
    <numFmt numFmtId="170" formatCode="0.0%"/>
    <numFmt numFmtId="171" formatCode="0.000"/>
    <numFmt numFmtId="172" formatCode="#,##0.0000"/>
    <numFmt numFmtId="173" formatCode="#,##0.00000"/>
  </numFmts>
  <fonts count="10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4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color theme="1"/>
      <name val="Arial Cyr"/>
      <charset val="204"/>
    </font>
    <font>
      <sz val="10"/>
      <color theme="1"/>
      <name val="Calibri"/>
      <family val="2"/>
      <charset val="204"/>
    </font>
    <font>
      <sz val="9"/>
      <color theme="1"/>
      <name val="Arial Cyr"/>
      <charset val="204"/>
    </font>
    <font>
      <sz val="8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b/>
      <i/>
      <sz val="10"/>
      <color theme="9" tint="-0.249977111117893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rgb="FFFF0000"/>
      <name val="Arial Cyr"/>
      <charset val="204"/>
    </font>
    <font>
      <b/>
      <sz val="10"/>
      <color theme="0" tint="-0.34998626667073579"/>
      <name val="Arial"/>
      <family val="2"/>
      <charset val="204"/>
    </font>
    <font>
      <b/>
      <sz val="10"/>
      <color rgb="FF7030A0"/>
      <name val="Arial Cyr"/>
      <charset val="204"/>
    </font>
    <font>
      <b/>
      <sz val="14"/>
      <color rgb="FF0070C0"/>
      <name val="Arial"/>
      <family val="2"/>
      <charset val="204"/>
    </font>
    <font>
      <b/>
      <sz val="13"/>
      <color rgb="FF000000"/>
      <name val="Roboto"/>
    </font>
    <font>
      <b/>
      <sz val="12"/>
      <color rgb="FFFF0000"/>
      <name val="Arial"/>
      <family val="2"/>
      <charset val="204"/>
    </font>
    <font>
      <b/>
      <i/>
      <sz val="10"/>
      <name val="Arial Cyr"/>
      <charset val="204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color rgb="FFFFC000"/>
      <name val="Arial"/>
      <family val="2"/>
      <charset val="204"/>
    </font>
    <font>
      <b/>
      <sz val="10"/>
      <color rgb="FFFFC000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color rgb="FF002060"/>
      <name val="Arial"/>
      <family val="2"/>
      <charset val="204"/>
    </font>
    <font>
      <sz val="10"/>
      <color rgb="FF002060"/>
      <name val="Arial"/>
      <family val="2"/>
      <charset val="204"/>
    </font>
    <font>
      <b/>
      <sz val="10"/>
      <color rgb="FF002060"/>
      <name val="Arial"/>
      <family val="2"/>
      <charset val="204"/>
    </font>
    <font>
      <b/>
      <i/>
      <sz val="10"/>
      <color rgb="FF00206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i/>
      <sz val="10"/>
      <color rgb="FF0070C0"/>
      <name val="Arial"/>
      <family val="2"/>
      <charset val="204"/>
    </font>
    <font>
      <i/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i/>
      <strike/>
      <sz val="10"/>
      <color theme="1"/>
      <name val="Arial"/>
      <family val="2"/>
      <charset val="204"/>
    </font>
    <font>
      <sz val="16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i/>
      <sz val="16"/>
      <color rgb="FFFF000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70C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b/>
      <sz val="14"/>
      <color rgb="FF7030A0"/>
      <name val="Arial"/>
      <family val="2"/>
      <charset val="204"/>
    </font>
    <font>
      <sz val="14"/>
      <color rgb="FF7030A0"/>
      <name val="Arial"/>
      <family val="2"/>
      <charset val="204"/>
    </font>
    <font>
      <b/>
      <i/>
      <sz val="14"/>
      <color rgb="FF7030A0"/>
      <name val="Arial"/>
      <family val="2"/>
      <charset val="204"/>
    </font>
    <font>
      <i/>
      <sz val="14"/>
      <color rgb="FF7030A0"/>
      <name val="Arial"/>
      <family val="2"/>
      <charset val="204"/>
    </font>
    <font>
      <b/>
      <i/>
      <sz val="12"/>
      <color rgb="FF7030A0"/>
      <name val="Arial"/>
      <family val="2"/>
      <charset val="204"/>
    </font>
    <font>
      <b/>
      <sz val="14"/>
      <color theme="9" tint="-0.499984740745262"/>
      <name val="Arial"/>
      <family val="2"/>
      <charset val="204"/>
    </font>
    <font>
      <b/>
      <i/>
      <sz val="14"/>
      <color theme="1"/>
      <name val="Arial"/>
      <family val="2"/>
      <charset val="204"/>
    </font>
    <font>
      <b/>
      <i/>
      <sz val="14"/>
      <color rgb="FFFF0000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EDEDED"/>
      </top>
      <bottom/>
      <diagonal/>
    </border>
    <border>
      <left style="medium">
        <color rgb="FFEDEDED"/>
      </left>
      <right/>
      <top style="medium">
        <color rgb="FFEDEDED"/>
      </top>
      <bottom/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2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6" fillId="8" borderId="4" applyNumberFormat="0" applyAlignment="0" applyProtection="0"/>
    <xf numFmtId="0" fontId="27" fillId="21" borderId="5" applyNumberFormat="0" applyAlignment="0" applyProtection="0"/>
    <xf numFmtId="0" fontId="28" fillId="21" borderId="4" applyNumberFormat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22" borderId="10" applyNumberFormat="0" applyAlignment="0" applyProtection="0"/>
    <xf numFmtId="0" fontId="3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45" fillId="0" borderId="0"/>
    <xf numFmtId="0" fontId="2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24" borderId="11" applyNumberFormat="0" applyFont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ill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4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1" fillId="5" borderId="0" applyNumberFormat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9">
    <xf numFmtId="0" fontId="0" fillId="0" borderId="0" xfId="0"/>
    <xf numFmtId="0" fontId="6" fillId="0" borderId="0" xfId="0" applyFont="1"/>
    <xf numFmtId="0" fontId="7" fillId="2" borderId="0" xfId="2" applyFont="1" applyFill="1"/>
    <xf numFmtId="0" fontId="8" fillId="2" borderId="1" xfId="2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vertical="center" wrapText="1"/>
    </xf>
    <xf numFmtId="165" fontId="9" fillId="2" borderId="1" xfId="1" applyNumberFormat="1" applyFont="1" applyFill="1" applyBorder="1" applyAlignment="1">
      <alignment vertical="center"/>
    </xf>
    <xf numFmtId="0" fontId="6" fillId="0" borderId="1" xfId="0" applyFont="1" applyBorder="1"/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vertical="center" wrapText="1"/>
    </xf>
    <xf numFmtId="165" fontId="6" fillId="0" borderId="0" xfId="0" applyNumberFormat="1" applyFont="1"/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vertical="center" wrapText="1"/>
    </xf>
    <xf numFmtId="0" fontId="10" fillId="2" borderId="1" xfId="3" applyFont="1" applyFill="1" applyBorder="1" applyAlignment="1">
      <alignment horizontal="right" vertical="center" wrapText="1"/>
    </xf>
    <xf numFmtId="165" fontId="11" fillId="2" borderId="1" xfId="1" applyNumberFormat="1" applyFont="1" applyFill="1" applyBorder="1" applyAlignment="1">
      <alignment vertical="center"/>
    </xf>
    <xf numFmtId="49" fontId="12" fillId="2" borderId="1" xfId="2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left" vertical="top"/>
    </xf>
    <xf numFmtId="0" fontId="7" fillId="2" borderId="0" xfId="2" applyFont="1" applyFill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2" fillId="2" borderId="1" xfId="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2" borderId="0" xfId="2" applyFont="1" applyFill="1" applyAlignment="1">
      <alignment horizontal="center" wrapText="1"/>
    </xf>
    <xf numFmtId="0" fontId="16" fillId="0" borderId="0" xfId="0" applyFont="1"/>
    <xf numFmtId="0" fontId="20" fillId="25" borderId="20" xfId="2" applyFont="1" applyFill="1" applyBorder="1" applyAlignment="1">
      <alignment horizontal="center" vertical="center"/>
    </xf>
    <xf numFmtId="0" fontId="20" fillId="25" borderId="22" xfId="2" applyFont="1" applyFill="1" applyBorder="1" applyAlignment="1">
      <alignment horizontal="center" vertical="center"/>
    </xf>
    <xf numFmtId="0" fontId="18" fillId="25" borderId="20" xfId="2" applyFont="1" applyFill="1" applyBorder="1" applyAlignment="1">
      <alignment horizontal="center" vertical="center"/>
    </xf>
    <xf numFmtId="49" fontId="18" fillId="25" borderId="16" xfId="2" applyNumberFormat="1" applyFont="1" applyFill="1" applyBorder="1" applyAlignment="1">
      <alignment horizontal="center" vertical="center"/>
    </xf>
    <xf numFmtId="49" fontId="20" fillId="25" borderId="20" xfId="2" applyNumberFormat="1" applyFont="1" applyFill="1" applyBorder="1" applyAlignment="1">
      <alignment horizontal="center" vertical="center"/>
    </xf>
    <xf numFmtId="49" fontId="20" fillId="25" borderId="22" xfId="2" applyNumberFormat="1" applyFont="1" applyFill="1" applyBorder="1" applyAlignment="1">
      <alignment horizontal="center" vertical="center"/>
    </xf>
    <xf numFmtId="49" fontId="20" fillId="25" borderId="26" xfId="2" applyNumberFormat="1" applyFont="1" applyFill="1" applyBorder="1" applyAlignment="1">
      <alignment horizontal="center" vertical="center"/>
    </xf>
    <xf numFmtId="4" fontId="0" fillId="25" borderId="0" xfId="0" applyNumberFormat="1" applyFill="1" applyAlignment="1">
      <alignment horizontal="center" vertical="center" wrapText="1"/>
    </xf>
    <xf numFmtId="0" fontId="19" fillId="25" borderId="0" xfId="2" applyFont="1" applyFill="1" applyAlignment="1">
      <alignment horizontal="center" vertical="center" wrapText="1"/>
    </xf>
    <xf numFmtId="0" fontId="19" fillId="25" borderId="0" xfId="0" applyFont="1" applyFill="1" applyAlignment="1">
      <alignment horizontal="center" vertical="center"/>
    </xf>
    <xf numFmtId="3" fontId="19" fillId="25" borderId="0" xfId="0" applyNumberFormat="1" applyFont="1" applyFill="1" applyAlignment="1">
      <alignment horizontal="center" vertical="center"/>
    </xf>
    <xf numFmtId="4" fontId="19" fillId="25" borderId="0" xfId="0" applyNumberFormat="1" applyFont="1" applyFill="1" applyAlignment="1">
      <alignment horizontal="center" vertical="center"/>
    </xf>
    <xf numFmtId="4" fontId="47" fillId="25" borderId="0" xfId="0" applyNumberFormat="1" applyFont="1" applyFill="1" applyAlignment="1">
      <alignment horizontal="center" vertical="center"/>
    </xf>
    <xf numFmtId="4" fontId="54" fillId="25" borderId="3" xfId="0" applyNumberFormat="1" applyFont="1" applyFill="1" applyBorder="1" applyAlignment="1">
      <alignment horizontal="center" vertical="center" wrapText="1"/>
    </xf>
    <xf numFmtId="0" fontId="18" fillId="25" borderId="30" xfId="0" applyFont="1" applyFill="1" applyBorder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0" fontId="56" fillId="25" borderId="0" xfId="0" applyFont="1" applyFill="1" applyAlignment="1">
      <alignment horizontal="center" vertical="center"/>
    </xf>
    <xf numFmtId="4" fontId="56" fillId="25" borderId="0" xfId="0" applyNumberFormat="1" applyFont="1" applyFill="1" applyAlignment="1">
      <alignment horizontal="center" vertical="center" wrapText="1"/>
    </xf>
    <xf numFmtId="0" fontId="57" fillId="25" borderId="0" xfId="0" applyFont="1" applyFill="1" applyAlignment="1">
      <alignment horizontal="center" vertical="center" wrapText="1"/>
    </xf>
    <xf numFmtId="4" fontId="57" fillId="25" borderId="0" xfId="0" applyNumberFormat="1" applyFont="1" applyFill="1" applyAlignment="1">
      <alignment horizontal="center" vertical="center" wrapText="1"/>
    </xf>
    <xf numFmtId="2" fontId="19" fillId="25" borderId="0" xfId="0" applyNumberFormat="1" applyFont="1" applyFill="1" applyAlignment="1">
      <alignment horizontal="center" vertical="center"/>
    </xf>
    <xf numFmtId="0" fontId="20" fillId="25" borderId="28" xfId="2" applyFont="1" applyFill="1" applyBorder="1" applyAlignment="1">
      <alignment horizontal="center" vertical="center"/>
    </xf>
    <xf numFmtId="0" fontId="18" fillId="25" borderId="40" xfId="2" applyFont="1" applyFill="1" applyBorder="1" applyAlignment="1">
      <alignment horizontal="center" vertical="center"/>
    </xf>
    <xf numFmtId="0" fontId="18" fillId="25" borderId="43" xfId="0" applyFont="1" applyFill="1" applyBorder="1" applyAlignment="1">
      <alignment horizontal="center" vertical="center"/>
    </xf>
    <xf numFmtId="0" fontId="18" fillId="25" borderId="28" xfId="2" applyFont="1" applyFill="1" applyBorder="1" applyAlignment="1">
      <alignment horizontal="center" vertical="center"/>
    </xf>
    <xf numFmtId="0" fontId="18" fillId="25" borderId="30" xfId="2" applyFont="1" applyFill="1" applyBorder="1" applyAlignment="1">
      <alignment horizontal="center" vertical="center"/>
    </xf>
    <xf numFmtId="49" fontId="20" fillId="25" borderId="34" xfId="2" applyNumberFormat="1" applyFont="1" applyFill="1" applyBorder="1" applyAlignment="1">
      <alignment horizontal="center" vertical="center"/>
    </xf>
    <xf numFmtId="0" fontId="21" fillId="25" borderId="0" xfId="0" applyFont="1" applyFill="1" applyAlignment="1">
      <alignment horizontal="center" vertical="center" wrapText="1"/>
    </xf>
    <xf numFmtId="0" fontId="56" fillId="25" borderId="0" xfId="0" applyFont="1" applyFill="1" applyAlignment="1">
      <alignment horizontal="center" vertical="center" wrapText="1"/>
    </xf>
    <xf numFmtId="0" fontId="57" fillId="25" borderId="0" xfId="0" applyFont="1" applyFill="1" applyAlignment="1">
      <alignment horizontal="center" vertical="center"/>
    </xf>
    <xf numFmtId="0" fontId="0" fillId="25" borderId="0" xfId="0" applyFill="1" applyAlignment="1">
      <alignment horizontal="center" vertical="center" wrapText="1"/>
    </xf>
    <xf numFmtId="0" fontId="54" fillId="25" borderId="31" xfId="0" applyFont="1" applyFill="1" applyBorder="1" applyAlignment="1">
      <alignment horizontal="center" vertical="center" wrapText="1"/>
    </xf>
    <xf numFmtId="14" fontId="54" fillId="25" borderId="3" xfId="0" applyNumberFormat="1" applyFont="1" applyFill="1" applyBorder="1" applyAlignment="1">
      <alignment horizontal="center" vertical="center" wrapText="1"/>
    </xf>
    <xf numFmtId="4" fontId="0" fillId="25" borderId="2" xfId="1" applyNumberFormat="1" applyFont="1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 vertical="center" wrapText="1"/>
    </xf>
    <xf numFmtId="4" fontId="0" fillId="25" borderId="1" xfId="0" applyNumberFormat="1" applyFill="1" applyBorder="1" applyAlignment="1">
      <alignment horizontal="center" vertical="center" wrapText="1"/>
    </xf>
    <xf numFmtId="0" fontId="0" fillId="25" borderId="31" xfId="0" applyFill="1" applyBorder="1" applyAlignment="1">
      <alignment horizontal="center" vertical="center" wrapText="1"/>
    </xf>
    <xf numFmtId="0" fontId="54" fillId="25" borderId="35" xfId="0" applyFont="1" applyFill="1" applyBorder="1" applyAlignment="1">
      <alignment horizontal="center" vertical="center" wrapText="1"/>
    </xf>
    <xf numFmtId="4" fontId="54" fillId="25" borderId="0" xfId="0" applyNumberFormat="1" applyFont="1" applyFill="1" applyAlignment="1">
      <alignment horizontal="center" vertical="center" wrapText="1"/>
    </xf>
    <xf numFmtId="2" fontId="0" fillId="25" borderId="0" xfId="1" applyNumberFormat="1" applyFont="1" applyFill="1" applyBorder="1" applyAlignment="1">
      <alignment horizontal="center" vertical="center" wrapText="1"/>
    </xf>
    <xf numFmtId="164" fontId="0" fillId="25" borderId="0" xfId="1" applyFont="1" applyFill="1" applyBorder="1" applyAlignment="1">
      <alignment horizontal="center" vertical="center" wrapText="1"/>
    </xf>
    <xf numFmtId="164" fontId="54" fillId="25" borderId="0" xfId="1" applyFont="1" applyFill="1" applyBorder="1" applyAlignment="1">
      <alignment horizontal="center" vertical="center" wrapText="1"/>
    </xf>
    <xf numFmtId="0" fontId="64" fillId="25" borderId="0" xfId="0" applyFont="1" applyFill="1" applyAlignment="1">
      <alignment horizontal="center" vertical="center" wrapText="1"/>
    </xf>
    <xf numFmtId="0" fontId="54" fillId="25" borderId="0" xfId="0" applyFont="1" applyFill="1" applyAlignment="1">
      <alignment horizontal="center" vertical="center" wrapText="1"/>
    </xf>
    <xf numFmtId="4" fontId="18" fillId="25" borderId="0" xfId="0" applyNumberFormat="1" applyFont="1" applyFill="1" applyAlignment="1">
      <alignment horizontal="center" vertical="center"/>
    </xf>
    <xf numFmtId="49" fontId="20" fillId="25" borderId="30" xfId="2" applyNumberFormat="1" applyFont="1" applyFill="1" applyBorder="1" applyAlignment="1">
      <alignment horizontal="center" vertical="center"/>
    </xf>
    <xf numFmtId="4" fontId="21" fillId="25" borderId="0" xfId="0" applyNumberFormat="1" applyFont="1" applyFill="1" applyAlignment="1">
      <alignment horizontal="center" vertical="center" wrapText="1"/>
    </xf>
    <xf numFmtId="0" fontId="57" fillId="25" borderId="47" xfId="0" applyFont="1" applyFill="1" applyBorder="1" applyAlignment="1">
      <alignment horizontal="center" vertical="center" wrapText="1"/>
    </xf>
    <xf numFmtId="0" fontId="57" fillId="25" borderId="48" xfId="0" applyFont="1" applyFill="1" applyBorder="1" applyAlignment="1">
      <alignment horizontal="center" vertical="center"/>
    </xf>
    <xf numFmtId="0" fontId="57" fillId="25" borderId="47" xfId="0" applyFont="1" applyFill="1" applyBorder="1" applyAlignment="1">
      <alignment horizontal="center" vertical="center"/>
    </xf>
    <xf numFmtId="0" fontId="0" fillId="25" borderId="0" xfId="0" applyFill="1"/>
    <xf numFmtId="0" fontId="54" fillId="25" borderId="30" xfId="0" applyFont="1" applyFill="1" applyBorder="1" applyAlignment="1">
      <alignment horizontal="center" vertical="center" wrapText="1"/>
    </xf>
    <xf numFmtId="0" fontId="54" fillId="25" borderId="32" xfId="0" applyFont="1" applyFill="1" applyBorder="1" applyAlignment="1">
      <alignment horizontal="center" vertical="center" wrapText="1"/>
    </xf>
    <xf numFmtId="0" fontId="62" fillId="25" borderId="38" xfId="0" applyFont="1" applyFill="1" applyBorder="1" applyAlignment="1">
      <alignment horizontal="left" vertical="center" wrapText="1" indent="1"/>
    </xf>
    <xf numFmtId="0" fontId="62" fillId="25" borderId="37" xfId="0" applyFont="1" applyFill="1" applyBorder="1" applyAlignment="1">
      <alignment horizontal="left" vertical="center" wrapText="1" indent="1"/>
    </xf>
    <xf numFmtId="0" fontId="62" fillId="25" borderId="39" xfId="0" applyFont="1" applyFill="1" applyBorder="1" applyAlignment="1">
      <alignment horizontal="left" vertical="center" wrapText="1" indent="1"/>
    </xf>
    <xf numFmtId="0" fontId="0" fillId="25" borderId="16" xfId="0" applyFill="1" applyBorder="1" applyAlignment="1">
      <alignment horizontal="center" vertical="center" wrapText="1"/>
    </xf>
    <xf numFmtId="14" fontId="54" fillId="25" borderId="17" xfId="0" applyNumberFormat="1" applyFont="1" applyFill="1" applyBorder="1" applyAlignment="1">
      <alignment horizontal="center" vertical="center" wrapText="1"/>
    </xf>
    <xf numFmtId="168" fontId="54" fillId="25" borderId="17" xfId="1" applyNumberFormat="1" applyFont="1" applyFill="1" applyBorder="1" applyAlignment="1">
      <alignment horizontal="center" vertical="center" wrapText="1"/>
    </xf>
    <xf numFmtId="4" fontId="54" fillId="25" borderId="17" xfId="0" applyNumberFormat="1" applyFont="1" applyFill="1" applyBorder="1" applyAlignment="1">
      <alignment horizontal="center" vertical="center" wrapText="1"/>
    </xf>
    <xf numFmtId="14" fontId="0" fillId="25" borderId="17" xfId="0" applyNumberFormat="1" applyFill="1" applyBorder="1" applyAlignment="1">
      <alignment horizontal="center" vertical="center" wrapText="1"/>
    </xf>
    <xf numFmtId="10" fontId="0" fillId="25" borderId="17" xfId="0" applyNumberFormat="1" applyFill="1" applyBorder="1" applyAlignment="1">
      <alignment horizontal="center" vertical="center" wrapText="1"/>
    </xf>
    <xf numFmtId="4" fontId="0" fillId="25" borderId="19" xfId="0" applyNumberFormat="1" applyFill="1" applyBorder="1" applyAlignment="1">
      <alignment horizontal="center" vertical="center" wrapText="1"/>
    </xf>
    <xf numFmtId="0" fontId="0" fillId="25" borderId="28" xfId="0" applyFill="1" applyBorder="1" applyAlignment="1">
      <alignment horizontal="center" vertical="center" wrapText="1"/>
    </xf>
    <xf numFmtId="14" fontId="0" fillId="25" borderId="3" xfId="0" applyNumberFormat="1" applyFill="1" applyBorder="1" applyAlignment="1">
      <alignment horizontal="center" vertical="center" wrapText="1"/>
    </xf>
    <xf numFmtId="10" fontId="0" fillId="25" borderId="3" xfId="0" applyNumberFormat="1" applyFill="1" applyBorder="1" applyAlignment="1">
      <alignment horizontal="center" vertical="center" wrapText="1"/>
    </xf>
    <xf numFmtId="4" fontId="0" fillId="25" borderId="29" xfId="0" applyNumberFormat="1" applyFill="1" applyBorder="1" applyAlignment="1">
      <alignment horizontal="center" vertical="center" wrapText="1"/>
    </xf>
    <xf numFmtId="0" fontId="0" fillId="25" borderId="20" xfId="0" applyFill="1" applyBorder="1" applyAlignment="1">
      <alignment horizontal="center" vertical="center" wrapText="1"/>
    </xf>
    <xf numFmtId="14" fontId="0" fillId="25" borderId="1" xfId="0" applyNumberFormat="1" applyFill="1" applyBorder="1" applyAlignment="1">
      <alignment horizontal="center" vertical="center" wrapText="1"/>
    </xf>
    <xf numFmtId="10" fontId="0" fillId="25" borderId="1" xfId="0" applyNumberFormat="1" applyFill="1" applyBorder="1" applyAlignment="1">
      <alignment horizontal="center" vertical="center" wrapText="1"/>
    </xf>
    <xf numFmtId="4" fontId="0" fillId="25" borderId="21" xfId="0" applyNumberFormat="1" applyFill="1" applyBorder="1" applyAlignment="1">
      <alignment horizontal="center" vertical="center" wrapText="1"/>
    </xf>
    <xf numFmtId="0" fontId="0" fillId="25" borderId="26" xfId="0" applyFill="1" applyBorder="1" applyAlignment="1">
      <alignment horizontal="center" vertical="center" wrapText="1"/>
    </xf>
    <xf numFmtId="14" fontId="0" fillId="25" borderId="2" xfId="0" applyNumberFormat="1" applyFill="1" applyBorder="1" applyAlignment="1">
      <alignment horizontal="center" vertical="center" wrapText="1"/>
    </xf>
    <xf numFmtId="4" fontId="0" fillId="25" borderId="2" xfId="0" applyNumberFormat="1" applyFill="1" applyBorder="1" applyAlignment="1">
      <alignment horizontal="center" vertical="center" wrapText="1"/>
    </xf>
    <xf numFmtId="10" fontId="0" fillId="25" borderId="2" xfId="1" applyNumberFormat="1" applyFont="1" applyFill="1" applyBorder="1" applyAlignment="1">
      <alignment horizontal="center" vertical="center" wrapText="1"/>
    </xf>
    <xf numFmtId="4" fontId="0" fillId="25" borderId="27" xfId="0" applyNumberFormat="1" applyFill="1" applyBorder="1" applyAlignment="1">
      <alignment horizontal="center" vertical="center" wrapText="1"/>
    </xf>
    <xf numFmtId="0" fontId="0" fillId="25" borderId="30" xfId="0" applyFill="1" applyBorder="1" applyAlignment="1">
      <alignment horizontal="center" vertical="center" wrapText="1"/>
    </xf>
    <xf numFmtId="4" fontId="54" fillId="25" borderId="32" xfId="0" applyNumberFormat="1" applyFont="1" applyFill="1" applyBorder="1" applyAlignment="1">
      <alignment horizontal="center" vertical="center" wrapText="1"/>
    </xf>
    <xf numFmtId="4" fontId="0" fillId="25" borderId="17" xfId="0" applyNumberFormat="1" applyFill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164" fontId="0" fillId="25" borderId="21" xfId="1" applyFont="1" applyFill="1" applyBorder="1" applyAlignment="1">
      <alignment horizontal="center" vertical="center" wrapText="1"/>
    </xf>
    <xf numFmtId="4" fontId="0" fillId="25" borderId="3" xfId="0" applyNumberFormat="1" applyFill="1" applyBorder="1" applyAlignment="1">
      <alignment horizontal="center" vertical="center" wrapText="1"/>
    </xf>
    <xf numFmtId="0" fontId="54" fillId="25" borderId="20" xfId="0" applyFont="1" applyFill="1" applyBorder="1" applyAlignment="1">
      <alignment horizontal="center" vertical="center" wrapText="1"/>
    </xf>
    <xf numFmtId="0" fontId="54" fillId="25" borderId="1" xfId="0" applyFont="1" applyFill="1" applyBorder="1" applyAlignment="1">
      <alignment horizontal="center" vertical="center" wrapText="1"/>
    </xf>
    <xf numFmtId="10" fontId="0" fillId="25" borderId="1" xfId="1" applyNumberFormat="1" applyFont="1" applyFill="1" applyBorder="1" applyAlignment="1">
      <alignment horizontal="center" vertical="center" wrapText="1"/>
    </xf>
    <xf numFmtId="0" fontId="0" fillId="25" borderId="2" xfId="0" applyFill="1" applyBorder="1" applyAlignment="1">
      <alignment horizontal="center" vertical="center" wrapText="1"/>
    </xf>
    <xf numFmtId="0" fontId="0" fillId="25" borderId="34" xfId="0" applyFill="1" applyBorder="1" applyAlignment="1">
      <alignment horizontal="center" vertical="center" wrapText="1"/>
    </xf>
    <xf numFmtId="0" fontId="0" fillId="25" borderId="35" xfId="0" applyFill="1" applyBorder="1" applyAlignment="1">
      <alignment horizontal="center" vertical="center" wrapText="1"/>
    </xf>
    <xf numFmtId="4" fontId="54" fillId="25" borderId="36" xfId="0" applyNumberFormat="1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center" vertical="center" wrapText="1"/>
    </xf>
    <xf numFmtId="4" fontId="55" fillId="25" borderId="0" xfId="0" applyNumberFormat="1" applyFont="1" applyFill="1" applyAlignment="1">
      <alignment horizontal="center" vertical="center" wrapText="1"/>
    </xf>
    <xf numFmtId="4" fontId="54" fillId="25" borderId="1" xfId="0" applyNumberFormat="1" applyFont="1" applyFill="1" applyBorder="1" applyAlignment="1">
      <alignment horizontal="center" vertical="center" wrapText="1"/>
    </xf>
    <xf numFmtId="164" fontId="60" fillId="25" borderId="0" xfId="1" applyFont="1" applyFill="1" applyAlignment="1">
      <alignment horizontal="center" vertical="center" wrapText="1"/>
    </xf>
    <xf numFmtId="10" fontId="54" fillId="25" borderId="0" xfId="84" applyNumberFormat="1" applyFont="1" applyFill="1" applyBorder="1" applyAlignment="1">
      <alignment horizontal="center" vertical="center" wrapText="1"/>
    </xf>
    <xf numFmtId="0" fontId="64" fillId="25" borderId="0" xfId="0" applyFont="1" applyFill="1" applyAlignment="1">
      <alignment horizontal="center" vertical="center"/>
    </xf>
    <xf numFmtId="0" fontId="64" fillId="25" borderId="0" xfId="0" applyFont="1" applyFill="1"/>
    <xf numFmtId="3" fontId="0" fillId="25" borderId="0" xfId="0" applyNumberFormat="1" applyFill="1" applyAlignment="1">
      <alignment horizontal="center" vertical="center" wrapText="1"/>
    </xf>
    <xf numFmtId="0" fontId="54" fillId="25" borderId="0" xfId="0" applyFont="1" applyFill="1"/>
    <xf numFmtId="165" fontId="0" fillId="25" borderId="0" xfId="1" applyNumberFormat="1" applyFont="1" applyFill="1" applyAlignment="1">
      <alignment horizontal="center" vertical="center" wrapText="1"/>
    </xf>
    <xf numFmtId="165" fontId="54" fillId="25" borderId="0" xfId="1" applyNumberFormat="1" applyFont="1" applyFill="1" applyAlignment="1">
      <alignment horizontal="center" vertical="center" wrapText="1"/>
    </xf>
    <xf numFmtId="0" fontId="54" fillId="25" borderId="34" xfId="0" applyFont="1" applyFill="1" applyBorder="1" applyAlignment="1">
      <alignment horizontal="center" vertical="center" wrapText="1"/>
    </xf>
    <xf numFmtId="0" fontId="54" fillId="25" borderId="36" xfId="0" applyFont="1" applyFill="1" applyBorder="1" applyAlignment="1">
      <alignment horizontal="center" vertical="center" wrapText="1"/>
    </xf>
    <xf numFmtId="0" fontId="54" fillId="25" borderId="14" xfId="0" applyFont="1" applyFill="1" applyBorder="1" applyAlignment="1">
      <alignment horizontal="center" vertical="center" wrapText="1"/>
    </xf>
    <xf numFmtId="14" fontId="54" fillId="25" borderId="1" xfId="0" applyNumberFormat="1" applyFont="1" applyFill="1" applyBorder="1" applyAlignment="1">
      <alignment horizontal="center" vertical="center" wrapText="1"/>
    </xf>
    <xf numFmtId="0" fontId="0" fillId="25" borderId="52" xfId="0" applyFill="1" applyBorder="1" applyAlignment="1">
      <alignment horizontal="center" vertical="center" wrapText="1"/>
    </xf>
    <xf numFmtId="0" fontId="54" fillId="25" borderId="41" xfId="0" applyFont="1" applyFill="1" applyBorder="1" applyAlignment="1">
      <alignment horizontal="center" vertical="center" wrapText="1"/>
    </xf>
    <xf numFmtId="0" fontId="0" fillId="25" borderId="41" xfId="0" applyFill="1" applyBorder="1" applyAlignment="1">
      <alignment horizontal="center" vertical="center" wrapText="1"/>
    </xf>
    <xf numFmtId="4" fontId="54" fillId="25" borderId="42" xfId="0" applyNumberFormat="1" applyFont="1" applyFill="1" applyBorder="1" applyAlignment="1">
      <alignment horizontal="center" vertical="center" wrapText="1"/>
    </xf>
    <xf numFmtId="0" fontId="0" fillId="25" borderId="22" xfId="0" applyFill="1" applyBorder="1" applyAlignment="1">
      <alignment horizontal="center" vertical="center" wrapText="1"/>
    </xf>
    <xf numFmtId="0" fontId="0" fillId="25" borderId="23" xfId="0" applyFill="1" applyBorder="1" applyAlignment="1">
      <alignment horizontal="center" vertical="center" wrapText="1"/>
    </xf>
    <xf numFmtId="4" fontId="0" fillId="25" borderId="23" xfId="0" applyNumberFormat="1" applyFill="1" applyBorder="1" applyAlignment="1">
      <alignment horizontal="center" vertical="center" wrapText="1"/>
    </xf>
    <xf numFmtId="14" fontId="0" fillId="25" borderId="23" xfId="0" applyNumberFormat="1" applyFill="1" applyBorder="1" applyAlignment="1">
      <alignment horizontal="center" vertical="center" wrapText="1"/>
    </xf>
    <xf numFmtId="0" fontId="65" fillId="25" borderId="1" xfId="0" applyFont="1" applyFill="1" applyBorder="1" applyAlignment="1">
      <alignment horizontal="left" vertical="center" wrapText="1" indent="1"/>
    </xf>
    <xf numFmtId="9" fontId="65" fillId="25" borderId="1" xfId="0" applyNumberFormat="1" applyFont="1" applyFill="1" applyBorder="1" applyAlignment="1">
      <alignment horizontal="left" vertical="center" wrapText="1" indent="1"/>
    </xf>
    <xf numFmtId="14" fontId="66" fillId="25" borderId="1" xfId="0" applyNumberFormat="1" applyFont="1" applyFill="1" applyBorder="1" applyAlignment="1">
      <alignment horizontal="center" vertical="center" wrapText="1"/>
    </xf>
    <xf numFmtId="10" fontId="65" fillId="25" borderId="1" xfId="0" applyNumberFormat="1" applyFont="1" applyFill="1" applyBorder="1" applyAlignment="1">
      <alignment horizontal="left" vertical="center" wrapText="1" indent="1"/>
    </xf>
    <xf numFmtId="14" fontId="67" fillId="25" borderId="1" xfId="0" applyNumberFormat="1" applyFont="1" applyFill="1" applyBorder="1" applyAlignment="1">
      <alignment horizontal="center" vertical="center" wrapText="1"/>
    </xf>
    <xf numFmtId="0" fontId="67" fillId="25" borderId="1" xfId="0" applyFont="1" applyFill="1" applyBorder="1" applyAlignment="1">
      <alignment horizontal="left" vertical="center" wrapText="1" indent="1"/>
    </xf>
    <xf numFmtId="0" fontId="0" fillId="25" borderId="50" xfId="0" applyFill="1" applyBorder="1" applyAlignment="1">
      <alignment horizontal="center" vertical="center" wrapText="1"/>
    </xf>
    <xf numFmtId="0" fontId="0" fillId="25" borderId="14" xfId="0" applyFill="1" applyBorder="1" applyAlignment="1">
      <alignment horizontal="center" vertical="center" wrapText="1"/>
    </xf>
    <xf numFmtId="4" fontId="54" fillId="25" borderId="51" xfId="0" applyNumberFormat="1" applyFont="1" applyFill="1" applyBorder="1" applyAlignment="1">
      <alignment horizontal="center" vertical="center" wrapText="1"/>
    </xf>
    <xf numFmtId="164" fontId="54" fillId="25" borderId="1" xfId="1" applyFont="1" applyFill="1" applyBorder="1" applyAlignment="1">
      <alignment horizontal="center" vertical="center" wrapText="1"/>
    </xf>
    <xf numFmtId="10" fontId="54" fillId="25" borderId="1" xfId="0" applyNumberFormat="1" applyFont="1" applyFill="1" applyBorder="1" applyAlignment="1">
      <alignment horizontal="center" vertical="center" wrapText="1"/>
    </xf>
    <xf numFmtId="14" fontId="54" fillId="25" borderId="23" xfId="0" applyNumberFormat="1" applyFont="1" applyFill="1" applyBorder="1" applyAlignment="1">
      <alignment horizontal="center" vertical="center" wrapText="1"/>
    </xf>
    <xf numFmtId="4" fontId="54" fillId="25" borderId="23" xfId="0" applyNumberFormat="1" applyFont="1" applyFill="1" applyBorder="1" applyAlignment="1">
      <alignment horizontal="center" vertical="center" wrapText="1"/>
    </xf>
    <xf numFmtId="10" fontId="0" fillId="25" borderId="23" xfId="0" applyNumberFormat="1" applyFill="1" applyBorder="1" applyAlignment="1">
      <alignment horizontal="center" vertical="center" wrapText="1"/>
    </xf>
    <xf numFmtId="4" fontId="54" fillId="25" borderId="25" xfId="0" applyNumberFormat="1" applyFont="1" applyFill="1" applyBorder="1" applyAlignment="1">
      <alignment horizontal="center" vertical="center" wrapText="1"/>
    </xf>
    <xf numFmtId="0" fontId="66" fillId="25" borderId="1" xfId="0" applyFont="1" applyFill="1" applyBorder="1" applyAlignment="1">
      <alignment horizontal="center" vertical="center" wrapText="1"/>
    </xf>
    <xf numFmtId="0" fontId="67" fillId="25" borderId="1" xfId="0" applyFont="1" applyFill="1" applyBorder="1" applyAlignment="1">
      <alignment horizontal="center" vertical="center" wrapText="1"/>
    </xf>
    <xf numFmtId="3" fontId="54" fillId="25" borderId="0" xfId="1" applyNumberFormat="1" applyFont="1" applyFill="1" applyBorder="1" applyAlignment="1">
      <alignment horizontal="center" vertical="center" wrapText="1"/>
    </xf>
    <xf numFmtId="0" fontId="18" fillId="25" borderId="26" xfId="2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0" fillId="25" borderId="20" xfId="0" applyFont="1" applyFill="1" applyBorder="1" applyAlignment="1">
      <alignment horizontal="center" vertical="center"/>
    </xf>
    <xf numFmtId="0" fontId="20" fillId="25" borderId="0" xfId="0" applyFont="1" applyFill="1" applyAlignment="1">
      <alignment horizontal="center" vertical="center"/>
    </xf>
    <xf numFmtId="0" fontId="20" fillId="25" borderId="26" xfId="0" applyFont="1" applyFill="1" applyBorder="1" applyAlignment="1">
      <alignment horizontal="center" vertical="center"/>
    </xf>
    <xf numFmtId="0" fontId="18" fillId="25" borderId="0" xfId="0" applyFont="1" applyFill="1" applyAlignment="1">
      <alignment horizontal="center" vertical="center" wrapText="1"/>
    </xf>
    <xf numFmtId="0" fontId="19" fillId="25" borderId="0" xfId="2" applyFont="1" applyFill="1" applyAlignment="1">
      <alignment horizontal="center" vertical="center"/>
    </xf>
    <xf numFmtId="0" fontId="18" fillId="25" borderId="0" xfId="0" applyFont="1" applyFill="1" applyAlignment="1">
      <alignment horizontal="center" vertical="center"/>
    </xf>
    <xf numFmtId="0" fontId="18" fillId="25" borderId="43" xfId="3" applyFont="1" applyFill="1" applyBorder="1" applyAlignment="1">
      <alignment horizontal="center" vertical="center" wrapText="1"/>
    </xf>
    <xf numFmtId="0" fontId="20" fillId="25" borderId="15" xfId="3" applyFont="1" applyFill="1" applyBorder="1" applyAlignment="1">
      <alignment horizontal="center" vertical="center" wrapText="1"/>
    </xf>
    <xf numFmtId="0" fontId="20" fillId="25" borderId="0" xfId="0" applyFont="1" applyFill="1" applyAlignment="1">
      <alignment horizontal="center" vertical="center" wrapText="1"/>
    </xf>
    <xf numFmtId="0" fontId="20" fillId="25" borderId="13" xfId="3" applyFont="1" applyFill="1" applyBorder="1" applyAlignment="1">
      <alignment horizontal="center" vertical="center" wrapText="1"/>
    </xf>
    <xf numFmtId="0" fontId="20" fillId="25" borderId="24" xfId="3" applyFont="1" applyFill="1" applyBorder="1" applyAlignment="1">
      <alignment horizontal="center" vertical="center" wrapText="1"/>
    </xf>
    <xf numFmtId="165" fontId="19" fillId="25" borderId="0" xfId="0" applyNumberFormat="1" applyFont="1" applyFill="1" applyAlignment="1">
      <alignment horizontal="center" vertical="center"/>
    </xf>
    <xf numFmtId="165" fontId="20" fillId="25" borderId="0" xfId="0" applyNumberFormat="1" applyFont="1" applyFill="1" applyAlignment="1">
      <alignment horizontal="center" vertical="center"/>
    </xf>
    <xf numFmtId="4" fontId="20" fillId="25" borderId="0" xfId="0" applyNumberFormat="1" applyFont="1" applyFill="1" applyAlignment="1">
      <alignment horizontal="center" vertical="center"/>
    </xf>
    <xf numFmtId="0" fontId="18" fillId="25" borderId="18" xfId="3" applyFont="1" applyFill="1" applyBorder="1" applyAlignment="1">
      <alignment horizontal="center" vertical="center" wrapText="1"/>
    </xf>
    <xf numFmtId="0" fontId="19" fillId="25" borderId="20" xfId="4" applyFont="1" applyFill="1" applyBorder="1" applyAlignment="1">
      <alignment horizontal="center" vertical="center"/>
    </xf>
    <xf numFmtId="0" fontId="19" fillId="25" borderId="22" xfId="4" applyFont="1" applyFill="1" applyBorder="1" applyAlignment="1">
      <alignment horizontal="center" vertical="center"/>
    </xf>
    <xf numFmtId="0" fontId="18" fillId="25" borderId="45" xfId="3" applyFont="1" applyFill="1" applyBorder="1" applyAlignment="1">
      <alignment horizontal="center" vertical="center" wrapText="1"/>
    </xf>
    <xf numFmtId="0" fontId="18" fillId="25" borderId="18" xfId="0" applyFont="1" applyFill="1" applyBorder="1" applyAlignment="1">
      <alignment horizontal="center" vertical="center"/>
    </xf>
    <xf numFmtId="0" fontId="20" fillId="25" borderId="13" xfId="0" applyFont="1" applyFill="1" applyBorder="1" applyAlignment="1">
      <alignment horizontal="center" vertical="center"/>
    </xf>
    <xf numFmtId="0" fontId="19" fillId="25" borderId="20" xfId="0" applyFont="1" applyFill="1" applyBorder="1" applyAlignment="1">
      <alignment horizontal="center" vertical="center"/>
    </xf>
    <xf numFmtId="0" fontId="19" fillId="25" borderId="26" xfId="0" applyFont="1" applyFill="1" applyBorder="1" applyAlignment="1">
      <alignment horizontal="center" vertical="center"/>
    </xf>
    <xf numFmtId="4" fontId="21" fillId="25" borderId="0" xfId="0" applyNumberFormat="1" applyFont="1" applyFill="1" applyAlignment="1">
      <alignment horizontal="center" vertical="center"/>
    </xf>
    <xf numFmtId="4" fontId="56" fillId="25" borderId="0" xfId="0" applyNumberFormat="1" applyFont="1" applyFill="1" applyAlignment="1">
      <alignment horizontal="center" vertical="center"/>
    </xf>
    <xf numFmtId="169" fontId="56" fillId="25" borderId="0" xfId="0" applyNumberFormat="1" applyFont="1" applyFill="1" applyAlignment="1">
      <alignment horizontal="center" vertical="center"/>
    </xf>
    <xf numFmtId="4" fontId="57" fillId="25" borderId="0" xfId="0" applyNumberFormat="1" applyFont="1" applyFill="1" applyAlignment="1">
      <alignment horizontal="center" vertical="center"/>
    </xf>
    <xf numFmtId="0" fontId="58" fillId="25" borderId="0" xfId="0" applyFont="1" applyFill="1" applyAlignment="1">
      <alignment horizontal="center" vertical="center"/>
    </xf>
    <xf numFmtId="4" fontId="58" fillId="25" borderId="0" xfId="0" applyNumberFormat="1" applyFont="1" applyFill="1" applyAlignment="1">
      <alignment horizontal="center" vertical="center"/>
    </xf>
    <xf numFmtId="3" fontId="18" fillId="25" borderId="0" xfId="0" applyNumberFormat="1" applyFont="1" applyFill="1" applyAlignment="1">
      <alignment horizontal="center" vertical="center"/>
    </xf>
    <xf numFmtId="1" fontId="19" fillId="25" borderId="0" xfId="0" applyNumberFormat="1" applyFont="1" applyFill="1" applyAlignment="1">
      <alignment horizontal="center" vertical="center"/>
    </xf>
    <xf numFmtId="165" fontId="19" fillId="25" borderId="0" xfId="1" applyNumberFormat="1" applyFont="1" applyFill="1" applyAlignment="1">
      <alignment horizontal="center" vertical="center"/>
    </xf>
    <xf numFmtId="164" fontId="19" fillId="25" borderId="0" xfId="1" applyFont="1" applyFill="1" applyAlignment="1">
      <alignment horizontal="center" vertical="center"/>
    </xf>
    <xf numFmtId="0" fontId="19" fillId="25" borderId="0" xfId="0" applyFont="1" applyFill="1" applyAlignment="1">
      <alignment horizontal="center" vertical="center" wrapText="1"/>
    </xf>
    <xf numFmtId="0" fontId="52" fillId="25" borderId="0" xfId="0" applyFont="1" applyFill="1" applyAlignment="1">
      <alignment horizontal="center" vertical="center" wrapText="1"/>
    </xf>
    <xf numFmtId="4" fontId="52" fillId="25" borderId="0" xfId="0" applyNumberFormat="1" applyFont="1" applyFill="1" applyAlignment="1">
      <alignment horizontal="center" vertical="center"/>
    </xf>
    <xf numFmtId="4" fontId="61" fillId="25" borderId="0" xfId="0" applyNumberFormat="1" applyFont="1" applyFill="1" applyAlignment="1">
      <alignment horizontal="center" vertical="center"/>
    </xf>
    <xf numFmtId="0" fontId="47" fillId="25" borderId="0" xfId="0" applyFont="1" applyFill="1" applyAlignment="1">
      <alignment horizontal="center" vertical="center" wrapText="1"/>
    </xf>
    <xf numFmtId="0" fontId="47" fillId="25" borderId="0" xfId="0" applyFont="1" applyFill="1" applyAlignment="1">
      <alignment horizontal="center" vertical="center"/>
    </xf>
    <xf numFmtId="4" fontId="63" fillId="25" borderId="0" xfId="0" applyNumberFormat="1" applyFont="1" applyFill="1" applyAlignment="1">
      <alignment horizontal="center" vertical="center"/>
    </xf>
    <xf numFmtId="4" fontId="53" fillId="25" borderId="0" xfId="0" applyNumberFormat="1" applyFont="1" applyFill="1" applyAlignment="1">
      <alignment horizontal="center" vertical="center"/>
    </xf>
    <xf numFmtId="4" fontId="51" fillId="25" borderId="0" xfId="0" applyNumberFormat="1" applyFont="1" applyFill="1" applyAlignment="1">
      <alignment horizontal="center" vertical="center"/>
    </xf>
    <xf numFmtId="4" fontId="59" fillId="25" borderId="0" xfId="0" applyNumberFormat="1" applyFont="1" applyFill="1" applyAlignment="1">
      <alignment horizontal="center" vertical="center"/>
    </xf>
    <xf numFmtId="0" fontId="48" fillId="25" borderId="0" xfId="0" applyFont="1" applyFill="1" applyAlignment="1">
      <alignment horizontal="center" vertical="center"/>
    </xf>
    <xf numFmtId="4" fontId="49" fillId="25" borderId="0" xfId="0" applyNumberFormat="1" applyFont="1" applyFill="1" applyAlignment="1">
      <alignment horizontal="center" vertical="center"/>
    </xf>
    <xf numFmtId="0" fontId="50" fillId="25" borderId="0" xfId="0" applyFont="1" applyFill="1" applyAlignment="1">
      <alignment horizontal="center" vertical="center"/>
    </xf>
    <xf numFmtId="10" fontId="53" fillId="25" borderId="0" xfId="84" applyNumberFormat="1" applyFont="1" applyFill="1" applyAlignment="1">
      <alignment horizontal="center" vertical="center"/>
    </xf>
    <xf numFmtId="0" fontId="51" fillId="25" borderId="0" xfId="0" applyFont="1" applyFill="1" applyAlignment="1">
      <alignment horizontal="center" vertical="center"/>
    </xf>
    <xf numFmtId="170" fontId="51" fillId="25" borderId="0" xfId="84" applyNumberFormat="1" applyFont="1" applyFill="1" applyAlignment="1">
      <alignment horizontal="center" vertical="center"/>
    </xf>
    <xf numFmtId="170" fontId="54" fillId="25" borderId="0" xfId="84" applyNumberFormat="1" applyFont="1" applyFill="1" applyAlignment="1">
      <alignment horizontal="center" vertical="center" wrapText="1"/>
    </xf>
    <xf numFmtId="170" fontId="55" fillId="25" borderId="0" xfId="84" applyNumberFormat="1" applyFont="1" applyFill="1" applyAlignment="1">
      <alignment horizontal="center" vertical="center" wrapText="1"/>
    </xf>
    <xf numFmtId="164" fontId="55" fillId="25" borderId="0" xfId="1" applyFont="1" applyFill="1" applyBorder="1" applyAlignment="1">
      <alignment horizontal="center" vertical="center" wrapText="1"/>
    </xf>
    <xf numFmtId="0" fontId="58" fillId="25" borderId="0" xfId="0" applyFont="1" applyFill="1" applyAlignment="1">
      <alignment horizontal="center" vertical="center" wrapText="1"/>
    </xf>
    <xf numFmtId="170" fontId="47" fillId="25" borderId="0" xfId="84" applyNumberFormat="1" applyFont="1" applyFill="1" applyAlignment="1">
      <alignment horizontal="center" vertical="center"/>
    </xf>
    <xf numFmtId="0" fontId="68" fillId="25" borderId="0" xfId="0" applyFont="1" applyFill="1" applyAlignment="1">
      <alignment horizontal="center" vertical="center"/>
    </xf>
    <xf numFmtId="10" fontId="69" fillId="25" borderId="0" xfId="84" applyNumberFormat="1" applyFont="1" applyFill="1" applyAlignment="1">
      <alignment horizontal="center" vertical="center"/>
    </xf>
    <xf numFmtId="164" fontId="20" fillId="25" borderId="0" xfId="1" applyFont="1" applyFill="1" applyAlignment="1">
      <alignment horizontal="center" vertical="center" wrapText="1"/>
    </xf>
    <xf numFmtId="164" fontId="18" fillId="25" borderId="0" xfId="1" applyFont="1" applyFill="1" applyAlignment="1">
      <alignment horizontal="center" vertical="center"/>
    </xf>
    <xf numFmtId="164" fontId="70" fillId="25" borderId="0" xfId="1" applyFont="1" applyFill="1" applyAlignment="1">
      <alignment horizontal="center" vertical="center"/>
    </xf>
    <xf numFmtId="164" fontId="71" fillId="25" borderId="0" xfId="1" applyFont="1" applyFill="1" applyAlignment="1">
      <alignment horizontal="center" vertical="center"/>
    </xf>
    <xf numFmtId="164" fontId="72" fillId="25" borderId="0" xfId="1" applyFont="1" applyFill="1" applyAlignment="1">
      <alignment horizontal="center" vertical="center"/>
    </xf>
    <xf numFmtId="164" fontId="73" fillId="25" borderId="0" xfId="1" applyFont="1" applyFill="1" applyAlignment="1">
      <alignment horizontal="center" vertical="center"/>
    </xf>
    <xf numFmtId="0" fontId="71" fillId="25" borderId="0" xfId="0" applyFont="1" applyFill="1" applyAlignment="1">
      <alignment horizontal="center" vertical="center"/>
    </xf>
    <xf numFmtId="43" fontId="71" fillId="25" borderId="0" xfId="0" applyNumberFormat="1" applyFont="1" applyFill="1" applyAlignment="1">
      <alignment horizontal="center" vertical="center"/>
    </xf>
    <xf numFmtId="43" fontId="74" fillId="25" borderId="0" xfId="0" applyNumberFormat="1" applyFont="1" applyFill="1" applyAlignment="1">
      <alignment horizontal="center" vertical="center"/>
    </xf>
    <xf numFmtId="164" fontId="74" fillId="25" borderId="0" xfId="1" applyFont="1" applyFill="1" applyAlignment="1">
      <alignment horizontal="center" vertical="center" wrapText="1"/>
    </xf>
    <xf numFmtId="0" fontId="74" fillId="25" borderId="0" xfId="0" applyFont="1" applyFill="1" applyAlignment="1">
      <alignment horizontal="center" vertical="center" wrapText="1"/>
    </xf>
    <xf numFmtId="0" fontId="75" fillId="25" borderId="0" xfId="0" applyFont="1" applyFill="1" applyAlignment="1">
      <alignment horizontal="center" vertical="center"/>
    </xf>
    <xf numFmtId="170" fontId="70" fillId="25" borderId="0" xfId="84" applyNumberFormat="1" applyFont="1" applyFill="1" applyAlignment="1">
      <alignment horizontal="center" vertical="center"/>
    </xf>
    <xf numFmtId="43" fontId="20" fillId="25" borderId="0" xfId="0" applyNumberFormat="1" applyFont="1" applyFill="1" applyAlignment="1">
      <alignment horizontal="center" vertical="center"/>
    </xf>
    <xf numFmtId="164" fontId="77" fillId="25" borderId="0" xfId="1" applyFont="1" applyFill="1" applyAlignment="1">
      <alignment horizontal="center" vertical="center"/>
    </xf>
    <xf numFmtId="164" fontId="20" fillId="25" borderId="0" xfId="0" applyNumberFormat="1" applyFont="1" applyFill="1" applyAlignment="1">
      <alignment horizontal="center" vertical="center"/>
    </xf>
    <xf numFmtId="164" fontId="57" fillId="25" borderId="0" xfId="0" applyNumberFormat="1" applyFont="1" applyFill="1" applyAlignment="1">
      <alignment horizontal="center" vertical="center"/>
    </xf>
    <xf numFmtId="49" fontId="18" fillId="25" borderId="30" xfId="2" applyNumberFormat="1" applyFont="1" applyFill="1" applyBorder="1" applyAlignment="1">
      <alignment horizontal="center" vertical="center"/>
    </xf>
    <xf numFmtId="49" fontId="20" fillId="25" borderId="28" xfId="2" applyNumberFormat="1" applyFont="1" applyFill="1" applyBorder="1" applyAlignment="1">
      <alignment horizontal="center" vertical="center"/>
    </xf>
    <xf numFmtId="0" fontId="76" fillId="25" borderId="0" xfId="0" applyFont="1" applyFill="1" applyAlignment="1">
      <alignment horizontal="center" vertical="center"/>
    </xf>
    <xf numFmtId="49" fontId="20" fillId="25" borderId="16" xfId="2" applyNumberFormat="1" applyFont="1" applyFill="1" applyBorder="1" applyAlignment="1">
      <alignment horizontal="center" vertical="center"/>
    </xf>
    <xf numFmtId="0" fontId="20" fillId="25" borderId="18" xfId="3" applyFont="1" applyFill="1" applyBorder="1" applyAlignment="1">
      <alignment horizontal="center" vertical="center" wrapText="1"/>
    </xf>
    <xf numFmtId="0" fontId="20" fillId="25" borderId="16" xfId="0" applyFont="1" applyFill="1" applyBorder="1" applyAlignment="1">
      <alignment horizontal="center" vertical="center"/>
    </xf>
    <xf numFmtId="0" fontId="20" fillId="25" borderId="18" xfId="0" applyFont="1" applyFill="1" applyBorder="1" applyAlignment="1">
      <alignment horizontal="center" vertical="center"/>
    </xf>
    <xf numFmtId="4" fontId="57" fillId="25" borderId="48" xfId="0" applyNumberFormat="1" applyFont="1" applyFill="1" applyBorder="1" applyAlignment="1">
      <alignment horizontal="center" vertical="center" wrapText="1"/>
    </xf>
    <xf numFmtId="3" fontId="57" fillId="25" borderId="0" xfId="0" applyNumberFormat="1" applyFont="1" applyFill="1" applyAlignment="1">
      <alignment horizontal="center" vertical="center" wrapText="1"/>
    </xf>
    <xf numFmtId="4" fontId="57" fillId="25" borderId="49" xfId="0" applyNumberFormat="1" applyFont="1" applyFill="1" applyBorder="1" applyAlignment="1">
      <alignment horizontal="center" vertical="center" wrapText="1"/>
    </xf>
    <xf numFmtId="1" fontId="18" fillId="25" borderId="0" xfId="0" applyNumberFormat="1" applyFont="1" applyFill="1" applyAlignment="1">
      <alignment horizontal="center" vertical="center"/>
    </xf>
    <xf numFmtId="165" fontId="18" fillId="25" borderId="0" xfId="1" applyNumberFormat="1" applyFont="1" applyFill="1" applyAlignment="1">
      <alignment horizontal="center" vertical="center"/>
    </xf>
    <xf numFmtId="0" fontId="0" fillId="25" borderId="20" xfId="0" applyFill="1" applyBorder="1"/>
    <xf numFmtId="0" fontId="0" fillId="25" borderId="1" xfId="0" applyFill="1" applyBorder="1"/>
    <xf numFmtId="164" fontId="0" fillId="25" borderId="25" xfId="1" applyFont="1" applyFill="1" applyBorder="1" applyAlignment="1">
      <alignment horizontal="center" vertical="center" wrapText="1"/>
    </xf>
    <xf numFmtId="0" fontId="0" fillId="25" borderId="0" xfId="0" applyFill="1" applyAlignment="1">
      <alignment horizontal="center"/>
    </xf>
    <xf numFmtId="3" fontId="0" fillId="25" borderId="2" xfId="1" applyNumberFormat="1" applyFont="1" applyFill="1" applyBorder="1" applyAlignment="1">
      <alignment horizontal="center" vertical="center" wrapText="1"/>
    </xf>
    <xf numFmtId="3" fontId="0" fillId="25" borderId="1" xfId="1" applyNumberFormat="1" applyFont="1" applyFill="1" applyBorder="1" applyAlignment="1">
      <alignment horizontal="center" vertical="center" wrapText="1"/>
    </xf>
    <xf numFmtId="3" fontId="54" fillId="25" borderId="1" xfId="1" applyNumberFormat="1" applyFont="1" applyFill="1" applyBorder="1" applyAlignment="1">
      <alignment horizontal="center" vertical="center"/>
    </xf>
    <xf numFmtId="3" fontId="54" fillId="25" borderId="2" xfId="1" applyNumberFormat="1" applyFont="1" applyFill="1" applyBorder="1" applyAlignment="1">
      <alignment horizontal="center" vertical="center"/>
    </xf>
    <xf numFmtId="0" fontId="54" fillId="25" borderId="47" xfId="0" applyFont="1" applyFill="1" applyBorder="1" applyAlignment="1">
      <alignment horizontal="center" vertical="center" wrapText="1"/>
    </xf>
    <xf numFmtId="3" fontId="54" fillId="25" borderId="31" xfId="1" applyNumberFormat="1" applyFont="1" applyFill="1" applyBorder="1" applyAlignment="1">
      <alignment horizontal="center" vertical="center" wrapText="1"/>
    </xf>
    <xf numFmtId="3" fontId="54" fillId="25" borderId="46" xfId="1" applyNumberFormat="1" applyFont="1" applyFill="1" applyBorder="1" applyAlignment="1">
      <alignment horizontal="center" vertical="center" wrapText="1"/>
    </xf>
    <xf numFmtId="4" fontId="54" fillId="25" borderId="40" xfId="1" applyNumberFormat="1" applyFont="1" applyFill="1" applyBorder="1" applyAlignment="1">
      <alignment horizontal="center" vertical="center"/>
    </xf>
    <xf numFmtId="3" fontId="0" fillId="25" borderId="1" xfId="0" applyNumberFormat="1" applyFill="1" applyBorder="1" applyAlignment="1">
      <alignment horizontal="center" vertical="center" wrapText="1"/>
    </xf>
    <xf numFmtId="3" fontId="0" fillId="25" borderId="2" xfId="0" applyNumberFormat="1" applyFill="1" applyBorder="1" applyAlignment="1">
      <alignment horizontal="center"/>
    </xf>
    <xf numFmtId="3" fontId="0" fillId="25" borderId="2" xfId="0" applyNumberFormat="1" applyFill="1" applyBorder="1" applyAlignment="1">
      <alignment horizontal="center" vertical="center" wrapText="1"/>
    </xf>
    <xf numFmtId="3" fontId="54" fillId="25" borderId="30" xfId="1" applyNumberFormat="1" applyFont="1" applyFill="1" applyBorder="1" applyAlignment="1">
      <alignment horizontal="center" vertical="center" wrapText="1"/>
    </xf>
    <xf numFmtId="3" fontId="0" fillId="25" borderId="31" xfId="0" applyNumberFormat="1" applyFill="1" applyBorder="1" applyAlignment="1">
      <alignment horizontal="center"/>
    </xf>
    <xf numFmtId="4" fontId="19" fillId="25" borderId="0" xfId="2" applyNumberFormat="1" applyFont="1" applyFill="1" applyAlignment="1">
      <alignment horizontal="center" vertical="center" wrapText="1"/>
    </xf>
    <xf numFmtId="164" fontId="19" fillId="25" borderId="0" xfId="1" applyFont="1" applyFill="1" applyAlignment="1">
      <alignment horizontal="center" vertical="center" wrapText="1"/>
    </xf>
    <xf numFmtId="164" fontId="19" fillId="25" borderId="0" xfId="0" applyNumberFormat="1" applyFont="1" applyFill="1" applyAlignment="1">
      <alignment horizontal="center" vertical="center"/>
    </xf>
    <xf numFmtId="43" fontId="19" fillId="25" borderId="0" xfId="2" applyNumberFormat="1" applyFont="1" applyFill="1" applyAlignment="1">
      <alignment horizontal="center" vertical="center" wrapText="1"/>
    </xf>
    <xf numFmtId="4" fontId="78" fillId="25" borderId="0" xfId="0" applyNumberFormat="1" applyFont="1" applyFill="1" applyAlignment="1">
      <alignment horizontal="center" vertical="center"/>
    </xf>
    <xf numFmtId="164" fontId="79" fillId="25" borderId="0" xfId="1" applyFont="1" applyFill="1" applyAlignment="1">
      <alignment horizontal="center" vertical="center"/>
    </xf>
    <xf numFmtId="0" fontId="79" fillId="25" borderId="0" xfId="0" applyFont="1" applyFill="1" applyAlignment="1">
      <alignment horizontal="center" vertical="center"/>
    </xf>
    <xf numFmtId="0" fontId="19" fillId="25" borderId="30" xfId="0" applyFont="1" applyFill="1" applyBorder="1" applyAlignment="1">
      <alignment horizontal="center" vertical="center"/>
    </xf>
    <xf numFmtId="0" fontId="19" fillId="25" borderId="31" xfId="0" applyFont="1" applyFill="1" applyBorder="1" applyAlignment="1">
      <alignment horizontal="center" vertical="center"/>
    </xf>
    <xf numFmtId="0" fontId="18" fillId="25" borderId="31" xfId="0" applyFont="1" applyFill="1" applyBorder="1" applyAlignment="1">
      <alignment horizontal="center" vertical="center"/>
    </xf>
    <xf numFmtId="3" fontId="18" fillId="25" borderId="31" xfId="0" applyNumberFormat="1" applyFont="1" applyFill="1" applyBorder="1" applyAlignment="1">
      <alignment horizontal="center" vertical="center"/>
    </xf>
    <xf numFmtId="43" fontId="19" fillId="25" borderId="0" xfId="0" applyNumberFormat="1" applyFont="1" applyFill="1" applyAlignment="1">
      <alignment horizontal="center" vertical="center"/>
    </xf>
    <xf numFmtId="164" fontId="47" fillId="25" borderId="0" xfId="1" applyFont="1" applyFill="1" applyAlignment="1">
      <alignment horizontal="center" vertical="center"/>
    </xf>
    <xf numFmtId="4" fontId="19" fillId="25" borderId="47" xfId="0" applyNumberFormat="1" applyFont="1" applyFill="1" applyBorder="1" applyAlignment="1">
      <alignment horizontal="center" vertical="center"/>
    </xf>
    <xf numFmtId="4" fontId="19" fillId="25" borderId="48" xfId="0" applyNumberFormat="1" applyFont="1" applyFill="1" applyBorder="1" applyAlignment="1">
      <alignment horizontal="center" vertical="center"/>
    </xf>
    <xf numFmtId="4" fontId="19" fillId="25" borderId="49" xfId="0" applyNumberFormat="1" applyFont="1" applyFill="1" applyBorder="1" applyAlignment="1">
      <alignment horizontal="center" vertical="center"/>
    </xf>
    <xf numFmtId="4" fontId="18" fillId="25" borderId="0" xfId="0" applyNumberFormat="1" applyFont="1" applyFill="1" applyAlignment="1">
      <alignment horizontal="center" vertical="center" wrapText="1"/>
    </xf>
    <xf numFmtId="9" fontId="19" fillId="25" borderId="0" xfId="84" applyFont="1" applyFill="1" applyAlignment="1">
      <alignment horizontal="center" vertical="center"/>
    </xf>
    <xf numFmtId="9" fontId="20" fillId="25" borderId="0" xfId="84" applyFont="1" applyFill="1" applyAlignment="1">
      <alignment horizontal="center" vertical="center"/>
    </xf>
    <xf numFmtId="165" fontId="21" fillId="25" borderId="0" xfId="1" applyNumberFormat="1" applyFont="1" applyFill="1" applyAlignment="1">
      <alignment horizontal="center" vertical="center"/>
    </xf>
    <xf numFmtId="9" fontId="18" fillId="25" borderId="0" xfId="84" applyFont="1" applyFill="1" applyAlignment="1">
      <alignment horizontal="center" vertical="center"/>
    </xf>
    <xf numFmtId="9" fontId="63" fillId="25" borderId="0" xfId="84" applyFont="1" applyFill="1" applyAlignment="1">
      <alignment horizontal="center" vertical="center"/>
    </xf>
    <xf numFmtId="3" fontId="0" fillId="25" borderId="14" xfId="1" applyNumberFormat="1" applyFont="1" applyFill="1" applyBorder="1" applyAlignment="1">
      <alignment horizontal="center" vertical="center" wrapText="1"/>
    </xf>
    <xf numFmtId="0" fontId="18" fillId="25" borderId="1" xfId="0" applyFont="1" applyFill="1" applyBorder="1" applyAlignment="1">
      <alignment horizontal="center" vertical="center"/>
    </xf>
    <xf numFmtId="165" fontId="18" fillId="25" borderId="0" xfId="0" applyNumberFormat="1" applyFont="1" applyFill="1" applyAlignment="1">
      <alignment horizontal="center" vertical="center" wrapText="1"/>
    </xf>
    <xf numFmtId="165" fontId="20" fillId="25" borderId="0" xfId="0" applyNumberFormat="1" applyFont="1" applyFill="1" applyAlignment="1">
      <alignment horizontal="center" vertical="center" wrapText="1"/>
    </xf>
    <xf numFmtId="43" fontId="18" fillId="25" borderId="0" xfId="0" applyNumberFormat="1" applyFont="1" applyFill="1" applyAlignment="1">
      <alignment horizontal="center" vertical="center" wrapText="1"/>
    </xf>
    <xf numFmtId="4" fontId="19" fillId="25" borderId="1" xfId="0" applyNumberFormat="1" applyFont="1" applyFill="1" applyBorder="1" applyAlignment="1">
      <alignment horizontal="center" vertical="center"/>
    </xf>
    <xf numFmtId="4" fontId="20" fillId="25" borderId="1" xfId="0" applyNumberFormat="1" applyFont="1" applyFill="1" applyBorder="1" applyAlignment="1">
      <alignment horizontal="center" vertical="center"/>
    </xf>
    <xf numFmtId="4" fontId="20" fillId="25" borderId="1" xfId="1" applyNumberFormat="1" applyFont="1" applyFill="1" applyBorder="1" applyAlignment="1">
      <alignment horizontal="center" vertical="center"/>
    </xf>
    <xf numFmtId="4" fontId="20" fillId="25" borderId="1" xfId="3" applyNumberFormat="1" applyFont="1" applyFill="1" applyBorder="1" applyAlignment="1">
      <alignment horizontal="center" vertical="center" wrapText="1"/>
    </xf>
    <xf numFmtId="4" fontId="19" fillId="25" borderId="1" xfId="1" applyNumberFormat="1" applyFont="1" applyFill="1" applyBorder="1" applyAlignment="1">
      <alignment horizontal="center" vertical="center"/>
    </xf>
    <xf numFmtId="4" fontId="20" fillId="25" borderId="1" xfId="0" applyNumberFormat="1" applyFont="1" applyFill="1" applyBorder="1" applyAlignment="1">
      <alignment horizontal="center" vertical="center" wrapText="1"/>
    </xf>
    <xf numFmtId="4" fontId="18" fillId="25" borderId="19" xfId="0" applyNumberFormat="1" applyFont="1" applyFill="1" applyBorder="1" applyAlignment="1">
      <alignment horizontal="center" vertical="center" wrapText="1"/>
    </xf>
    <xf numFmtId="4" fontId="20" fillId="25" borderId="21" xfId="0" applyNumberFormat="1" applyFont="1" applyFill="1" applyBorder="1" applyAlignment="1">
      <alignment horizontal="center" vertical="center" wrapText="1"/>
    </xf>
    <xf numFmtId="4" fontId="20" fillId="25" borderId="23" xfId="0" applyNumberFormat="1" applyFont="1" applyFill="1" applyBorder="1" applyAlignment="1">
      <alignment horizontal="center" vertical="center" wrapText="1"/>
    </xf>
    <xf numFmtId="4" fontId="20" fillId="25" borderId="25" xfId="0" applyNumberFormat="1" applyFont="1" applyFill="1" applyBorder="1" applyAlignment="1">
      <alignment horizontal="center" vertical="center" wrapText="1"/>
    </xf>
    <xf numFmtId="4" fontId="18" fillId="25" borderId="21" xfId="0" applyNumberFormat="1" applyFont="1" applyFill="1" applyBorder="1" applyAlignment="1">
      <alignment horizontal="center" vertical="center" wrapText="1"/>
    </xf>
    <xf numFmtId="4" fontId="18" fillId="25" borderId="25" xfId="0" applyNumberFormat="1" applyFont="1" applyFill="1" applyBorder="1" applyAlignment="1">
      <alignment horizontal="center" vertical="center" wrapText="1"/>
    </xf>
    <xf numFmtId="4" fontId="18" fillId="25" borderId="17" xfId="0" applyNumberFormat="1" applyFont="1" applyFill="1" applyBorder="1" applyAlignment="1">
      <alignment horizontal="center" vertical="center"/>
    </xf>
    <xf numFmtId="4" fontId="19" fillId="25" borderId="23" xfId="0" applyNumberFormat="1" applyFont="1" applyFill="1" applyBorder="1" applyAlignment="1">
      <alignment horizontal="center" vertical="center"/>
    </xf>
    <xf numFmtId="4" fontId="19" fillId="25" borderId="17" xfId="0" applyNumberFormat="1" applyFont="1" applyFill="1" applyBorder="1" applyAlignment="1">
      <alignment horizontal="center" vertical="center"/>
    </xf>
    <xf numFmtId="4" fontId="18" fillId="25" borderId="27" xfId="0" applyNumberFormat="1" applyFont="1" applyFill="1" applyBorder="1" applyAlignment="1">
      <alignment horizontal="center" vertical="center" wrapText="1"/>
    </xf>
    <xf numFmtId="4" fontId="18" fillId="25" borderId="29" xfId="0" applyNumberFormat="1" applyFont="1" applyFill="1" applyBorder="1" applyAlignment="1">
      <alignment horizontal="center" vertical="center" wrapText="1"/>
    </xf>
    <xf numFmtId="4" fontId="19" fillId="25" borderId="21" xfId="0" applyNumberFormat="1" applyFont="1" applyFill="1" applyBorder="1" applyAlignment="1">
      <alignment horizontal="center" vertical="center"/>
    </xf>
    <xf numFmtId="4" fontId="20" fillId="25" borderId="2" xfId="0" applyNumberFormat="1" applyFont="1" applyFill="1" applyBorder="1" applyAlignment="1">
      <alignment horizontal="center" vertical="center"/>
    </xf>
    <xf numFmtId="4" fontId="19" fillId="25" borderId="27" xfId="0" applyNumberFormat="1" applyFont="1" applyFill="1" applyBorder="1" applyAlignment="1">
      <alignment horizontal="center" vertical="center"/>
    </xf>
    <xf numFmtId="4" fontId="18" fillId="25" borderId="32" xfId="0" applyNumberFormat="1" applyFont="1" applyFill="1" applyBorder="1" applyAlignment="1">
      <alignment horizontal="center" vertical="center"/>
    </xf>
    <xf numFmtId="4" fontId="18" fillId="25" borderId="31" xfId="0" applyNumberFormat="1" applyFont="1" applyFill="1" applyBorder="1" applyAlignment="1">
      <alignment horizontal="center" vertical="center" wrapText="1"/>
    </xf>
    <xf numFmtId="4" fontId="19" fillId="25" borderId="23" xfId="1" applyNumberFormat="1" applyFont="1" applyFill="1" applyBorder="1" applyAlignment="1">
      <alignment horizontal="center" vertical="center"/>
    </xf>
    <xf numFmtId="4" fontId="20" fillId="25" borderId="3" xfId="0" applyNumberFormat="1" applyFont="1" applyFill="1" applyBorder="1" applyAlignment="1">
      <alignment horizontal="center" vertical="center" wrapText="1"/>
    </xf>
    <xf numFmtId="4" fontId="18" fillId="25" borderId="32" xfId="0" applyNumberFormat="1" applyFont="1" applyFill="1" applyBorder="1" applyAlignment="1">
      <alignment horizontal="center" vertical="center" wrapText="1"/>
    </xf>
    <xf numFmtId="4" fontId="20" fillId="25" borderId="2" xfId="3" applyNumberFormat="1" applyFont="1" applyFill="1" applyBorder="1" applyAlignment="1">
      <alignment horizontal="center" vertical="center" wrapText="1"/>
    </xf>
    <xf numFmtId="4" fontId="19" fillId="25" borderId="41" xfId="0" applyNumberFormat="1" applyFont="1" applyFill="1" applyBorder="1" applyAlignment="1">
      <alignment horizontal="center" vertical="center"/>
    </xf>
    <xf numFmtId="4" fontId="19" fillId="25" borderId="44" xfId="0" applyNumberFormat="1" applyFont="1" applyFill="1" applyBorder="1" applyAlignment="1">
      <alignment horizontal="center" vertical="center"/>
    </xf>
    <xf numFmtId="4" fontId="18" fillId="25" borderId="42" xfId="0" applyNumberFormat="1" applyFont="1" applyFill="1" applyBorder="1" applyAlignment="1">
      <alignment horizontal="center" vertical="center" wrapText="1"/>
    </xf>
    <xf numFmtId="4" fontId="18" fillId="25" borderId="31" xfId="3" applyNumberFormat="1" applyFont="1" applyFill="1" applyBorder="1" applyAlignment="1">
      <alignment horizontal="center" vertical="center" wrapText="1"/>
    </xf>
    <xf numFmtId="4" fontId="19" fillId="25" borderId="35" xfId="0" applyNumberFormat="1" applyFont="1" applyFill="1" applyBorder="1" applyAlignment="1">
      <alignment horizontal="center" vertical="center"/>
    </xf>
    <xf numFmtId="4" fontId="19" fillId="25" borderId="3" xfId="3" applyNumberFormat="1" applyFont="1" applyFill="1" applyBorder="1" applyAlignment="1">
      <alignment horizontal="center" vertical="center" wrapText="1"/>
    </xf>
    <xf numFmtId="4" fontId="19" fillId="25" borderId="1" xfId="3" applyNumberFormat="1" applyFont="1" applyFill="1" applyBorder="1" applyAlignment="1">
      <alignment horizontal="center" vertical="center" wrapText="1"/>
    </xf>
    <xf numFmtId="4" fontId="19" fillId="25" borderId="2" xfId="3" applyNumberFormat="1" applyFont="1" applyFill="1" applyBorder="1" applyAlignment="1">
      <alignment horizontal="center" vertical="center" wrapText="1"/>
    </xf>
    <xf numFmtId="4" fontId="19" fillId="25" borderId="2" xfId="0" applyNumberFormat="1" applyFont="1" applyFill="1" applyBorder="1" applyAlignment="1">
      <alignment horizontal="center" vertical="center"/>
    </xf>
    <xf numFmtId="4" fontId="18" fillId="25" borderId="31" xfId="0" applyNumberFormat="1" applyFont="1" applyFill="1" applyBorder="1" applyAlignment="1">
      <alignment horizontal="center" vertical="center"/>
    </xf>
    <xf numFmtId="4" fontId="18" fillId="25" borderId="31" xfId="1" applyNumberFormat="1" applyFont="1" applyFill="1" applyBorder="1" applyAlignment="1">
      <alignment horizontal="center" vertical="center"/>
    </xf>
    <xf numFmtId="4" fontId="53" fillId="25" borderId="32" xfId="0" applyNumberFormat="1" applyFont="1" applyFill="1" applyBorder="1" applyAlignment="1">
      <alignment horizontal="center" vertical="center" wrapText="1"/>
    </xf>
    <xf numFmtId="4" fontId="20" fillId="25" borderId="3" xfId="1" applyNumberFormat="1" applyFont="1" applyFill="1" applyBorder="1" applyAlignment="1">
      <alignment horizontal="center" vertical="center"/>
    </xf>
    <xf numFmtId="4" fontId="21" fillId="25" borderId="3" xfId="3" applyNumberFormat="1" applyFont="1" applyFill="1" applyBorder="1" applyAlignment="1">
      <alignment horizontal="center" vertical="center" wrapText="1"/>
    </xf>
    <xf numFmtId="4" fontId="19" fillId="25" borderId="3" xfId="0" applyNumberFormat="1" applyFont="1" applyFill="1" applyBorder="1" applyAlignment="1">
      <alignment horizontal="center" vertical="center"/>
    </xf>
    <xf numFmtId="4" fontId="20" fillId="25" borderId="17" xfId="0" applyNumberFormat="1" applyFont="1" applyFill="1" applyBorder="1" applyAlignment="1">
      <alignment horizontal="center" vertical="center"/>
    </xf>
    <xf numFmtId="4" fontId="18" fillId="25" borderId="46" xfId="0" applyNumberFormat="1" applyFont="1" applyFill="1" applyBorder="1" applyAlignment="1">
      <alignment horizontal="center" vertical="center" wrapText="1"/>
    </xf>
    <xf numFmtId="4" fontId="20" fillId="25" borderId="54" xfId="0" applyNumberFormat="1" applyFont="1" applyFill="1" applyBorder="1" applyAlignment="1">
      <alignment horizontal="center" vertical="center" wrapText="1"/>
    </xf>
    <xf numFmtId="4" fontId="20" fillId="25" borderId="55" xfId="0" applyNumberFormat="1" applyFont="1" applyFill="1" applyBorder="1" applyAlignment="1">
      <alignment horizontal="center" vertical="center" wrapText="1"/>
    </xf>
    <xf numFmtId="4" fontId="20" fillId="25" borderId="56" xfId="0" applyNumberFormat="1" applyFont="1" applyFill="1" applyBorder="1" applyAlignment="1">
      <alignment horizontal="center" vertical="center" wrapText="1"/>
    </xf>
    <xf numFmtId="4" fontId="19" fillId="25" borderId="54" xfId="3" applyNumberFormat="1" applyFont="1" applyFill="1" applyBorder="1" applyAlignment="1">
      <alignment horizontal="center" vertical="center" wrapText="1"/>
    </xf>
    <xf numFmtId="4" fontId="19" fillId="25" borderId="55" xfId="3" applyNumberFormat="1" applyFont="1" applyFill="1" applyBorder="1" applyAlignment="1">
      <alignment horizontal="center" vertical="center" wrapText="1"/>
    </xf>
    <xf numFmtId="4" fontId="19" fillId="25" borderId="57" xfId="3" applyNumberFormat="1" applyFont="1" applyFill="1" applyBorder="1" applyAlignment="1">
      <alignment horizontal="center" vertical="center" wrapText="1"/>
    </xf>
    <xf numFmtId="4" fontId="20" fillId="25" borderId="54" xfId="1" applyNumberFormat="1" applyFont="1" applyFill="1" applyBorder="1" applyAlignment="1">
      <alignment horizontal="center" vertical="center"/>
    </xf>
    <xf numFmtId="4" fontId="20" fillId="25" borderId="55" xfId="3" applyNumberFormat="1" applyFont="1" applyFill="1" applyBorder="1" applyAlignment="1">
      <alignment horizontal="center" vertical="center" wrapText="1"/>
    </xf>
    <xf numFmtId="4" fontId="20" fillId="25" borderId="56" xfId="3" applyNumberFormat="1" applyFont="1" applyFill="1" applyBorder="1" applyAlignment="1">
      <alignment horizontal="center" vertical="center" wrapText="1"/>
    </xf>
    <xf numFmtId="4" fontId="19" fillId="25" borderId="55" xfId="1" applyNumberFormat="1" applyFont="1" applyFill="1" applyBorder="1" applyAlignment="1">
      <alignment horizontal="center" vertical="center"/>
    </xf>
    <xf numFmtId="4" fontId="20" fillId="25" borderId="55" xfId="0" applyNumberFormat="1" applyFont="1" applyFill="1" applyBorder="1" applyAlignment="1">
      <alignment horizontal="center" vertical="center"/>
    </xf>
    <xf numFmtId="4" fontId="20" fillId="25" borderId="57" xfId="0" applyNumberFormat="1" applyFont="1" applyFill="1" applyBorder="1" applyAlignment="1">
      <alignment horizontal="center" vertical="center"/>
    </xf>
    <xf numFmtId="4" fontId="20" fillId="25" borderId="57" xfId="3" applyNumberFormat="1" applyFont="1" applyFill="1" applyBorder="1" applyAlignment="1">
      <alignment horizontal="center" vertical="center" wrapText="1"/>
    </xf>
    <xf numFmtId="4" fontId="18" fillId="25" borderId="58" xfId="0" applyNumberFormat="1" applyFont="1" applyFill="1" applyBorder="1" applyAlignment="1">
      <alignment horizontal="center" vertical="center"/>
    </xf>
    <xf numFmtId="4" fontId="19" fillId="25" borderId="55" xfId="0" applyNumberFormat="1" applyFont="1" applyFill="1" applyBorder="1" applyAlignment="1">
      <alignment horizontal="center" vertical="center"/>
    </xf>
    <xf numFmtId="4" fontId="19" fillId="25" borderId="53" xfId="0" applyNumberFormat="1" applyFont="1" applyFill="1" applyBorder="1" applyAlignment="1">
      <alignment horizontal="center" vertical="center"/>
    </xf>
    <xf numFmtId="4" fontId="19" fillId="25" borderId="58" xfId="0" applyNumberFormat="1" applyFont="1" applyFill="1" applyBorder="1" applyAlignment="1">
      <alignment horizontal="center" vertical="center"/>
    </xf>
    <xf numFmtId="4" fontId="19" fillId="25" borderId="56" xfId="0" applyNumberFormat="1" applyFont="1" applyFill="1" applyBorder="1" applyAlignment="1">
      <alignment horizontal="center" vertical="center"/>
    </xf>
    <xf numFmtId="4" fontId="19" fillId="25" borderId="54" xfId="0" applyNumberFormat="1" applyFont="1" applyFill="1" applyBorder="1" applyAlignment="1">
      <alignment horizontal="center" vertical="center"/>
    </xf>
    <xf numFmtId="4" fontId="20" fillId="25" borderId="58" xfId="0" applyNumberFormat="1" applyFont="1" applyFill="1" applyBorder="1" applyAlignment="1">
      <alignment horizontal="center" vertical="center"/>
    </xf>
    <xf numFmtId="4" fontId="19" fillId="25" borderId="57" xfId="0" applyNumberFormat="1" applyFont="1" applyFill="1" applyBorder="1" applyAlignment="1">
      <alignment horizontal="center" vertical="center"/>
    </xf>
    <xf numFmtId="4" fontId="19" fillId="25" borderId="31" xfId="0" applyNumberFormat="1" applyFont="1" applyFill="1" applyBorder="1" applyAlignment="1">
      <alignment horizontal="center" vertical="center"/>
    </xf>
    <xf numFmtId="4" fontId="18" fillId="25" borderId="46" xfId="3" applyNumberFormat="1" applyFont="1" applyFill="1" applyBorder="1" applyAlignment="1">
      <alignment horizontal="center" vertical="center" wrapText="1"/>
    </xf>
    <xf numFmtId="4" fontId="18" fillId="25" borderId="35" xfId="0" applyNumberFormat="1" applyFont="1" applyFill="1" applyBorder="1" applyAlignment="1">
      <alignment horizontal="center" vertical="center"/>
    </xf>
    <xf numFmtId="4" fontId="18" fillId="25" borderId="36" xfId="0" applyNumberFormat="1" applyFont="1" applyFill="1" applyBorder="1" applyAlignment="1">
      <alignment horizontal="center" vertical="center" wrapText="1"/>
    </xf>
    <xf numFmtId="4" fontId="18" fillId="25" borderId="30" xfId="0" applyNumberFormat="1" applyFont="1" applyFill="1" applyBorder="1" applyAlignment="1">
      <alignment horizontal="center" vertical="center" wrapText="1"/>
    </xf>
    <xf numFmtId="164" fontId="19" fillId="25" borderId="31" xfId="1" applyFont="1" applyFill="1" applyBorder="1" applyAlignment="1">
      <alignment horizontal="center" vertical="center"/>
    </xf>
    <xf numFmtId="4" fontId="19" fillId="25" borderId="59" xfId="1" applyNumberFormat="1" applyFont="1" applyFill="1" applyBorder="1" applyAlignment="1">
      <alignment horizontal="center" vertical="center"/>
    </xf>
    <xf numFmtId="4" fontId="20" fillId="25" borderId="2" xfId="1" applyNumberFormat="1" applyFont="1" applyFill="1" applyBorder="1" applyAlignment="1">
      <alignment horizontal="center" vertical="center"/>
    </xf>
    <xf numFmtId="4" fontId="20" fillId="25" borderId="17" xfId="1" applyNumberFormat="1" applyFont="1" applyFill="1" applyBorder="1" applyAlignment="1">
      <alignment horizontal="center" vertical="center"/>
    </xf>
    <xf numFmtId="4" fontId="20" fillId="25" borderId="19" xfId="1" applyNumberFormat="1" applyFont="1" applyFill="1" applyBorder="1" applyAlignment="1">
      <alignment horizontal="center" vertical="center"/>
    </xf>
    <xf numFmtId="4" fontId="19" fillId="25" borderId="21" xfId="1" applyNumberFormat="1" applyFont="1" applyFill="1" applyBorder="1" applyAlignment="1">
      <alignment horizontal="center" vertical="center"/>
    </xf>
    <xf numFmtId="4" fontId="18" fillId="25" borderId="17" xfId="3" applyNumberFormat="1" applyFont="1" applyFill="1" applyBorder="1" applyAlignment="1">
      <alignment horizontal="center" vertical="center" wrapText="1"/>
    </xf>
    <xf numFmtId="0" fontId="22" fillId="25" borderId="0" xfId="0" applyFont="1" applyFill="1" applyAlignment="1">
      <alignment horizontal="center" vertical="center"/>
    </xf>
    <xf numFmtId="4" fontId="81" fillId="25" borderId="0" xfId="0" applyNumberFormat="1" applyFont="1" applyFill="1" applyAlignment="1">
      <alignment horizontal="center" vertical="center"/>
    </xf>
    <xf numFmtId="4" fontId="82" fillId="25" borderId="0" xfId="0" applyNumberFormat="1" applyFont="1" applyFill="1" applyAlignment="1">
      <alignment horizontal="center" vertical="center"/>
    </xf>
    <xf numFmtId="4" fontId="83" fillId="25" borderId="0" xfId="0" applyNumberFormat="1" applyFont="1" applyFill="1" applyAlignment="1">
      <alignment horizontal="center" vertical="center"/>
    </xf>
    <xf numFmtId="3" fontId="83" fillId="25" borderId="0" xfId="0" applyNumberFormat="1" applyFont="1" applyFill="1" applyAlignment="1">
      <alignment horizontal="center" vertical="center"/>
    </xf>
    <xf numFmtId="164" fontId="84" fillId="25" borderId="0" xfId="1" applyFont="1" applyFill="1" applyAlignment="1">
      <alignment horizontal="center" vertical="center"/>
    </xf>
    <xf numFmtId="164" fontId="74" fillId="25" borderId="0" xfId="1" applyFont="1" applyFill="1" applyAlignment="1">
      <alignment horizontal="center" vertical="center"/>
    </xf>
    <xf numFmtId="0" fontId="85" fillId="25" borderId="0" xfId="0" applyFont="1" applyFill="1" applyAlignment="1">
      <alignment horizontal="center" vertical="center"/>
    </xf>
    <xf numFmtId="0" fontId="18" fillId="25" borderId="1" xfId="0" applyFont="1" applyFill="1" applyBorder="1" applyAlignment="1">
      <alignment horizontal="center" vertical="center" wrapText="1"/>
    </xf>
    <xf numFmtId="0" fontId="80" fillId="25" borderId="1" xfId="0" applyFont="1" applyFill="1" applyBorder="1" applyAlignment="1">
      <alignment horizontal="center" vertical="center" wrapText="1"/>
    </xf>
    <xf numFmtId="0" fontId="5" fillId="25" borderId="0" xfId="0" applyFont="1" applyFill="1"/>
    <xf numFmtId="0" fontId="5" fillId="25" borderId="0" xfId="0" applyFont="1" applyFill="1" applyBorder="1"/>
    <xf numFmtId="0" fontId="53" fillId="25" borderId="0" xfId="0" applyFont="1" applyFill="1" applyBorder="1" applyAlignment="1">
      <alignment horizontal="center" vertical="center"/>
    </xf>
    <xf numFmtId="2" fontId="5" fillId="25" borderId="0" xfId="0" applyNumberFormat="1" applyFont="1" applyFill="1" applyBorder="1"/>
    <xf numFmtId="0" fontId="5" fillId="25" borderId="30" xfId="0" applyFont="1" applyFill="1" applyBorder="1" applyAlignment="1">
      <alignment horizontal="center" vertical="center" wrapText="1"/>
    </xf>
    <xf numFmtId="0" fontId="5" fillId="25" borderId="31" xfId="0" applyFont="1" applyFill="1" applyBorder="1" applyAlignment="1">
      <alignment horizontal="center" vertical="center" wrapText="1"/>
    </xf>
    <xf numFmtId="0" fontId="5" fillId="25" borderId="32" xfId="0" applyFont="1" applyFill="1" applyBorder="1" applyAlignment="1">
      <alignment horizontal="center" vertical="center" wrapText="1"/>
    </xf>
    <xf numFmtId="0" fontId="5" fillId="25" borderId="0" xfId="0" applyFont="1" applyFill="1" applyAlignment="1">
      <alignment horizontal="center" vertical="center"/>
    </xf>
    <xf numFmtId="4" fontId="5" fillId="25" borderId="16" xfId="0" applyNumberFormat="1" applyFont="1" applyFill="1" applyBorder="1"/>
    <xf numFmtId="4" fontId="5" fillId="25" borderId="17" xfId="0" applyNumberFormat="1" applyFont="1" applyFill="1" applyBorder="1"/>
    <xf numFmtId="14" fontId="5" fillId="25" borderId="17" xfId="0" applyNumberFormat="1" applyFont="1" applyFill="1" applyBorder="1"/>
    <xf numFmtId="1" fontId="5" fillId="25" borderId="17" xfId="0" applyNumberFormat="1" applyFont="1" applyFill="1" applyBorder="1"/>
    <xf numFmtId="171" fontId="5" fillId="25" borderId="17" xfId="0" applyNumberFormat="1" applyFont="1" applyFill="1" applyBorder="1" applyAlignment="1">
      <alignment horizontal="center"/>
    </xf>
    <xf numFmtId="4" fontId="5" fillId="25" borderId="19" xfId="0" applyNumberFormat="1" applyFont="1" applyFill="1" applyBorder="1"/>
    <xf numFmtId="0" fontId="57" fillId="25" borderId="1" xfId="0" applyFont="1" applyFill="1" applyBorder="1" applyAlignment="1">
      <alignment horizontal="center" vertical="center" wrapText="1"/>
    </xf>
    <xf numFmtId="4" fontId="5" fillId="25" borderId="20" xfId="0" applyNumberFormat="1" applyFont="1" applyFill="1" applyBorder="1"/>
    <xf numFmtId="4" fontId="5" fillId="25" borderId="1" xfId="0" applyNumberFormat="1" applyFont="1" applyFill="1" applyBorder="1"/>
    <xf numFmtId="0" fontId="5" fillId="25" borderId="1" xfId="0" applyFont="1" applyFill="1" applyBorder="1"/>
    <xf numFmtId="14" fontId="5" fillId="25" borderId="1" xfId="0" applyNumberFormat="1" applyFont="1" applyFill="1" applyBorder="1"/>
    <xf numFmtId="1" fontId="5" fillId="25" borderId="1" xfId="0" applyNumberFormat="1" applyFont="1" applyFill="1" applyBorder="1"/>
    <xf numFmtId="171" fontId="5" fillId="25" borderId="1" xfId="0" applyNumberFormat="1" applyFont="1" applyFill="1" applyBorder="1" applyAlignment="1">
      <alignment horizontal="center"/>
    </xf>
    <xf numFmtId="4" fontId="5" fillId="25" borderId="21" xfId="0" applyNumberFormat="1" applyFont="1" applyFill="1" applyBorder="1"/>
    <xf numFmtId="0" fontId="5" fillId="25" borderId="1" xfId="0" applyFont="1" applyFill="1" applyBorder="1" applyAlignment="1">
      <alignment horizontal="center" vertical="center" wrapText="1"/>
    </xf>
    <xf numFmtId="3" fontId="5" fillId="25" borderId="1" xfId="1" applyNumberFormat="1" applyFont="1" applyFill="1" applyBorder="1" applyAlignment="1">
      <alignment horizontal="center" vertical="center" wrapText="1"/>
    </xf>
    <xf numFmtId="3" fontId="5" fillId="25" borderId="1" xfId="1" applyNumberFormat="1" applyFont="1" applyFill="1" applyBorder="1" applyAlignment="1">
      <alignment horizontal="center" vertical="center"/>
    </xf>
    <xf numFmtId="4" fontId="53" fillId="25" borderId="0" xfId="0" applyNumberFormat="1" applyFont="1" applyFill="1" applyAlignment="1">
      <alignment horizontal="center" vertical="center" wrapText="1"/>
    </xf>
    <xf numFmtId="0" fontId="5" fillId="25" borderId="0" xfId="0" applyFont="1" applyFill="1" applyAlignment="1">
      <alignment horizontal="center" vertical="center" wrapText="1"/>
    </xf>
    <xf numFmtId="4" fontId="5" fillId="25" borderId="22" xfId="0" applyNumberFormat="1" applyFont="1" applyFill="1" applyBorder="1"/>
    <xf numFmtId="4" fontId="5" fillId="25" borderId="23" xfId="0" applyNumberFormat="1" applyFont="1" applyFill="1" applyBorder="1"/>
    <xf numFmtId="14" fontId="5" fillId="25" borderId="23" xfId="0" applyNumberFormat="1" applyFont="1" applyFill="1" applyBorder="1"/>
    <xf numFmtId="1" fontId="5" fillId="25" borderId="23" xfId="0" applyNumberFormat="1" applyFont="1" applyFill="1" applyBorder="1"/>
    <xf numFmtId="171" fontId="5" fillId="25" borderId="23" xfId="0" applyNumberFormat="1" applyFont="1" applyFill="1" applyBorder="1" applyAlignment="1">
      <alignment horizontal="center"/>
    </xf>
    <xf numFmtId="4" fontId="5" fillId="25" borderId="25" xfId="0" applyNumberFormat="1" applyFont="1" applyFill="1" applyBorder="1"/>
    <xf numFmtId="4" fontId="5" fillId="25" borderId="0" xfId="0" applyNumberFormat="1" applyFont="1" applyFill="1"/>
    <xf numFmtId="164" fontId="5" fillId="25" borderId="0" xfId="1" applyFont="1" applyFill="1" applyBorder="1"/>
    <xf numFmtId="2" fontId="5" fillId="25" borderId="0" xfId="1" applyNumberFormat="1" applyFont="1" applyFill="1" applyBorder="1" applyAlignment="1">
      <alignment horizontal="center" vertical="center" wrapText="1"/>
    </xf>
    <xf numFmtId="4" fontId="5" fillId="25" borderId="29" xfId="0" applyNumberFormat="1" applyFont="1" applyFill="1" applyBorder="1"/>
    <xf numFmtId="0" fontId="5" fillId="25" borderId="1" xfId="0" applyFont="1" applyFill="1" applyBorder="1" applyAlignment="1">
      <alignment horizontal="center" vertical="center"/>
    </xf>
    <xf numFmtId="164" fontId="5" fillId="25" borderId="0" xfId="1" applyFont="1" applyFill="1" applyBorder="1" applyAlignment="1">
      <alignment horizontal="center" vertical="center" wrapText="1"/>
    </xf>
    <xf numFmtId="0" fontId="53" fillId="25" borderId="1" xfId="0" applyFont="1" applyFill="1" applyBorder="1" applyAlignment="1">
      <alignment horizontal="center" vertical="center" wrapText="1"/>
    </xf>
    <xf numFmtId="3" fontId="53" fillId="25" borderId="1" xfId="1" applyNumberFormat="1" applyFont="1" applyFill="1" applyBorder="1" applyAlignment="1">
      <alignment horizontal="center" vertical="center" wrapText="1"/>
    </xf>
    <xf numFmtId="2" fontId="79" fillId="25" borderId="0" xfId="0" applyNumberFormat="1" applyFont="1" applyFill="1"/>
    <xf numFmtId="0" fontId="79" fillId="25" borderId="0" xfId="0" applyFont="1" applyFill="1"/>
    <xf numFmtId="0" fontId="57" fillId="25" borderId="0" xfId="0" applyFont="1" applyFill="1" applyBorder="1" applyAlignment="1">
      <alignment horizontal="center" vertical="center"/>
    </xf>
    <xf numFmtId="3" fontId="5" fillId="25" borderId="0" xfId="0" applyNumberFormat="1" applyFont="1" applyFill="1" applyBorder="1" applyAlignment="1">
      <alignment horizontal="center" vertical="center" wrapText="1"/>
    </xf>
    <xf numFmtId="2" fontId="86" fillId="25" borderId="0" xfId="0" applyNumberFormat="1" applyFont="1" applyFill="1"/>
    <xf numFmtId="0" fontId="86" fillId="25" borderId="0" xfId="0" applyFont="1" applyFill="1"/>
    <xf numFmtId="3" fontId="5" fillId="25" borderId="1" xfId="0" applyNumberFormat="1" applyFont="1" applyFill="1" applyBorder="1" applyAlignment="1">
      <alignment horizontal="center"/>
    </xf>
    <xf numFmtId="3" fontId="53" fillId="25" borderId="0" xfId="0" applyNumberFormat="1" applyFont="1" applyFill="1" applyBorder="1" applyAlignment="1">
      <alignment horizontal="center" vertical="center" wrapText="1"/>
    </xf>
    <xf numFmtId="4" fontId="5" fillId="25" borderId="26" xfId="0" applyNumberFormat="1" applyFont="1" applyFill="1" applyBorder="1"/>
    <xf numFmtId="4" fontId="5" fillId="25" borderId="2" xfId="0" applyNumberFormat="1" applyFont="1" applyFill="1" applyBorder="1"/>
    <xf numFmtId="14" fontId="5" fillId="25" borderId="2" xfId="0" applyNumberFormat="1" applyFont="1" applyFill="1" applyBorder="1"/>
    <xf numFmtId="1" fontId="5" fillId="25" borderId="2" xfId="0" applyNumberFormat="1" applyFont="1" applyFill="1" applyBorder="1"/>
    <xf numFmtId="171" fontId="5" fillId="25" borderId="2" xfId="0" applyNumberFormat="1" applyFont="1" applyFill="1" applyBorder="1" applyAlignment="1">
      <alignment horizontal="center"/>
    </xf>
    <xf numFmtId="4" fontId="5" fillId="25" borderId="51" xfId="0" applyNumberFormat="1" applyFont="1" applyFill="1" applyBorder="1"/>
    <xf numFmtId="165" fontId="5" fillId="25" borderId="1" xfId="1" applyNumberFormat="1" applyFont="1" applyFill="1" applyBorder="1" applyAlignment="1">
      <alignment horizontal="left" vertical="center"/>
    </xf>
    <xf numFmtId="1" fontId="5" fillId="25" borderId="1" xfId="0" applyNumberFormat="1" applyFont="1" applyFill="1" applyBorder="1" applyAlignment="1">
      <alignment horizontal="center" vertical="center"/>
    </xf>
    <xf numFmtId="171" fontId="5" fillId="25" borderId="35" xfId="0" applyNumberFormat="1" applyFont="1" applyFill="1" applyBorder="1" applyAlignment="1">
      <alignment horizontal="center"/>
    </xf>
    <xf numFmtId="4" fontId="5" fillId="25" borderId="28" xfId="0" applyNumberFormat="1" applyFont="1" applyFill="1" applyBorder="1"/>
    <xf numFmtId="14" fontId="5" fillId="25" borderId="3" xfId="0" applyNumberFormat="1" applyFont="1" applyFill="1" applyBorder="1"/>
    <xf numFmtId="1" fontId="5" fillId="25" borderId="3" xfId="0" applyNumberFormat="1" applyFont="1" applyFill="1" applyBorder="1"/>
    <xf numFmtId="164" fontId="79" fillId="25" borderId="0" xfId="1" applyFont="1" applyFill="1"/>
    <xf numFmtId="0" fontId="57" fillId="25" borderId="16" xfId="0" applyFont="1" applyFill="1" applyBorder="1" applyAlignment="1">
      <alignment vertical="center" wrapText="1"/>
    </xf>
    <xf numFmtId="164" fontId="53" fillId="25" borderId="17" xfId="1" applyFont="1" applyFill="1" applyBorder="1" applyAlignment="1">
      <alignment vertical="center"/>
    </xf>
    <xf numFmtId="0" fontId="53" fillId="25" borderId="17" xfId="0" applyFont="1" applyFill="1" applyBorder="1" applyAlignment="1">
      <alignment vertical="center"/>
    </xf>
    <xf numFmtId="0" fontId="53" fillId="25" borderId="19" xfId="0" applyFont="1" applyFill="1" applyBorder="1" applyAlignment="1">
      <alignment vertical="center"/>
    </xf>
    <xf numFmtId="0" fontId="5" fillId="25" borderId="20" xfId="0" applyFont="1" applyFill="1" applyBorder="1" applyAlignment="1">
      <alignment horizontal="center" vertical="center" wrapText="1"/>
    </xf>
    <xf numFmtId="164" fontId="5" fillId="25" borderId="1" xfId="1" applyFont="1" applyFill="1" applyBorder="1"/>
    <xf numFmtId="165" fontId="5" fillId="25" borderId="21" xfId="0" applyNumberFormat="1" applyFont="1" applyFill="1" applyBorder="1"/>
    <xf numFmtId="0" fontId="5" fillId="25" borderId="20" xfId="0" applyFont="1" applyFill="1" applyBorder="1" applyAlignment="1">
      <alignment horizontal="center"/>
    </xf>
    <xf numFmtId="0" fontId="5" fillId="25" borderId="17" xfId="0" applyFont="1" applyFill="1" applyBorder="1"/>
    <xf numFmtId="0" fontId="53" fillId="25" borderId="22" xfId="0" applyFont="1" applyFill="1" applyBorder="1" applyAlignment="1">
      <alignment horizontal="center" vertical="center" wrapText="1"/>
    </xf>
    <xf numFmtId="165" fontId="53" fillId="25" borderId="23" xfId="0" applyNumberFormat="1" applyFont="1" applyFill="1" applyBorder="1"/>
    <xf numFmtId="164" fontId="53" fillId="25" borderId="25" xfId="0" applyNumberFormat="1" applyFont="1" applyFill="1" applyBorder="1"/>
    <xf numFmtId="4" fontId="5" fillId="25" borderId="50" xfId="0" applyNumberFormat="1" applyFont="1" applyFill="1" applyBorder="1"/>
    <xf numFmtId="4" fontId="5" fillId="25" borderId="14" xfId="0" applyNumberFormat="1" applyFont="1" applyFill="1" applyBorder="1"/>
    <xf numFmtId="0" fontId="5" fillId="25" borderId="14" xfId="0" applyFont="1" applyFill="1" applyBorder="1"/>
    <xf numFmtId="14" fontId="5" fillId="25" borderId="14" xfId="0" applyNumberFormat="1" applyFont="1" applyFill="1" applyBorder="1"/>
    <xf numFmtId="1" fontId="5" fillId="25" borderId="14" xfId="0" applyNumberFormat="1" applyFont="1" applyFill="1" applyBorder="1"/>
    <xf numFmtId="171" fontId="5" fillId="25" borderId="14" xfId="0" applyNumberFormat="1" applyFont="1" applyFill="1" applyBorder="1" applyAlignment="1">
      <alignment horizontal="center"/>
    </xf>
    <xf numFmtId="0" fontId="5" fillId="25" borderId="23" xfId="0" applyFont="1" applyFill="1" applyBorder="1"/>
    <xf numFmtId="4" fontId="53" fillId="25" borderId="0" xfId="0" applyNumberFormat="1" applyFont="1" applyFill="1"/>
    <xf numFmtId="0" fontId="53" fillId="25" borderId="0" xfId="0" applyFont="1" applyFill="1"/>
    <xf numFmtId="4" fontId="5" fillId="25" borderId="3" xfId="0" applyNumberFormat="1" applyFont="1" applyFill="1" applyBorder="1"/>
    <xf numFmtId="171" fontId="5" fillId="25" borderId="3" xfId="0" applyNumberFormat="1" applyFont="1" applyFill="1" applyBorder="1" applyAlignment="1">
      <alignment horizontal="center"/>
    </xf>
    <xf numFmtId="0" fontId="5" fillId="25" borderId="2" xfId="0" applyFont="1" applyFill="1" applyBorder="1"/>
    <xf numFmtId="4" fontId="5" fillId="25" borderId="27" xfId="0" applyNumberFormat="1" applyFont="1" applyFill="1" applyBorder="1"/>
    <xf numFmtId="0" fontId="5" fillId="25" borderId="3" xfId="0" applyFont="1" applyFill="1" applyBorder="1"/>
    <xf numFmtId="0" fontId="5" fillId="25" borderId="34" xfId="0" applyFont="1" applyFill="1" applyBorder="1" applyAlignment="1">
      <alignment horizontal="center" vertical="center" wrapText="1"/>
    </xf>
    <xf numFmtId="0" fontId="5" fillId="25" borderId="35" xfId="0" applyFont="1" applyFill="1" applyBorder="1" applyAlignment="1">
      <alignment horizontal="center" vertical="center" wrapText="1"/>
    </xf>
    <xf numFmtId="0" fontId="5" fillId="25" borderId="36" xfId="0" applyFont="1" applyFill="1" applyBorder="1" applyAlignment="1">
      <alignment horizontal="center" vertical="center" wrapText="1"/>
    </xf>
    <xf numFmtId="0" fontId="53" fillId="25" borderId="20" xfId="0" applyFont="1" applyFill="1" applyBorder="1" applyAlignment="1">
      <alignment wrapText="1"/>
    </xf>
    <xf numFmtId="4" fontId="53" fillId="25" borderId="21" xfId="0" applyNumberFormat="1" applyFont="1" applyFill="1" applyBorder="1"/>
    <xf numFmtId="4" fontId="53" fillId="25" borderId="22" xfId="0" applyNumberFormat="1" applyFont="1" applyFill="1" applyBorder="1"/>
    <xf numFmtId="4" fontId="53" fillId="25" borderId="23" xfId="0" applyNumberFormat="1" applyFont="1" applyFill="1" applyBorder="1"/>
    <xf numFmtId="4" fontId="53" fillId="25" borderId="25" xfId="0" applyNumberFormat="1" applyFont="1" applyFill="1" applyBorder="1"/>
    <xf numFmtId="0" fontId="53" fillId="25" borderId="20" xfId="0" applyFont="1" applyFill="1" applyBorder="1" applyAlignment="1">
      <alignment vertical="center" wrapText="1"/>
    </xf>
    <xf numFmtId="0" fontId="5" fillId="25" borderId="1" xfId="0" applyFont="1" applyFill="1" applyBorder="1" applyAlignment="1">
      <alignment vertical="center"/>
    </xf>
    <xf numFmtId="4" fontId="53" fillId="25" borderId="21" xfId="0" applyNumberFormat="1" applyFont="1" applyFill="1" applyBorder="1" applyAlignment="1">
      <alignment vertical="center"/>
    </xf>
    <xf numFmtId="0" fontId="5" fillId="25" borderId="0" xfId="0" applyFont="1" applyFill="1" applyAlignment="1">
      <alignment vertical="center"/>
    </xf>
    <xf numFmtId="4" fontId="53" fillId="26" borderId="25" xfId="0" applyNumberFormat="1" applyFont="1" applyFill="1" applyBorder="1"/>
    <xf numFmtId="0" fontId="18" fillId="25" borderId="16" xfId="2" applyFont="1" applyFill="1" applyBorder="1" applyAlignment="1">
      <alignment horizontal="center" vertical="center"/>
    </xf>
    <xf numFmtId="0" fontId="18" fillId="25" borderId="22" xfId="2" applyFont="1" applyFill="1" applyBorder="1" applyAlignment="1">
      <alignment horizontal="center" vertical="center"/>
    </xf>
    <xf numFmtId="0" fontId="18" fillId="25" borderId="17" xfId="2" applyFont="1" applyFill="1" applyBorder="1" applyAlignment="1">
      <alignment horizontal="center" vertical="center"/>
    </xf>
    <xf numFmtId="0" fontId="18" fillId="25" borderId="23" xfId="2" applyFont="1" applyFill="1" applyBorder="1" applyAlignment="1">
      <alignment horizontal="center" vertical="center"/>
    </xf>
    <xf numFmtId="0" fontId="18" fillId="25" borderId="17" xfId="0" applyFont="1" applyFill="1" applyBorder="1" applyAlignment="1">
      <alignment horizontal="center" vertical="center" wrapText="1"/>
    </xf>
    <xf numFmtId="0" fontId="18" fillId="25" borderId="23" xfId="0" applyFont="1" applyFill="1" applyBorder="1" applyAlignment="1">
      <alignment horizontal="center" vertical="center" wrapText="1"/>
    </xf>
    <xf numFmtId="0" fontId="22" fillId="25" borderId="0" xfId="0" applyFont="1" applyFill="1" applyAlignment="1">
      <alignment horizontal="center" vertical="center"/>
    </xf>
    <xf numFmtId="0" fontId="18" fillId="25" borderId="36" xfId="0" applyFont="1" applyFill="1" applyBorder="1" applyAlignment="1">
      <alignment horizontal="center" vertical="center" wrapText="1"/>
    </xf>
    <xf numFmtId="0" fontId="18" fillId="25" borderId="42" xfId="0" applyFont="1" applyFill="1" applyBorder="1" applyAlignment="1">
      <alignment horizontal="center" vertical="center" wrapText="1"/>
    </xf>
    <xf numFmtId="4" fontId="18" fillId="27" borderId="31" xfId="0" applyNumberFormat="1" applyFont="1" applyFill="1" applyBorder="1" applyAlignment="1">
      <alignment horizontal="center" vertical="center" wrapText="1"/>
    </xf>
    <xf numFmtId="4" fontId="18" fillId="25" borderId="13" xfId="0" applyNumberFormat="1" applyFont="1" applyFill="1" applyBorder="1" applyAlignment="1">
      <alignment horizontal="center" vertical="center" wrapText="1"/>
    </xf>
    <xf numFmtId="4" fontId="20" fillId="25" borderId="13" xfId="0" applyNumberFormat="1" applyFont="1" applyFill="1" applyBorder="1" applyAlignment="1">
      <alignment horizontal="center" vertical="center" wrapText="1"/>
    </xf>
    <xf numFmtId="4" fontId="18" fillId="25" borderId="40" xfId="0" applyNumberFormat="1" applyFont="1" applyFill="1" applyBorder="1" applyAlignment="1">
      <alignment horizontal="center" vertical="center" wrapText="1"/>
    </xf>
    <xf numFmtId="4" fontId="20" fillId="25" borderId="60" xfId="0" applyNumberFormat="1" applyFont="1" applyFill="1" applyBorder="1" applyAlignment="1">
      <alignment horizontal="center" vertical="center" wrapText="1"/>
    </xf>
    <xf numFmtId="4" fontId="20" fillId="25" borderId="61" xfId="0" applyNumberFormat="1" applyFont="1" applyFill="1" applyBorder="1" applyAlignment="1">
      <alignment horizontal="center" vertical="center" wrapText="1"/>
    </xf>
    <xf numFmtId="4" fontId="20" fillId="25" borderId="62" xfId="0" applyNumberFormat="1" applyFont="1" applyFill="1" applyBorder="1" applyAlignment="1">
      <alignment horizontal="center" vertical="center" wrapText="1"/>
    </xf>
    <xf numFmtId="4" fontId="18" fillId="27" borderId="40" xfId="3" applyNumberFormat="1" applyFont="1" applyFill="1" applyBorder="1" applyAlignment="1">
      <alignment horizontal="center" vertical="center" wrapText="1"/>
    </xf>
    <xf numFmtId="4" fontId="20" fillId="25" borderId="63" xfId="1" applyNumberFormat="1" applyFont="1" applyFill="1" applyBorder="1" applyAlignment="1">
      <alignment horizontal="center" vertical="center"/>
    </xf>
    <xf numFmtId="4" fontId="20" fillId="25" borderId="58" xfId="1" applyNumberFormat="1" applyFont="1" applyFill="1" applyBorder="1" applyAlignment="1">
      <alignment horizontal="center" vertical="center"/>
    </xf>
    <xf numFmtId="168" fontId="53" fillId="25" borderId="64" xfId="1" applyNumberFormat="1" applyFont="1" applyFill="1" applyBorder="1" applyAlignment="1">
      <alignment horizontal="center" vertical="center"/>
    </xf>
    <xf numFmtId="165" fontId="5" fillId="25" borderId="1" xfId="1" applyNumberFormat="1" applyFont="1" applyFill="1" applyBorder="1" applyAlignment="1">
      <alignment horizontal="center" vertical="center"/>
    </xf>
    <xf numFmtId="0" fontId="88" fillId="25" borderId="0" xfId="0" applyFont="1" applyFill="1" applyAlignment="1">
      <alignment horizontal="center" vertical="center"/>
    </xf>
    <xf numFmtId="0" fontId="52" fillId="25" borderId="0" xfId="0" applyFont="1" applyFill="1" applyAlignment="1">
      <alignment horizontal="center" vertical="center"/>
    </xf>
    <xf numFmtId="4" fontId="89" fillId="25" borderId="0" xfId="0" applyNumberFormat="1" applyFont="1" applyFill="1" applyAlignment="1">
      <alignment horizontal="center" vertical="center"/>
    </xf>
    <xf numFmtId="0" fontId="89" fillId="25" borderId="0" xfId="0" applyFont="1" applyFill="1" applyAlignment="1">
      <alignment horizontal="center" vertical="center"/>
    </xf>
    <xf numFmtId="0" fontId="53" fillId="25" borderId="0" xfId="0" applyFont="1" applyFill="1" applyAlignment="1">
      <alignment horizontal="center" vertical="center"/>
    </xf>
    <xf numFmtId="0" fontId="77" fillId="25" borderId="0" xfId="0" applyFont="1" applyFill="1" applyAlignment="1">
      <alignment horizontal="center" vertical="center"/>
    </xf>
    <xf numFmtId="4" fontId="77" fillId="25" borderId="0" xfId="0" applyNumberFormat="1" applyFont="1" applyFill="1" applyAlignment="1">
      <alignment horizontal="center" vertical="center"/>
    </xf>
    <xf numFmtId="0" fontId="90" fillId="25" borderId="0" xfId="0" applyFont="1" applyFill="1" applyAlignment="1">
      <alignment horizontal="center" vertical="center"/>
    </xf>
    <xf numFmtId="0" fontId="91" fillId="25" borderId="0" xfId="0" applyFont="1" applyFill="1" applyAlignment="1">
      <alignment horizontal="center" vertical="center"/>
    </xf>
    <xf numFmtId="0" fontId="92" fillId="25" borderId="0" xfId="0" applyFont="1" applyFill="1" applyAlignment="1">
      <alignment horizontal="center" vertical="center"/>
    </xf>
    <xf numFmtId="0" fontId="93" fillId="25" borderId="0" xfId="0" applyFont="1" applyFill="1" applyAlignment="1">
      <alignment horizontal="center" vertical="center"/>
    </xf>
    <xf numFmtId="0" fontId="94" fillId="25" borderId="0" xfId="0" applyFont="1" applyFill="1" applyAlignment="1">
      <alignment horizontal="center" vertical="center"/>
    </xf>
    <xf numFmtId="9" fontId="94" fillId="25" borderId="0" xfId="84" applyFont="1" applyFill="1" applyAlignment="1">
      <alignment horizontal="center" vertical="center"/>
    </xf>
    <xf numFmtId="0" fontId="95" fillId="25" borderId="0" xfId="0" applyFont="1" applyFill="1" applyAlignment="1">
      <alignment horizontal="center" vertical="center"/>
    </xf>
    <xf numFmtId="0" fontId="96" fillId="25" borderId="0" xfId="0" applyFont="1" applyFill="1" applyAlignment="1">
      <alignment horizontal="center" vertical="center"/>
    </xf>
    <xf numFmtId="9" fontId="93" fillId="25" borderId="0" xfId="84" applyFont="1" applyFill="1" applyAlignment="1">
      <alignment horizontal="center" vertical="center"/>
    </xf>
    <xf numFmtId="9" fontId="95" fillId="25" borderId="0" xfId="84" applyFont="1" applyFill="1" applyAlignment="1">
      <alignment horizontal="center" vertical="center"/>
    </xf>
    <xf numFmtId="0" fontId="18" fillId="26" borderId="30" xfId="2" applyFont="1" applyFill="1" applyBorder="1" applyAlignment="1">
      <alignment horizontal="center" vertical="center"/>
    </xf>
    <xf numFmtId="0" fontId="18" fillId="26" borderId="43" xfId="3" applyFont="1" applyFill="1" applyBorder="1" applyAlignment="1">
      <alignment horizontal="center" vertical="center" wrapText="1"/>
    </xf>
    <xf numFmtId="4" fontId="18" fillId="26" borderId="31" xfId="3" applyNumberFormat="1" applyFont="1" applyFill="1" applyBorder="1" applyAlignment="1">
      <alignment horizontal="center" vertical="center" wrapText="1"/>
    </xf>
    <xf numFmtId="4" fontId="18" fillId="26" borderId="46" xfId="3" applyNumberFormat="1" applyFont="1" applyFill="1" applyBorder="1" applyAlignment="1">
      <alignment horizontal="center" vertical="center" wrapText="1"/>
    </xf>
    <xf numFmtId="4" fontId="18" fillId="26" borderId="40" xfId="3" applyNumberFormat="1" applyFont="1" applyFill="1" applyBorder="1" applyAlignment="1">
      <alignment horizontal="center" vertical="center" wrapText="1"/>
    </xf>
    <xf numFmtId="0" fontId="18" fillId="26" borderId="28" xfId="2" applyFont="1" applyFill="1" applyBorder="1" applyAlignment="1">
      <alignment horizontal="center" vertical="center"/>
    </xf>
    <xf numFmtId="0" fontId="20" fillId="26" borderId="15" xfId="3" applyFont="1" applyFill="1" applyBorder="1" applyAlignment="1">
      <alignment horizontal="center" vertical="center" wrapText="1"/>
    </xf>
    <xf numFmtId="4" fontId="19" fillId="26" borderId="3" xfId="3" applyNumberFormat="1" applyFont="1" applyFill="1" applyBorder="1" applyAlignment="1">
      <alignment horizontal="center" vertical="center" wrapText="1"/>
    </xf>
    <xf numFmtId="4" fontId="19" fillId="26" borderId="54" xfId="3" applyNumberFormat="1" applyFont="1" applyFill="1" applyBorder="1" applyAlignment="1">
      <alignment horizontal="center" vertical="center" wrapText="1"/>
    </xf>
    <xf numFmtId="4" fontId="18" fillId="26" borderId="29" xfId="0" applyNumberFormat="1" applyFont="1" applyFill="1" applyBorder="1" applyAlignment="1">
      <alignment horizontal="center" vertical="center" wrapText="1"/>
    </xf>
    <xf numFmtId="0" fontId="18" fillId="26" borderId="20" xfId="2" applyFont="1" applyFill="1" applyBorder="1" applyAlignment="1">
      <alignment horizontal="center" vertical="center"/>
    </xf>
    <xf numFmtId="0" fontId="20" fillId="26" borderId="13" xfId="3" applyFont="1" applyFill="1" applyBorder="1" applyAlignment="1">
      <alignment horizontal="center" vertical="center" wrapText="1"/>
    </xf>
    <xf numFmtId="4" fontId="19" fillId="26" borderId="1" xfId="3" applyNumberFormat="1" applyFont="1" applyFill="1" applyBorder="1" applyAlignment="1">
      <alignment horizontal="center" vertical="center" wrapText="1"/>
    </xf>
    <xf numFmtId="4" fontId="19" fillId="26" borderId="55" xfId="3" applyNumberFormat="1" applyFont="1" applyFill="1" applyBorder="1" applyAlignment="1">
      <alignment horizontal="center" vertical="center" wrapText="1"/>
    </xf>
    <xf numFmtId="4" fontId="18" fillId="26" borderId="21" xfId="0" applyNumberFormat="1" applyFont="1" applyFill="1" applyBorder="1" applyAlignment="1">
      <alignment horizontal="center" vertical="center" wrapText="1"/>
    </xf>
    <xf numFmtId="0" fontId="18" fillId="26" borderId="26" xfId="2" applyFont="1" applyFill="1" applyBorder="1" applyAlignment="1">
      <alignment horizontal="center" vertical="center"/>
    </xf>
    <xf numFmtId="0" fontId="20" fillId="26" borderId="24" xfId="3" applyFont="1" applyFill="1" applyBorder="1" applyAlignment="1">
      <alignment horizontal="center" vertical="center" wrapText="1"/>
    </xf>
    <xf numFmtId="4" fontId="19" fillId="26" borderId="2" xfId="3" applyNumberFormat="1" applyFont="1" applyFill="1" applyBorder="1" applyAlignment="1">
      <alignment horizontal="center" vertical="center" wrapText="1"/>
    </xf>
    <xf numFmtId="4" fontId="19" fillId="26" borderId="57" xfId="3" applyNumberFormat="1" applyFont="1" applyFill="1" applyBorder="1" applyAlignment="1">
      <alignment horizontal="center" vertical="center" wrapText="1"/>
    </xf>
    <xf numFmtId="4" fontId="18" fillId="26" borderId="27" xfId="0" applyNumberFormat="1" applyFont="1" applyFill="1" applyBorder="1" applyAlignment="1">
      <alignment horizontal="center" vertical="center" wrapText="1"/>
    </xf>
    <xf numFmtId="4" fontId="18" fillId="28" borderId="31" xfId="0" applyNumberFormat="1" applyFont="1" applyFill="1" applyBorder="1" applyAlignment="1">
      <alignment horizontal="center" vertical="center"/>
    </xf>
    <xf numFmtId="4" fontId="18" fillId="28" borderId="31" xfId="1" applyNumberFormat="1" applyFont="1" applyFill="1" applyBorder="1" applyAlignment="1">
      <alignment horizontal="center" vertical="center"/>
    </xf>
    <xf numFmtId="4" fontId="19" fillId="28" borderId="31" xfId="0" applyNumberFormat="1" applyFont="1" applyFill="1" applyBorder="1" applyAlignment="1">
      <alignment horizontal="center" vertical="center"/>
    </xf>
    <xf numFmtId="4" fontId="20" fillId="28" borderId="3" xfId="1" applyNumberFormat="1" applyFont="1" applyFill="1" applyBorder="1" applyAlignment="1">
      <alignment horizontal="center" vertical="center"/>
    </xf>
    <xf numFmtId="4" fontId="20" fillId="28" borderId="17" xfId="1" applyNumberFormat="1" applyFont="1" applyFill="1" applyBorder="1" applyAlignment="1">
      <alignment horizontal="center" vertical="center"/>
    </xf>
    <xf numFmtId="4" fontId="18" fillId="28" borderId="31" xfId="3" applyNumberFormat="1" applyFont="1" applyFill="1" applyBorder="1" applyAlignment="1">
      <alignment horizontal="center" vertical="center" wrapText="1"/>
    </xf>
    <xf numFmtId="4" fontId="21" fillId="28" borderId="3" xfId="3" applyNumberFormat="1" applyFont="1" applyFill="1" applyBorder="1" applyAlignment="1">
      <alignment horizontal="center" vertical="center" wrapText="1"/>
    </xf>
    <xf numFmtId="4" fontId="18" fillId="28" borderId="17" xfId="0" applyNumberFormat="1" applyFont="1" applyFill="1" applyBorder="1" applyAlignment="1">
      <alignment horizontal="center" vertical="center"/>
    </xf>
    <xf numFmtId="4" fontId="19" fillId="28" borderId="35" xfId="0" applyNumberFormat="1" applyFont="1" applyFill="1" applyBorder="1" applyAlignment="1">
      <alignment horizontal="center" vertical="center"/>
    </xf>
    <xf numFmtId="4" fontId="18" fillId="28" borderId="35" xfId="0" applyNumberFormat="1" applyFont="1" applyFill="1" applyBorder="1" applyAlignment="1">
      <alignment horizontal="center" vertical="center"/>
    </xf>
    <xf numFmtId="4" fontId="19" fillId="28" borderId="17" xfId="0" applyNumberFormat="1" applyFont="1" applyFill="1" applyBorder="1" applyAlignment="1">
      <alignment horizontal="center" vertical="center"/>
    </xf>
    <xf numFmtId="4" fontId="19" fillId="28" borderId="3" xfId="0" applyNumberFormat="1" applyFont="1" applyFill="1" applyBorder="1" applyAlignment="1">
      <alignment horizontal="center" vertical="center"/>
    </xf>
    <xf numFmtId="4" fontId="20" fillId="28" borderId="1" xfId="0" applyNumberFormat="1" applyFont="1" applyFill="1" applyBorder="1" applyAlignment="1">
      <alignment horizontal="center" vertical="center"/>
    </xf>
    <xf numFmtId="4" fontId="20" fillId="28" borderId="17" xfId="0" applyNumberFormat="1" applyFont="1" applyFill="1" applyBorder="1" applyAlignment="1">
      <alignment horizontal="center" vertical="center"/>
    </xf>
    <xf numFmtId="4" fontId="20" fillId="29" borderId="1" xfId="1" applyNumberFormat="1" applyFont="1" applyFill="1" applyBorder="1" applyAlignment="1">
      <alignment horizontal="center" vertical="center"/>
    </xf>
    <xf numFmtId="4" fontId="19" fillId="30" borderId="1" xfId="1" applyNumberFormat="1" applyFont="1" applyFill="1" applyBorder="1" applyAlignment="1">
      <alignment horizontal="center" vertical="center"/>
    </xf>
    <xf numFmtId="4" fontId="20" fillId="29" borderId="1" xfId="3" applyNumberFormat="1" applyFont="1" applyFill="1" applyBorder="1" applyAlignment="1">
      <alignment horizontal="center" vertical="center" wrapText="1"/>
    </xf>
    <xf numFmtId="4" fontId="19" fillId="30" borderId="1" xfId="0" applyNumberFormat="1" applyFont="1" applyFill="1" applyBorder="1" applyAlignment="1">
      <alignment horizontal="center" vertical="center"/>
    </xf>
    <xf numFmtId="4" fontId="19" fillId="29" borderId="1" xfId="0" applyNumberFormat="1" applyFont="1" applyFill="1" applyBorder="1" applyAlignment="1">
      <alignment horizontal="center" vertical="center"/>
    </xf>
    <xf numFmtId="4" fontId="20" fillId="29" borderId="1" xfId="0" applyNumberFormat="1" applyFont="1" applyFill="1" applyBorder="1" applyAlignment="1">
      <alignment horizontal="center" vertical="center"/>
    </xf>
    <xf numFmtId="4" fontId="20" fillId="30" borderId="1" xfId="0" applyNumberFormat="1" applyFont="1" applyFill="1" applyBorder="1" applyAlignment="1">
      <alignment horizontal="center" vertical="center"/>
    </xf>
    <xf numFmtId="4" fontId="18" fillId="31" borderId="17" xfId="3" applyNumberFormat="1" applyFont="1" applyFill="1" applyBorder="1" applyAlignment="1">
      <alignment horizontal="center" vertical="center" wrapText="1"/>
    </xf>
    <xf numFmtId="2" fontId="51" fillId="25" borderId="0" xfId="0" applyNumberFormat="1" applyFont="1" applyFill="1" applyAlignment="1">
      <alignment horizontal="center" vertical="center"/>
    </xf>
    <xf numFmtId="2" fontId="22" fillId="25" borderId="0" xfId="0" applyNumberFormat="1" applyFont="1" applyFill="1" applyAlignment="1">
      <alignment horizontal="center" vertical="center"/>
    </xf>
    <xf numFmtId="2" fontId="63" fillId="25" borderId="0" xfId="0" applyNumberFormat="1" applyFont="1" applyFill="1" applyAlignment="1">
      <alignment horizontal="center" vertical="center"/>
    </xf>
    <xf numFmtId="164" fontId="63" fillId="25" borderId="0" xfId="1" applyFont="1" applyFill="1" applyAlignment="1">
      <alignment horizontal="center" vertical="center"/>
    </xf>
    <xf numFmtId="4" fontId="18" fillId="32" borderId="31" xfId="3" applyNumberFormat="1" applyFont="1" applyFill="1" applyBorder="1" applyAlignment="1">
      <alignment horizontal="center" vertical="center" wrapText="1"/>
    </xf>
    <xf numFmtId="164" fontId="51" fillId="25" borderId="0" xfId="1" applyFont="1" applyFill="1" applyAlignment="1">
      <alignment horizontal="center" vertical="center"/>
    </xf>
    <xf numFmtId="0" fontId="97" fillId="25" borderId="0" xfId="0" applyFont="1" applyFill="1" applyAlignment="1">
      <alignment horizontal="center" vertical="center"/>
    </xf>
    <xf numFmtId="4" fontId="97" fillId="25" borderId="0" xfId="0" applyNumberFormat="1" applyFont="1" applyFill="1" applyAlignment="1">
      <alignment horizontal="center" vertical="center"/>
    </xf>
    <xf numFmtId="9" fontId="93" fillId="25" borderId="0" xfId="0" applyNumberFormat="1" applyFont="1" applyFill="1" applyAlignment="1">
      <alignment horizontal="center" vertical="center"/>
    </xf>
    <xf numFmtId="9" fontId="19" fillId="25" borderId="0" xfId="0" applyNumberFormat="1" applyFont="1" applyFill="1" applyAlignment="1">
      <alignment horizontal="center" vertical="center"/>
    </xf>
    <xf numFmtId="0" fontId="98" fillId="25" borderId="0" xfId="0" applyFont="1" applyFill="1" applyAlignment="1">
      <alignment horizontal="center" vertical="center"/>
    </xf>
    <xf numFmtId="164" fontId="21" fillId="25" borderId="0" xfId="1" applyFont="1" applyFill="1" applyAlignment="1">
      <alignment horizontal="center" vertical="center"/>
    </xf>
    <xf numFmtId="164" fontId="99" fillId="25" borderId="0" xfId="1" applyFont="1" applyFill="1" applyAlignment="1">
      <alignment horizontal="center" vertical="center"/>
    </xf>
    <xf numFmtId="164" fontId="78" fillId="25" borderId="0" xfId="1" applyFont="1" applyFill="1" applyAlignment="1">
      <alignment horizontal="center" vertical="center"/>
    </xf>
    <xf numFmtId="164" fontId="88" fillId="25" borderId="0" xfId="1" applyFont="1" applyFill="1" applyAlignment="1">
      <alignment horizontal="center" vertical="center"/>
    </xf>
    <xf numFmtId="164" fontId="100" fillId="32" borderId="0" xfId="1" applyFont="1" applyFill="1" applyAlignment="1">
      <alignment horizontal="center" vertical="center"/>
    </xf>
    <xf numFmtId="164" fontId="100" fillId="25" borderId="0" xfId="1" applyFont="1" applyFill="1" applyAlignment="1">
      <alignment horizontal="center" vertical="center"/>
    </xf>
    <xf numFmtId="164" fontId="87" fillId="25" borderId="0" xfId="1" applyFont="1" applyFill="1" applyAlignment="1">
      <alignment horizontal="center" vertical="center"/>
    </xf>
    <xf numFmtId="9" fontId="18" fillId="25" borderId="0" xfId="0" applyNumberFormat="1" applyFont="1" applyFill="1" applyAlignment="1">
      <alignment horizontal="center" vertical="center"/>
    </xf>
    <xf numFmtId="0" fontId="91" fillId="25" borderId="0" xfId="0" applyFont="1" applyFill="1" applyAlignment="1">
      <alignment horizontal="center" vertical="center" wrapText="1"/>
    </xf>
    <xf numFmtId="4" fontId="101" fillId="25" borderId="0" xfId="0" applyNumberFormat="1" applyFont="1" applyFill="1" applyAlignment="1">
      <alignment horizontal="center" vertical="center"/>
    </xf>
    <xf numFmtId="4" fontId="102" fillId="32" borderId="0" xfId="0" applyNumberFormat="1" applyFont="1" applyFill="1" applyAlignment="1">
      <alignment horizontal="center" vertical="center"/>
    </xf>
    <xf numFmtId="43" fontId="51" fillId="32" borderId="0" xfId="0" applyNumberFormat="1" applyFont="1" applyFill="1" applyAlignment="1">
      <alignment horizontal="center" vertical="center"/>
    </xf>
    <xf numFmtId="164" fontId="51" fillId="32" borderId="0" xfId="1" applyFont="1" applyFill="1" applyAlignment="1">
      <alignment horizontal="center" vertical="center"/>
    </xf>
    <xf numFmtId="43" fontId="63" fillId="32" borderId="0" xfId="0" applyNumberFormat="1" applyFont="1" applyFill="1" applyAlignment="1">
      <alignment horizontal="center" vertical="center"/>
    </xf>
    <xf numFmtId="43" fontId="103" fillId="25" borderId="0" xfId="0" applyNumberFormat="1" applyFont="1" applyFill="1" applyAlignment="1">
      <alignment horizontal="center" vertical="center"/>
    </xf>
    <xf numFmtId="43" fontId="104" fillId="32" borderId="0" xfId="0" applyNumberFormat="1" applyFont="1" applyFill="1" applyAlignment="1">
      <alignment horizontal="center" vertical="center"/>
    </xf>
    <xf numFmtId="43" fontId="104" fillId="25" borderId="0" xfId="0" applyNumberFormat="1" applyFont="1" applyFill="1" applyAlignment="1">
      <alignment horizontal="center" vertical="center"/>
    </xf>
    <xf numFmtId="43" fontId="105" fillId="25" borderId="0" xfId="0" applyNumberFormat="1" applyFont="1" applyFill="1" applyAlignment="1">
      <alignment horizontal="center" vertical="center"/>
    </xf>
    <xf numFmtId="173" fontId="63" fillId="25" borderId="0" xfId="0" applyNumberFormat="1" applyFont="1" applyFill="1" applyAlignment="1">
      <alignment horizontal="center" vertical="center"/>
    </xf>
    <xf numFmtId="173" fontId="101" fillId="25" borderId="0" xfId="0" applyNumberFormat="1" applyFont="1" applyFill="1" applyAlignment="1">
      <alignment horizontal="center" vertical="center"/>
    </xf>
    <xf numFmtId="172" fontId="19" fillId="25" borderId="0" xfId="0" applyNumberFormat="1" applyFont="1" applyFill="1" applyAlignment="1">
      <alignment horizontal="center" vertical="center"/>
    </xf>
    <xf numFmtId="173" fontId="19" fillId="25" borderId="0" xfId="0" applyNumberFormat="1" applyFont="1" applyFill="1" applyAlignment="1">
      <alignment horizontal="center" vertical="center"/>
    </xf>
    <xf numFmtId="173" fontId="18" fillId="25" borderId="0" xfId="0" applyNumberFormat="1" applyFont="1" applyFill="1" applyAlignment="1">
      <alignment horizontal="center" vertical="center"/>
    </xf>
    <xf numFmtId="4" fontId="53" fillId="25" borderId="1" xfId="1" applyNumberFormat="1" applyFont="1" applyFill="1" applyBorder="1" applyAlignment="1">
      <alignment horizontal="center" vertical="center"/>
    </xf>
    <xf numFmtId="173" fontId="5" fillId="25" borderId="0" xfId="0" applyNumberFormat="1" applyFont="1" applyFill="1" applyAlignment="1">
      <alignment horizontal="center" vertical="center"/>
    </xf>
    <xf numFmtId="4" fontId="18" fillId="25" borderId="40" xfId="3" applyNumberFormat="1" applyFont="1" applyFill="1" applyBorder="1" applyAlignment="1">
      <alignment horizontal="center" vertical="center" wrapText="1"/>
    </xf>
    <xf numFmtId="4" fontId="102" fillId="25" borderId="0" xfId="0" applyNumberFormat="1" applyFont="1" applyFill="1" applyAlignment="1">
      <alignment horizontal="center" vertical="center"/>
    </xf>
    <xf numFmtId="43" fontId="63" fillId="25" borderId="0" xfId="0" applyNumberFormat="1" applyFont="1" applyFill="1" applyAlignment="1">
      <alignment horizontal="center" vertical="center"/>
    </xf>
    <xf numFmtId="0" fontId="18" fillId="25" borderId="17" xfId="0" applyFont="1" applyFill="1" applyBorder="1" applyAlignment="1">
      <alignment horizontal="center" vertical="center" wrapText="1"/>
    </xf>
    <xf numFmtId="0" fontId="18" fillId="25" borderId="23" xfId="0" applyFont="1" applyFill="1" applyBorder="1" applyAlignment="1">
      <alignment horizontal="center" vertical="center" wrapText="1"/>
    </xf>
    <xf numFmtId="0" fontId="22" fillId="25" borderId="0" xfId="0" applyFont="1" applyFill="1" applyAlignment="1">
      <alignment horizontal="center" vertical="center"/>
    </xf>
    <xf numFmtId="0" fontId="18" fillId="25" borderId="36" xfId="0" applyFont="1" applyFill="1" applyBorder="1" applyAlignment="1">
      <alignment horizontal="center" vertical="center" wrapText="1"/>
    </xf>
    <xf numFmtId="0" fontId="18" fillId="25" borderId="42" xfId="0" applyFont="1" applyFill="1" applyBorder="1" applyAlignment="1">
      <alignment horizontal="center" vertical="center" wrapText="1"/>
    </xf>
    <xf numFmtId="0" fontId="22" fillId="25" borderId="0" xfId="2" applyFont="1" applyFill="1" applyAlignment="1">
      <alignment horizontal="center" vertical="center" wrapText="1"/>
    </xf>
    <xf numFmtId="0" fontId="18" fillId="25" borderId="16" xfId="2" applyFont="1" applyFill="1" applyBorder="1" applyAlignment="1">
      <alignment horizontal="center" vertical="center"/>
    </xf>
    <xf numFmtId="0" fontId="18" fillId="25" borderId="22" xfId="2" applyFont="1" applyFill="1" applyBorder="1" applyAlignment="1">
      <alignment horizontal="center" vertical="center"/>
    </xf>
    <xf numFmtId="0" fontId="18" fillId="25" borderId="17" xfId="2" applyFont="1" applyFill="1" applyBorder="1" applyAlignment="1">
      <alignment horizontal="center" vertical="center"/>
    </xf>
    <xf numFmtId="0" fontId="18" fillId="25" borderId="23" xfId="2" applyFont="1" applyFill="1" applyBorder="1" applyAlignment="1">
      <alignment horizontal="center" vertical="center"/>
    </xf>
    <xf numFmtId="0" fontId="54" fillId="25" borderId="0" xfId="0" applyFont="1" applyFill="1" applyAlignment="1">
      <alignment horizontal="center" vertical="center" wrapText="1"/>
    </xf>
    <xf numFmtId="0" fontId="54" fillId="25" borderId="33" xfId="0" applyFont="1" applyFill="1" applyBorder="1" applyAlignment="1">
      <alignment horizontal="center" vertical="center" wrapText="1"/>
    </xf>
    <xf numFmtId="0" fontId="18" fillId="25" borderId="0" xfId="0" applyFont="1" applyFill="1" applyAlignment="1">
      <alignment horizontal="left" vertical="center"/>
    </xf>
    <xf numFmtId="0" fontId="53" fillId="25" borderId="0" xfId="0" applyFont="1" applyFill="1" applyAlignment="1">
      <alignment horizontal="center" wrapText="1"/>
    </xf>
    <xf numFmtId="164" fontId="53" fillId="25" borderId="0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wrapText="1"/>
    </xf>
    <xf numFmtId="0" fontId="12" fillId="2" borderId="1" xfId="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92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" xfId="42" xr:uid="{00000000-0005-0000-0000-000025000000}"/>
    <cellStyle name="Обычный 12 2" xfId="43" xr:uid="{00000000-0005-0000-0000-000026000000}"/>
    <cellStyle name="Обычный 12 4" xfId="2" xr:uid="{00000000-0005-0000-0000-000027000000}"/>
    <cellStyle name="Обычный 2" xfId="4" xr:uid="{00000000-0005-0000-0000-000028000000}"/>
    <cellStyle name="Обычный 2 2" xfId="83" xr:uid="{00000000-0005-0000-0000-000029000000}"/>
    <cellStyle name="Обычный 2 26 2" xfId="45" xr:uid="{00000000-0005-0000-0000-00002A000000}"/>
    <cellStyle name="Обычный 2 3" xfId="44" xr:uid="{00000000-0005-0000-0000-00002B000000}"/>
    <cellStyle name="Обычный 3" xfId="46" xr:uid="{00000000-0005-0000-0000-00002C000000}"/>
    <cellStyle name="Обычный 3 10 2" xfId="47" xr:uid="{00000000-0005-0000-0000-00002D000000}"/>
    <cellStyle name="Обычный 3 10 2 2" xfId="86" xr:uid="{00000000-0005-0000-0000-00002E000000}"/>
    <cellStyle name="Обычный 3 2" xfId="48" xr:uid="{00000000-0005-0000-0000-00002F000000}"/>
    <cellStyle name="Обычный 3 2 2 2" xfId="49" xr:uid="{00000000-0005-0000-0000-000030000000}"/>
    <cellStyle name="Обычный 3 21" xfId="50" xr:uid="{00000000-0005-0000-0000-000031000000}"/>
    <cellStyle name="Обычный 30" xfId="51" xr:uid="{00000000-0005-0000-0000-000032000000}"/>
    <cellStyle name="Обычный 4" xfId="52" xr:uid="{00000000-0005-0000-0000-000033000000}"/>
    <cellStyle name="Обычный 4 2" xfId="53" xr:uid="{00000000-0005-0000-0000-000034000000}"/>
    <cellStyle name="Обычный 5" xfId="54" xr:uid="{00000000-0005-0000-0000-000035000000}"/>
    <cellStyle name="Обычный 6" xfId="55" xr:uid="{00000000-0005-0000-0000-000036000000}"/>
    <cellStyle name="Обычный 6 2" xfId="56" xr:uid="{00000000-0005-0000-0000-000037000000}"/>
    <cellStyle name="Обычный 6 2 2" xfId="57" xr:uid="{00000000-0005-0000-0000-000038000000}"/>
    <cellStyle name="Обычный 6 2 2 2" xfId="89" xr:uid="{00000000-0005-0000-0000-000039000000}"/>
    <cellStyle name="Обычный 6 2 3" xfId="58" xr:uid="{00000000-0005-0000-0000-00003A000000}"/>
    <cellStyle name="Обычный 6 2 3 2" xfId="90" xr:uid="{00000000-0005-0000-0000-00003B000000}"/>
    <cellStyle name="Обычный 6 2 4" xfId="88" xr:uid="{00000000-0005-0000-0000-00003C000000}"/>
    <cellStyle name="Обычный 6 3" xfId="87" xr:uid="{00000000-0005-0000-0000-00003D000000}"/>
    <cellStyle name="Обычный 7" xfId="59" xr:uid="{00000000-0005-0000-0000-00003E000000}"/>
    <cellStyle name="Обычный 7 2" xfId="60" xr:uid="{00000000-0005-0000-0000-00003F000000}"/>
    <cellStyle name="Обычный 7 2 2" xfId="91" xr:uid="{00000000-0005-0000-0000-000040000000}"/>
    <cellStyle name="Обычный 8" xfId="61" xr:uid="{00000000-0005-0000-0000-000041000000}"/>
    <cellStyle name="Обычный 9" xfId="5" xr:uid="{00000000-0005-0000-0000-000042000000}"/>
    <cellStyle name="Обычный 9 2" xfId="85" xr:uid="{00000000-0005-0000-0000-000043000000}"/>
    <cellStyle name="Обычный_INVEST_WARM_PLAN 2" xfId="3" xr:uid="{00000000-0005-0000-0000-000044000000}"/>
    <cellStyle name="Плохой 2" xfId="62" xr:uid="{00000000-0005-0000-0000-000045000000}"/>
    <cellStyle name="Пояснение 2" xfId="63" xr:uid="{00000000-0005-0000-0000-000046000000}"/>
    <cellStyle name="Примечание 2" xfId="64" xr:uid="{00000000-0005-0000-0000-000047000000}"/>
    <cellStyle name="Процентный" xfId="84" builtinId="5"/>
    <cellStyle name="Процентный 2" xfId="66" xr:uid="{00000000-0005-0000-0000-000049000000}"/>
    <cellStyle name="Процентный 2 3" xfId="67" xr:uid="{00000000-0005-0000-0000-00004A000000}"/>
    <cellStyle name="Процентный 2 3 2" xfId="68" xr:uid="{00000000-0005-0000-0000-00004B000000}"/>
    <cellStyle name="Процентный 3" xfId="69" xr:uid="{00000000-0005-0000-0000-00004C000000}"/>
    <cellStyle name="Процентный 4" xfId="70" xr:uid="{00000000-0005-0000-0000-00004D000000}"/>
    <cellStyle name="Процентный 5" xfId="65" xr:uid="{00000000-0005-0000-0000-00004E000000}"/>
    <cellStyle name="Связанная ячейка 2" xfId="71" xr:uid="{00000000-0005-0000-0000-00004F000000}"/>
    <cellStyle name="Стиль 1" xfId="72" xr:uid="{00000000-0005-0000-0000-000050000000}"/>
    <cellStyle name="Текст предупреждения 2" xfId="73" xr:uid="{00000000-0005-0000-0000-000051000000}"/>
    <cellStyle name="Финансовый" xfId="1" builtinId="3"/>
    <cellStyle name="Финансовый 2" xfId="75" xr:uid="{00000000-0005-0000-0000-000053000000}"/>
    <cellStyle name="Финансовый 2 2 2 2 2" xfId="76" xr:uid="{00000000-0005-0000-0000-000054000000}"/>
    <cellStyle name="Финансовый 3" xfId="77" xr:uid="{00000000-0005-0000-0000-000055000000}"/>
    <cellStyle name="Финансовый 4" xfId="82" xr:uid="{00000000-0005-0000-0000-000056000000}"/>
    <cellStyle name="Финансовый 5" xfId="78" xr:uid="{00000000-0005-0000-0000-000057000000}"/>
    <cellStyle name="Финансовый 5 2" xfId="79" xr:uid="{00000000-0005-0000-0000-000058000000}"/>
    <cellStyle name="Финансовый 6" xfId="80" xr:uid="{00000000-0005-0000-0000-000059000000}"/>
    <cellStyle name="Финансовый 7" xfId="74" xr:uid="{00000000-0005-0000-0000-00005A000000}"/>
    <cellStyle name="Хороший 2" xfId="81" xr:uid="{00000000-0005-0000-0000-00005B00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.Sulaymanova\AppData\Local\Temp\Temp1_PR.PROG.FIN.POTR.OKK.TBO.2.16(v.1.4).zip\PR.PROG.FIN.POTR.OKK.TBO.2.16(v.1.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.Sulaymanova\AppData\Local\Temp\Temp1_PR.PROG.FIN.POTR.OKK.VS.2.16(v.1.3).zip\PR.PROG.FIN.POTR.OKK.VS.2.16(v.1.3)\PR.PROG.FIN.POTR.OKK.VS.2.16(v.1.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335"/>
  <sheetViews>
    <sheetView view="pageBreakPreview" zoomScale="85" zoomScaleSheetLayoutView="85" workbookViewId="0">
      <pane ySplit="7" topLeftCell="A207" activePane="bottomLeft" state="frozen"/>
      <selection pane="bottomLeft" activeCell="E335" sqref="E335:P335"/>
    </sheetView>
  </sheetViews>
  <sheetFormatPr defaultRowHeight="12.75" outlineLevelRow="2" outlineLevelCol="1"/>
  <cols>
    <col min="1" max="1" width="15.42578125" style="32" customWidth="1"/>
    <col min="2" max="2" width="39.42578125" style="32" customWidth="1"/>
    <col min="3" max="3" width="17.42578125" style="32" customWidth="1"/>
    <col min="4" max="5" width="14.42578125" style="32" customWidth="1"/>
    <col min="6" max="6" width="16.140625" style="32" customWidth="1"/>
    <col min="7" max="7" width="14.42578125" style="32" customWidth="1"/>
    <col min="8" max="8" width="17" style="32" customWidth="1" outlineLevel="1"/>
    <col min="9" max="9" width="16.28515625" style="32" customWidth="1" outlineLevel="1"/>
    <col min="10" max="10" width="14.140625" style="32" customWidth="1" outlineLevel="1"/>
    <col min="11" max="11" width="15.85546875" style="32" customWidth="1" outlineLevel="1"/>
    <col min="12" max="12" width="14.42578125" style="32" bestFit="1" customWidth="1" outlineLevel="1"/>
    <col min="13" max="14" width="15.7109375" style="32" bestFit="1" customWidth="1" outlineLevel="1"/>
    <col min="15" max="15" width="14.42578125" style="32" bestFit="1" customWidth="1" outlineLevel="1"/>
    <col min="16" max="16" width="15.7109375" style="32" bestFit="1" customWidth="1" outlineLevel="1"/>
    <col min="17" max="17" width="12.42578125" style="32" hidden="1" customWidth="1"/>
    <col min="18" max="59" width="12.42578125" style="32" hidden="1" customWidth="1" outlineLevel="1"/>
    <col min="60" max="60" width="23.140625" style="32" customWidth="1" collapsed="1"/>
    <col min="61" max="61" width="14.140625" style="32" hidden="1" customWidth="1"/>
    <col min="62" max="62" width="29.85546875" style="32" hidden="1" customWidth="1"/>
    <col min="63" max="63" width="12.85546875" style="32" hidden="1" customWidth="1"/>
    <col min="64" max="64" width="15.42578125" style="32" hidden="1" customWidth="1"/>
    <col min="65" max="65" width="9.7109375" style="32" hidden="1" customWidth="1"/>
    <col min="66" max="66" width="9.140625" style="32" hidden="1" customWidth="1"/>
    <col min="67" max="67" width="14.5703125" style="32" hidden="1" customWidth="1"/>
    <col min="68" max="69" width="14.42578125" style="32" hidden="1" customWidth="1"/>
    <col min="70" max="71" width="14.42578125" style="32" customWidth="1"/>
    <col min="72" max="72" width="18.7109375" style="32" customWidth="1"/>
    <col min="73" max="73" width="21" style="156" customWidth="1"/>
    <col min="74" max="74" width="12.85546875" style="32" bestFit="1" customWidth="1"/>
    <col min="75" max="75" width="18" style="32" customWidth="1"/>
    <col min="76" max="77" width="11.42578125" style="32" bestFit="1" customWidth="1"/>
    <col min="78" max="16384" width="9.140625" style="32"/>
  </cols>
  <sheetData>
    <row r="1" spans="1:75" ht="60.75" customHeight="1" outlineLevel="1" thickBot="1">
      <c r="A1" s="594" t="s">
        <v>256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  <c r="AF1" s="594"/>
      <c r="AG1" s="594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594"/>
      <c r="AX1" s="594"/>
      <c r="AY1" s="594"/>
      <c r="AZ1" s="594"/>
      <c r="BA1" s="594"/>
      <c r="BB1" s="594"/>
      <c r="BC1" s="594"/>
      <c r="BD1" s="594"/>
      <c r="BE1" s="594"/>
      <c r="BF1" s="594"/>
      <c r="BG1" s="594"/>
      <c r="BH1" s="594"/>
      <c r="BI1" s="159"/>
      <c r="BJ1" s="159"/>
      <c r="BK1" s="159"/>
    </row>
    <row r="2" spans="1:75" ht="18.75" hidden="1" customHeight="1" outlineLevel="2">
      <c r="A2" s="31"/>
      <c r="B2" s="31"/>
      <c r="C2" s="31"/>
      <c r="D2" s="31"/>
      <c r="E2" s="31"/>
      <c r="F2" s="31">
        <v>82370</v>
      </c>
      <c r="G2" s="256">
        <v>2691.7802959999972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 t="s">
        <v>21</v>
      </c>
      <c r="BI2" s="159"/>
      <c r="BJ2" s="159"/>
      <c r="BK2" s="159"/>
    </row>
    <row r="3" spans="1:75" ht="18.75" hidden="1" customHeight="1" outlineLevel="2">
      <c r="A3" s="31"/>
      <c r="B3" s="31"/>
      <c r="C3" s="31"/>
      <c r="D3" s="31"/>
      <c r="E3" s="31"/>
      <c r="F3" s="31"/>
      <c r="G3" s="257">
        <v>60150</v>
      </c>
      <c r="H3" s="257">
        <v>197740</v>
      </c>
      <c r="I3" s="257">
        <v>588830</v>
      </c>
      <c r="J3" s="257">
        <v>150530</v>
      </c>
      <c r="K3" s="258">
        <v>997250</v>
      </c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159"/>
      <c r="BJ3" s="159"/>
      <c r="BK3" s="159"/>
    </row>
    <row r="4" spans="1:75" ht="18.75" hidden="1" customHeight="1" outlineLevel="2">
      <c r="A4" s="31"/>
      <c r="B4" s="31"/>
      <c r="C4" s="31"/>
      <c r="D4" s="31"/>
      <c r="E4" s="31"/>
      <c r="F4" s="31"/>
      <c r="G4" s="256">
        <v>90610</v>
      </c>
      <c r="H4" s="256">
        <v>322625.574364</v>
      </c>
      <c r="I4" s="31"/>
      <c r="J4" s="31"/>
      <c r="K4" s="259">
        <v>831041.66666666674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159"/>
      <c r="BJ4" s="159"/>
      <c r="BK4" s="159"/>
    </row>
    <row r="5" spans="1:75" ht="18.75" hidden="1" customHeight="1" outlineLevel="2" thickBot="1">
      <c r="A5" s="31"/>
      <c r="B5" s="31"/>
      <c r="C5" s="31"/>
      <c r="D5" s="31"/>
      <c r="E5" s="31"/>
      <c r="F5" s="31"/>
      <c r="G5" s="256">
        <v>8100</v>
      </c>
      <c r="H5" s="257">
        <v>268854.64530333335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159"/>
      <c r="BJ5" s="159"/>
      <c r="BK5" s="159"/>
    </row>
    <row r="6" spans="1:75" s="160" customFormat="1" ht="12.75" customHeight="1" outlineLevel="1" collapsed="1">
      <c r="A6" s="595" t="s">
        <v>0</v>
      </c>
      <c r="B6" s="597" t="s">
        <v>1</v>
      </c>
      <c r="C6" s="589" t="s">
        <v>28</v>
      </c>
      <c r="D6" s="589" t="s">
        <v>55</v>
      </c>
      <c r="E6" s="589" t="s">
        <v>140</v>
      </c>
      <c r="F6" s="589" t="s">
        <v>200</v>
      </c>
      <c r="G6" s="589" t="s">
        <v>29</v>
      </c>
      <c r="H6" s="589" t="s">
        <v>33</v>
      </c>
      <c r="I6" s="589" t="s">
        <v>38</v>
      </c>
      <c r="J6" s="589" t="s">
        <v>39</v>
      </c>
      <c r="K6" s="589" t="s">
        <v>40</v>
      </c>
      <c r="L6" s="589" t="s">
        <v>41</v>
      </c>
      <c r="M6" s="589" t="s">
        <v>52</v>
      </c>
      <c r="N6" s="589" t="s">
        <v>100</v>
      </c>
      <c r="O6" s="589" t="s">
        <v>141</v>
      </c>
      <c r="P6" s="589" t="s">
        <v>142</v>
      </c>
      <c r="Q6" s="589" t="s">
        <v>146</v>
      </c>
      <c r="R6" s="589" t="s">
        <v>201</v>
      </c>
      <c r="S6" s="589" t="s">
        <v>202</v>
      </c>
      <c r="T6" s="589" t="s">
        <v>203</v>
      </c>
      <c r="U6" s="589" t="s">
        <v>204</v>
      </c>
      <c r="V6" s="589" t="s">
        <v>205</v>
      </c>
      <c r="W6" s="589" t="s">
        <v>206</v>
      </c>
      <c r="X6" s="589" t="s">
        <v>207</v>
      </c>
      <c r="Y6" s="589" t="s">
        <v>208</v>
      </c>
      <c r="Z6" s="589" t="s">
        <v>209</v>
      </c>
      <c r="AA6" s="589" t="s">
        <v>210</v>
      </c>
      <c r="AB6" s="589" t="s">
        <v>211</v>
      </c>
      <c r="AC6" s="589" t="s">
        <v>212</v>
      </c>
      <c r="AD6" s="589" t="s">
        <v>213</v>
      </c>
      <c r="AE6" s="589" t="s">
        <v>214</v>
      </c>
      <c r="AF6" s="589" t="s">
        <v>215</v>
      </c>
      <c r="AG6" s="589" t="s">
        <v>216</v>
      </c>
      <c r="AH6" s="589" t="s">
        <v>217</v>
      </c>
      <c r="AI6" s="589" t="s">
        <v>218</v>
      </c>
      <c r="AJ6" s="589" t="s">
        <v>219</v>
      </c>
      <c r="AK6" s="589" t="s">
        <v>220</v>
      </c>
      <c r="AL6" s="589" t="s">
        <v>221</v>
      </c>
      <c r="AM6" s="589" t="s">
        <v>222</v>
      </c>
      <c r="AN6" s="589" t="s">
        <v>223</v>
      </c>
      <c r="AO6" s="589" t="s">
        <v>224</v>
      </c>
      <c r="AP6" s="589" t="s">
        <v>225</v>
      </c>
      <c r="AQ6" s="589" t="s">
        <v>226</v>
      </c>
      <c r="AR6" s="589" t="s">
        <v>227</v>
      </c>
      <c r="AS6" s="589" t="s">
        <v>228</v>
      </c>
      <c r="AT6" s="589" t="s">
        <v>229</v>
      </c>
      <c r="AU6" s="589" t="s">
        <v>230</v>
      </c>
      <c r="AV6" s="589" t="s">
        <v>231</v>
      </c>
      <c r="AW6" s="589" t="s">
        <v>232</v>
      </c>
      <c r="AX6" s="589" t="s">
        <v>233</v>
      </c>
      <c r="AY6" s="589" t="s">
        <v>234</v>
      </c>
      <c r="AZ6" s="589" t="s">
        <v>235</v>
      </c>
      <c r="BA6" s="589" t="s">
        <v>236</v>
      </c>
      <c r="BB6" s="589" t="s">
        <v>237</v>
      </c>
      <c r="BC6" s="589" t="s">
        <v>238</v>
      </c>
      <c r="BD6" s="589" t="s">
        <v>239</v>
      </c>
      <c r="BE6" s="589" t="s">
        <v>240</v>
      </c>
      <c r="BF6" s="589" t="s">
        <v>241</v>
      </c>
      <c r="BG6" s="589" t="s">
        <v>242</v>
      </c>
      <c r="BH6" s="592" t="s">
        <v>30</v>
      </c>
      <c r="BU6" s="38"/>
    </row>
    <row r="7" spans="1:75" s="158" customFormat="1" ht="35.25" customHeight="1" outlineLevel="1" thickBot="1">
      <c r="A7" s="596"/>
      <c r="B7" s="598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590"/>
      <c r="V7" s="590"/>
      <c r="W7" s="590"/>
      <c r="X7" s="590"/>
      <c r="Y7" s="590"/>
      <c r="Z7" s="590"/>
      <c r="AA7" s="590"/>
      <c r="AB7" s="590"/>
      <c r="AC7" s="590"/>
      <c r="AD7" s="590"/>
      <c r="AE7" s="590"/>
      <c r="AF7" s="590"/>
      <c r="AG7" s="590"/>
      <c r="AH7" s="590"/>
      <c r="AI7" s="590"/>
      <c r="AJ7" s="590"/>
      <c r="AK7" s="590"/>
      <c r="AL7" s="590"/>
      <c r="AM7" s="590"/>
      <c r="AN7" s="590"/>
      <c r="AO7" s="590"/>
      <c r="AP7" s="590"/>
      <c r="AQ7" s="590"/>
      <c r="AR7" s="590"/>
      <c r="AS7" s="590"/>
      <c r="AT7" s="590"/>
      <c r="AU7" s="590"/>
      <c r="AV7" s="590"/>
      <c r="AW7" s="590"/>
      <c r="AX7" s="590"/>
      <c r="AY7" s="590"/>
      <c r="AZ7" s="590"/>
      <c r="BA7" s="590"/>
      <c r="BB7" s="590"/>
      <c r="BC7" s="590"/>
      <c r="BD7" s="590"/>
      <c r="BE7" s="590"/>
      <c r="BF7" s="590"/>
      <c r="BG7" s="590"/>
      <c r="BH7" s="593"/>
      <c r="BI7" s="272"/>
      <c r="BU7" s="50"/>
    </row>
    <row r="8" spans="1:75" s="158" customFormat="1" ht="45.75" customHeight="1" outlineLevel="1" thickBot="1">
      <c r="A8" s="45" t="s">
        <v>16</v>
      </c>
      <c r="B8" s="161" t="s">
        <v>174</v>
      </c>
      <c r="C8" s="304">
        <v>70245</v>
      </c>
      <c r="D8" s="304">
        <v>70245.159</v>
      </c>
      <c r="E8" s="304">
        <v>73992.195659999998</v>
      </c>
      <c r="F8" s="304">
        <v>79678.219704000003</v>
      </c>
      <c r="G8" s="479">
        <f>' проценты'!C100/1000+' проценты'!C127/1000</f>
        <v>98700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482">
        <f>SUM(D8:BG8)</f>
        <v>322615.574364</v>
      </c>
      <c r="BI8" s="158" t="s">
        <v>264</v>
      </c>
      <c r="BK8" s="158" t="s">
        <v>262</v>
      </c>
      <c r="BU8" s="50"/>
    </row>
    <row r="9" spans="1:75" s="158" customFormat="1" ht="45.75" customHeight="1" outlineLevel="1" thickBot="1">
      <c r="A9" s="45" t="s">
        <v>17</v>
      </c>
      <c r="B9" s="161" t="s">
        <v>175</v>
      </c>
      <c r="C9" s="304">
        <v>0</v>
      </c>
      <c r="D9" s="304">
        <f>D8-D10</f>
        <v>2821.7719599999982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482">
        <f t="shared" ref="BH9:BH68" si="0">SUM(D9:BG9)</f>
        <v>2821.7719599999982</v>
      </c>
      <c r="BI9" s="480">
        <f>BI10+BI11</f>
        <v>550212.64594209997</v>
      </c>
      <c r="BJ9" s="367"/>
      <c r="BK9" s="280">
        <f>Q149</f>
        <v>550213.57143680542</v>
      </c>
      <c r="BL9" s="282">
        <f>BK9-BI9</f>
        <v>0.9254947054432705</v>
      </c>
      <c r="BU9" s="50"/>
    </row>
    <row r="10" spans="1:75" s="158" customFormat="1" ht="45.75" customHeight="1" outlineLevel="1" thickBot="1">
      <c r="A10" s="45" t="s">
        <v>37</v>
      </c>
      <c r="B10" s="161" t="s">
        <v>56</v>
      </c>
      <c r="C10" s="304">
        <f>SUM(C11:C14)</f>
        <v>70245</v>
      </c>
      <c r="D10" s="304">
        <f t="shared" ref="D10:Q10" si="1">SUM(D11:D14)</f>
        <v>67423.387040000001</v>
      </c>
      <c r="E10" s="304">
        <f t="shared" si="1"/>
        <v>73992.000050000002</v>
      </c>
      <c r="F10" s="304">
        <f>SUM(F11:F14)</f>
        <v>79678.22</v>
      </c>
      <c r="G10" s="304">
        <f>SUM(G11:G14)</f>
        <v>98700</v>
      </c>
      <c r="H10" s="304">
        <f>SUM(H11:H14)</f>
        <v>0</v>
      </c>
      <c r="I10" s="304">
        <f t="shared" si="1"/>
        <v>0</v>
      </c>
      <c r="J10" s="304">
        <f t="shared" si="1"/>
        <v>0</v>
      </c>
      <c r="K10" s="304">
        <f t="shared" si="1"/>
        <v>0</v>
      </c>
      <c r="L10" s="304">
        <f t="shared" si="1"/>
        <v>0</v>
      </c>
      <c r="M10" s="304">
        <f t="shared" si="1"/>
        <v>0</v>
      </c>
      <c r="N10" s="304">
        <f t="shared" si="1"/>
        <v>0</v>
      </c>
      <c r="O10" s="304">
        <f t="shared" si="1"/>
        <v>0</v>
      </c>
      <c r="P10" s="304">
        <f t="shared" si="1"/>
        <v>0</v>
      </c>
      <c r="Q10" s="304">
        <f t="shared" si="1"/>
        <v>0</v>
      </c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25"/>
      <c r="BH10" s="482">
        <f t="shared" si="0"/>
        <v>319793.60709</v>
      </c>
      <c r="BI10" s="480">
        <f>BH21+BH37+BH48+BH59</f>
        <v>300541.13039210043</v>
      </c>
      <c r="BJ10" s="367" t="s">
        <v>257</v>
      </c>
      <c r="BK10" s="280">
        <f>Q142</f>
        <v>319793.60709</v>
      </c>
      <c r="BL10" s="282">
        <f>BK10-BI10</f>
        <v>19252.476697899576</v>
      </c>
      <c r="BU10" s="50"/>
    </row>
    <row r="11" spans="1:75" s="163" customFormat="1" ht="38.25" customHeight="1" outlineLevel="1">
      <c r="A11" s="44"/>
      <c r="B11" s="162" t="s">
        <v>58</v>
      </c>
      <c r="C11" s="306">
        <v>70245</v>
      </c>
      <c r="D11" s="306">
        <f>' проценты'!Z10</f>
        <v>67423.387040000001</v>
      </c>
      <c r="E11" s="306">
        <v>0</v>
      </c>
      <c r="F11" s="306">
        <v>0</v>
      </c>
      <c r="G11" s="306">
        <v>0</v>
      </c>
      <c r="H11" s="306">
        <v>0</v>
      </c>
      <c r="I11" s="306">
        <v>0</v>
      </c>
      <c r="J11" s="306">
        <v>0</v>
      </c>
      <c r="K11" s="306">
        <v>0</v>
      </c>
      <c r="L11" s="306">
        <v>0</v>
      </c>
      <c r="M11" s="306">
        <v>0</v>
      </c>
      <c r="N11" s="306">
        <v>0</v>
      </c>
      <c r="O11" s="306">
        <v>0</v>
      </c>
      <c r="P11" s="306">
        <v>0</v>
      </c>
      <c r="Q11" s="306">
        <v>0</v>
      </c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483">
        <f t="shared" si="0"/>
        <v>67423.387040000001</v>
      </c>
      <c r="BI11" s="481">
        <f>BH26+BH42+BH53+BH64</f>
        <v>249671.51554999955</v>
      </c>
      <c r="BJ11" s="368" t="s">
        <v>258</v>
      </c>
      <c r="BK11" s="281">
        <f>Q147</f>
        <v>230419.96434680559</v>
      </c>
      <c r="BL11" s="282">
        <f>BK11-BI11</f>
        <v>-19251.551203193958</v>
      </c>
    </row>
    <row r="12" spans="1:75" s="163" customFormat="1" ht="15.75" customHeight="1" outlineLevel="1">
      <c r="A12" s="23"/>
      <c r="B12" s="164" t="s">
        <v>59</v>
      </c>
      <c r="C12" s="288">
        <v>0</v>
      </c>
      <c r="D12" s="288">
        <v>0</v>
      </c>
      <c r="E12" s="288">
        <f>' проценты'!Z11</f>
        <v>73992.000050000002</v>
      </c>
      <c r="F12" s="288">
        <v>0</v>
      </c>
      <c r="G12" s="288">
        <v>0</v>
      </c>
      <c r="H12" s="288">
        <v>0</v>
      </c>
      <c r="I12" s="288">
        <v>0</v>
      </c>
      <c r="J12" s="288">
        <v>0</v>
      </c>
      <c r="K12" s="288">
        <v>0</v>
      </c>
      <c r="L12" s="288">
        <v>0</v>
      </c>
      <c r="M12" s="288">
        <v>0</v>
      </c>
      <c r="N12" s="288">
        <v>0</v>
      </c>
      <c r="O12" s="288">
        <v>0</v>
      </c>
      <c r="P12" s="288">
        <v>0</v>
      </c>
      <c r="Q12" s="288">
        <v>0</v>
      </c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327"/>
      <c r="AW12" s="327"/>
      <c r="AX12" s="327"/>
      <c r="AY12" s="327"/>
      <c r="AZ12" s="327"/>
      <c r="BA12" s="327"/>
      <c r="BB12" s="327"/>
      <c r="BC12" s="327"/>
      <c r="BD12" s="327"/>
      <c r="BE12" s="327"/>
      <c r="BF12" s="327"/>
      <c r="BG12" s="327"/>
      <c r="BH12" s="484">
        <f t="shared" si="0"/>
        <v>73992.000050000002</v>
      </c>
    </row>
    <row r="13" spans="1:75" s="163" customFormat="1" ht="15.75" customHeight="1" outlineLevel="1">
      <c r="A13" s="23"/>
      <c r="B13" s="164" t="s">
        <v>139</v>
      </c>
      <c r="C13" s="288">
        <v>0</v>
      </c>
      <c r="D13" s="288">
        <v>0</v>
      </c>
      <c r="E13" s="288">
        <v>0</v>
      </c>
      <c r="F13" s="288">
        <f>' проценты'!Z12</f>
        <v>79678.22</v>
      </c>
      <c r="G13" s="288">
        <v>0</v>
      </c>
      <c r="H13" s="288">
        <v>0</v>
      </c>
      <c r="I13" s="288">
        <v>0</v>
      </c>
      <c r="J13" s="288">
        <v>0</v>
      </c>
      <c r="K13" s="288">
        <v>0</v>
      </c>
      <c r="L13" s="288">
        <v>0</v>
      </c>
      <c r="M13" s="288">
        <v>0</v>
      </c>
      <c r="N13" s="288">
        <v>0</v>
      </c>
      <c r="O13" s="288">
        <v>0</v>
      </c>
      <c r="P13" s="288">
        <v>0</v>
      </c>
      <c r="Q13" s="288">
        <v>0</v>
      </c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  <c r="AS13" s="327"/>
      <c r="AT13" s="327"/>
      <c r="AU13" s="327"/>
      <c r="AV13" s="327"/>
      <c r="AW13" s="327"/>
      <c r="AX13" s="327"/>
      <c r="AY13" s="327"/>
      <c r="AZ13" s="327"/>
      <c r="BA13" s="327"/>
      <c r="BB13" s="327"/>
      <c r="BC13" s="327"/>
      <c r="BD13" s="327"/>
      <c r="BE13" s="327"/>
      <c r="BF13" s="327"/>
      <c r="BG13" s="327"/>
      <c r="BH13" s="484">
        <f t="shared" si="0"/>
        <v>79678.22</v>
      </c>
    </row>
    <row r="14" spans="1:75" s="163" customFormat="1" ht="37.5" customHeight="1" outlineLevel="1" thickBot="1">
      <c r="A14" s="24"/>
      <c r="B14" s="165" t="s">
        <v>269</v>
      </c>
      <c r="C14" s="291">
        <v>0</v>
      </c>
      <c r="D14" s="291">
        <v>0</v>
      </c>
      <c r="E14" s="291">
        <v>0</v>
      </c>
      <c r="F14" s="291">
        <v>0</v>
      </c>
      <c r="G14" s="291">
        <f>G8</f>
        <v>98700</v>
      </c>
      <c r="H14" s="291">
        <v>0</v>
      </c>
      <c r="I14" s="291">
        <v>0</v>
      </c>
      <c r="J14" s="291">
        <v>0</v>
      </c>
      <c r="K14" s="291">
        <v>0</v>
      </c>
      <c r="L14" s="291">
        <v>0</v>
      </c>
      <c r="M14" s="291">
        <v>0</v>
      </c>
      <c r="N14" s="291">
        <v>0</v>
      </c>
      <c r="O14" s="291">
        <v>0</v>
      </c>
      <c r="P14" s="291">
        <v>0</v>
      </c>
      <c r="Q14" s="291">
        <v>0</v>
      </c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8"/>
      <c r="AS14" s="328"/>
      <c r="AT14" s="328"/>
      <c r="AU14" s="328"/>
      <c r="AV14" s="328"/>
      <c r="AW14" s="328"/>
      <c r="AX14" s="328"/>
      <c r="AY14" s="328"/>
      <c r="AZ14" s="328"/>
      <c r="BA14" s="328"/>
      <c r="BB14" s="328"/>
      <c r="BC14" s="328"/>
      <c r="BD14" s="328"/>
      <c r="BE14" s="328"/>
      <c r="BF14" s="328"/>
      <c r="BG14" s="328"/>
      <c r="BH14" s="485">
        <f t="shared" si="0"/>
        <v>98700</v>
      </c>
      <c r="BI14" s="158"/>
      <c r="BP14" s="210"/>
      <c r="BQ14" s="210"/>
      <c r="BR14" s="210"/>
      <c r="BS14" s="210"/>
      <c r="BT14" s="219"/>
      <c r="BU14" s="219"/>
      <c r="BV14" s="210"/>
      <c r="BW14" s="220"/>
    </row>
    <row r="15" spans="1:75" ht="31.5" customHeight="1" outlineLevel="1" thickBot="1">
      <c r="A15" s="48" t="s">
        <v>37</v>
      </c>
      <c r="B15" s="161" t="s">
        <v>2</v>
      </c>
      <c r="C15" s="312">
        <f>SUM(C16:C19)</f>
        <v>4616</v>
      </c>
      <c r="D15" s="312">
        <f>SUM(D16:D19)</f>
        <v>727</v>
      </c>
      <c r="E15" s="312">
        <f>SUM(E16:E19)</f>
        <v>20953.031800000004</v>
      </c>
      <c r="F15" s="312">
        <f>SUM(F16:F19)</f>
        <v>38867.099131999996</v>
      </c>
      <c r="G15" s="312">
        <f t="shared" ref="G15:M15" si="2">SUM(G16:G19)</f>
        <v>30927.37859010003</v>
      </c>
      <c r="H15" s="312">
        <f t="shared" si="2"/>
        <v>72141</v>
      </c>
      <c r="I15" s="312">
        <f t="shared" si="2"/>
        <v>54077.23377428572</v>
      </c>
      <c r="J15" s="312">
        <f t="shared" si="2"/>
        <v>61977.233774285713</v>
      </c>
      <c r="K15" s="312">
        <f t="shared" si="2"/>
        <v>61977.233774285713</v>
      </c>
      <c r="L15" s="312">
        <f t="shared" si="2"/>
        <v>61977.233774285713</v>
      </c>
      <c r="M15" s="312">
        <f t="shared" si="2"/>
        <v>56314.123774285712</v>
      </c>
      <c r="N15" s="312">
        <f t="shared" ref="N15:O15" si="3">SUM(N16:N19)</f>
        <v>54314.133774285707</v>
      </c>
      <c r="O15" s="312">
        <f t="shared" si="3"/>
        <v>34561.503774285709</v>
      </c>
      <c r="P15" s="312">
        <f>SUM(P16:P19)</f>
        <v>1399.3700000000001</v>
      </c>
      <c r="Q15" s="312">
        <f>SUM(Q16:Q19)</f>
        <v>0</v>
      </c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48"/>
      <c r="BH15" s="486">
        <f>SUM(D15:BG15)</f>
        <v>550213.57594210003</v>
      </c>
      <c r="BI15" s="67">
        <f>BH15-' проценты'!Z31</f>
        <v>4.5052944915369153E-3</v>
      </c>
      <c r="BJ15" s="67"/>
      <c r="BL15" s="208"/>
      <c r="BN15" s="201"/>
      <c r="BO15" s="201"/>
      <c r="BP15" s="186"/>
      <c r="BQ15" s="186"/>
      <c r="BR15" s="186"/>
      <c r="BS15" s="186"/>
      <c r="BT15" s="213"/>
      <c r="BU15" s="213"/>
      <c r="BV15" s="186"/>
      <c r="BW15" s="216"/>
    </row>
    <row r="16" spans="1:75" ht="23.25" customHeight="1" outlineLevel="1">
      <c r="A16" s="47"/>
      <c r="B16" s="162" t="s">
        <v>58</v>
      </c>
      <c r="C16" s="314">
        <f t="shared" ref="C16:E17" si="4">C22+C27+C32+C60+C65</f>
        <v>4616</v>
      </c>
      <c r="D16" s="314">
        <f t="shared" si="4"/>
        <v>727</v>
      </c>
      <c r="E16" s="314">
        <f t="shared" si="4"/>
        <v>20549.766377674357</v>
      </c>
      <c r="F16" s="314">
        <f t="shared" ref="F16:Q16" si="5">F22+F27+F32+F60+F65</f>
        <v>29269.327800553532</v>
      </c>
      <c r="G16" s="314">
        <f t="shared" si="5"/>
        <v>15573.2320019053</v>
      </c>
      <c r="H16" s="314">
        <f>H22+H27+H32+H60+H65</f>
        <v>18169.027335544044</v>
      </c>
      <c r="I16" s="314">
        <f t="shared" si="5"/>
        <v>2438.5337831204656</v>
      </c>
      <c r="J16" s="314">
        <f t="shared" si="5"/>
        <v>0</v>
      </c>
      <c r="K16" s="314">
        <f t="shared" si="5"/>
        <v>0</v>
      </c>
      <c r="L16" s="314">
        <f t="shared" si="5"/>
        <v>0</v>
      </c>
      <c r="M16" s="314">
        <f t="shared" si="5"/>
        <v>0</v>
      </c>
      <c r="N16" s="314">
        <f t="shared" si="5"/>
        <v>0</v>
      </c>
      <c r="O16" s="314">
        <f t="shared" si="5"/>
        <v>0</v>
      </c>
      <c r="P16" s="314">
        <f t="shared" si="5"/>
        <v>0</v>
      </c>
      <c r="Q16" s="314">
        <f t="shared" si="5"/>
        <v>0</v>
      </c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  <c r="AM16" s="329"/>
      <c r="AN16" s="329"/>
      <c r="AO16" s="329"/>
      <c r="AP16" s="329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329"/>
      <c r="BF16" s="329"/>
      <c r="BG16" s="329"/>
      <c r="BH16" s="299">
        <f>SUM(D16:BG16)</f>
        <v>86726.887298797694</v>
      </c>
      <c r="BI16" s="34"/>
      <c r="BJ16" s="34"/>
      <c r="BK16" s="186"/>
      <c r="BL16" s="209"/>
      <c r="BN16" s="202"/>
      <c r="BO16" s="207"/>
      <c r="BP16" s="186"/>
      <c r="BQ16" s="186"/>
      <c r="BR16" s="186"/>
      <c r="BS16" s="186"/>
      <c r="BT16" s="214">
        <f>' проценты'!Z26</f>
        <v>86726.782687910687</v>
      </c>
      <c r="BU16" s="364">
        <f>BT16-BH16</f>
        <v>-0.1046108870068565</v>
      </c>
      <c r="BV16" s="186"/>
      <c r="BW16" s="217"/>
    </row>
    <row r="17" spans="1:77" ht="20.25" outlineLevel="1">
      <c r="A17" s="25"/>
      <c r="B17" s="164" t="s">
        <v>59</v>
      </c>
      <c r="C17" s="315">
        <f t="shared" si="4"/>
        <v>0</v>
      </c>
      <c r="D17" s="315">
        <f t="shared" si="4"/>
        <v>0</v>
      </c>
      <c r="E17" s="315">
        <f t="shared" si="4"/>
        <v>403.26542232564555</v>
      </c>
      <c r="F17" s="315">
        <f t="shared" ref="F17:Q17" si="6">F23+F28+F33+F61+F66</f>
        <v>8505.1234909377526</v>
      </c>
      <c r="G17" s="315">
        <f t="shared" si="6"/>
        <v>7122.1136608520173</v>
      </c>
      <c r="H17" s="314">
        <f>H23+H28+H33+H61+H66</f>
        <v>13596.603820622207</v>
      </c>
      <c r="I17" s="314">
        <f t="shared" si="6"/>
        <v>17099.907093332469</v>
      </c>
      <c r="J17" s="314">
        <f t="shared" si="6"/>
        <v>24459.297591676313</v>
      </c>
      <c r="K17" s="314">
        <f t="shared" si="6"/>
        <v>23958.006034147329</v>
      </c>
      <c r="L17" s="314">
        <f t="shared" si="6"/>
        <v>23399.547806119277</v>
      </c>
      <c r="M17" s="314">
        <f t="shared" si="6"/>
        <v>12756.523127973192</v>
      </c>
      <c r="N17" s="314">
        <f t="shared" si="6"/>
        <v>0</v>
      </c>
      <c r="O17" s="314">
        <f t="shared" si="6"/>
        <v>0</v>
      </c>
      <c r="P17" s="314">
        <f t="shared" si="6"/>
        <v>0</v>
      </c>
      <c r="Q17" s="314">
        <f t="shared" si="6"/>
        <v>0</v>
      </c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0"/>
      <c r="BH17" s="293">
        <f t="shared" si="0"/>
        <v>131300.3880479862</v>
      </c>
      <c r="BI17" s="34"/>
      <c r="BJ17" s="34"/>
      <c r="BK17" s="186"/>
      <c r="BL17" s="209"/>
      <c r="BN17" s="202"/>
      <c r="BO17" s="207"/>
      <c r="BP17" s="186"/>
      <c r="BQ17" s="186"/>
      <c r="BR17" s="186"/>
      <c r="BS17" s="186"/>
      <c r="BT17" s="214">
        <f>' проценты'!Z27</f>
        <v>131301.34580377158</v>
      </c>
      <c r="BU17" s="364">
        <f t="shared" ref="BU17:BU19" si="7">BT17-BH17</f>
        <v>0.9577557853772305</v>
      </c>
      <c r="BV17" s="186"/>
      <c r="BW17" s="217"/>
    </row>
    <row r="18" spans="1:77" ht="20.25" outlineLevel="1">
      <c r="A18" s="25"/>
      <c r="B18" s="164" t="s">
        <v>139</v>
      </c>
      <c r="C18" s="315">
        <f t="shared" ref="C18:Q19" si="8">C24+C29+C34+C62+C67</f>
        <v>0</v>
      </c>
      <c r="D18" s="315">
        <f>D24+D29+D34+D62+D67</f>
        <v>0</v>
      </c>
      <c r="E18" s="315">
        <f>E24+E29+E34+E62+E67</f>
        <v>0</v>
      </c>
      <c r="F18" s="315">
        <f t="shared" si="8"/>
        <v>1092.6478405087128</v>
      </c>
      <c r="G18" s="314">
        <f t="shared" si="8"/>
        <v>7669.4418146678072</v>
      </c>
      <c r="H18" s="314">
        <f>H24+H29+H34+H62+H67</f>
        <v>13534.839948546025</v>
      </c>
      <c r="I18" s="314">
        <f t="shared" si="8"/>
        <v>22917.584298882703</v>
      </c>
      <c r="J18" s="314">
        <f t="shared" si="8"/>
        <v>24315.702759706634</v>
      </c>
      <c r="K18" s="314">
        <f t="shared" si="8"/>
        <v>23817.390517180283</v>
      </c>
      <c r="L18" s="314">
        <f t="shared" si="8"/>
        <v>23262.251361560513</v>
      </c>
      <c r="M18" s="314">
        <f t="shared" si="8"/>
        <v>13856.766892586447</v>
      </c>
      <c r="N18" s="314">
        <f t="shared" si="8"/>
        <v>3109.3100000000004</v>
      </c>
      <c r="O18" s="314">
        <f t="shared" si="8"/>
        <v>0</v>
      </c>
      <c r="P18" s="314">
        <f t="shared" si="8"/>
        <v>0</v>
      </c>
      <c r="Q18" s="314">
        <f t="shared" si="8"/>
        <v>0</v>
      </c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29"/>
      <c r="AU18" s="329"/>
      <c r="AV18" s="329"/>
      <c r="AW18" s="329"/>
      <c r="AX18" s="329"/>
      <c r="AY18" s="329"/>
      <c r="AZ18" s="329"/>
      <c r="BA18" s="329"/>
      <c r="BB18" s="329"/>
      <c r="BC18" s="329"/>
      <c r="BD18" s="329"/>
      <c r="BE18" s="329"/>
      <c r="BF18" s="329"/>
      <c r="BG18" s="329"/>
      <c r="BH18" s="293">
        <f t="shared" si="0"/>
        <v>133575.93543363913</v>
      </c>
      <c r="BI18" s="34"/>
      <c r="BJ18" s="34"/>
      <c r="BK18" s="186"/>
      <c r="BL18" s="209"/>
      <c r="BN18" s="202"/>
      <c r="BO18" s="207"/>
      <c r="BP18" s="186"/>
      <c r="BQ18" s="186"/>
      <c r="BR18" s="186"/>
      <c r="BS18" s="186"/>
      <c r="BT18" s="214">
        <f>' проценты'!Z28</f>
        <v>133576.9293889589</v>
      </c>
      <c r="BU18" s="364">
        <f t="shared" si="7"/>
        <v>0.99395531977643259</v>
      </c>
      <c r="BV18" s="186"/>
      <c r="BW18" s="217"/>
    </row>
    <row r="19" spans="1:77" ht="30.75" customHeight="1" outlineLevel="1" thickBot="1">
      <c r="A19" s="153"/>
      <c r="B19" s="165" t="s">
        <v>268</v>
      </c>
      <c r="C19" s="316">
        <f t="shared" si="8"/>
        <v>0</v>
      </c>
      <c r="D19" s="316">
        <f>D25+D30+D35+D63+D68</f>
        <v>0</v>
      </c>
      <c r="E19" s="316">
        <f t="shared" si="8"/>
        <v>0</v>
      </c>
      <c r="F19" s="316">
        <f t="shared" si="8"/>
        <v>0</v>
      </c>
      <c r="G19" s="316">
        <f t="shared" si="8"/>
        <v>562.5911126749063</v>
      </c>
      <c r="H19" s="314">
        <f>H25+H30+H35+H63+H68</f>
        <v>26840.528895287724</v>
      </c>
      <c r="I19" s="314">
        <f t="shared" si="8"/>
        <v>11621.208598950074</v>
      </c>
      <c r="J19" s="314">
        <f t="shared" si="8"/>
        <v>13202.233422902767</v>
      </c>
      <c r="K19" s="314">
        <f t="shared" si="8"/>
        <v>14201.837222958102</v>
      </c>
      <c r="L19" s="314">
        <f t="shared" si="8"/>
        <v>15315.434606605922</v>
      </c>
      <c r="M19" s="314">
        <f t="shared" si="8"/>
        <v>29700.833753726074</v>
      </c>
      <c r="N19" s="314">
        <f>N25+N30+N35+N63+N68+0.01</f>
        <v>51204.823774285709</v>
      </c>
      <c r="O19" s="314">
        <f>O25+O30+O35+O63+O68</f>
        <v>34561.503774285709</v>
      </c>
      <c r="P19" s="314">
        <f>P25+P30+P35+P63+P68</f>
        <v>1399.3700000000001</v>
      </c>
      <c r="Q19" s="314">
        <f t="shared" si="8"/>
        <v>0</v>
      </c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298">
        <f>SUM(D19:BG19)</f>
        <v>198610.36516167701</v>
      </c>
      <c r="BI19" s="34"/>
      <c r="BJ19" s="34"/>
      <c r="BK19" s="186"/>
      <c r="BL19" s="209"/>
      <c r="BN19" s="202"/>
      <c r="BO19" s="207"/>
      <c r="BP19" s="186"/>
      <c r="BQ19" s="186"/>
      <c r="BR19" s="186"/>
      <c r="BS19" s="186"/>
      <c r="BT19" s="214">
        <f>' проценты'!Z29+' проценты'!Z30</f>
        <v>198608.51355616437</v>
      </c>
      <c r="BU19" s="364">
        <f t="shared" si="7"/>
        <v>-1.8516055126383435</v>
      </c>
      <c r="BV19" s="186"/>
      <c r="BW19" s="217"/>
    </row>
    <row r="20" spans="1:77" ht="36.75" customHeight="1" outlineLevel="1" thickBot="1">
      <c r="A20" s="227" t="s">
        <v>176</v>
      </c>
      <c r="B20" s="161" t="s">
        <v>3</v>
      </c>
      <c r="C20" s="318">
        <v>0</v>
      </c>
      <c r="D20" s="318">
        <v>0</v>
      </c>
      <c r="E20" s="319">
        <v>3320</v>
      </c>
      <c r="F20" s="319">
        <v>6507.62</v>
      </c>
      <c r="G20" s="318">
        <v>13664.949661528601</v>
      </c>
      <c r="H20" s="347">
        <v>15000</v>
      </c>
      <c r="I20" s="347">
        <v>15000</v>
      </c>
      <c r="J20" s="347">
        <v>15000</v>
      </c>
      <c r="K20" s="347">
        <v>15000</v>
      </c>
      <c r="L20" s="347">
        <v>15000</v>
      </c>
      <c r="M20" s="347">
        <v>15000</v>
      </c>
      <c r="N20" s="347">
        <v>15000</v>
      </c>
      <c r="O20" s="347">
        <v>1065.4100000000001</v>
      </c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7"/>
      <c r="AL20" s="347"/>
      <c r="AM20" s="347"/>
      <c r="AN20" s="347"/>
      <c r="AO20" s="347"/>
      <c r="AP20" s="347"/>
      <c r="AQ20" s="347"/>
      <c r="AR20" s="347"/>
      <c r="AS20" s="347"/>
      <c r="AT20" s="347"/>
      <c r="AU20" s="347"/>
      <c r="AV20" s="347"/>
      <c r="AW20" s="347"/>
      <c r="AX20" s="347"/>
      <c r="AY20" s="347"/>
      <c r="AZ20" s="347"/>
      <c r="BA20" s="347"/>
      <c r="BB20" s="347"/>
      <c r="BC20" s="347"/>
      <c r="BD20" s="347"/>
      <c r="BE20" s="347"/>
      <c r="BF20" s="347"/>
      <c r="BG20" s="347"/>
      <c r="BH20" s="320">
        <f>SUM(D20:BG20)</f>
        <v>129557.9796615286</v>
      </c>
      <c r="BI20" s="67">
        <f>BH20</f>
        <v>129557.9796615286</v>
      </c>
      <c r="BJ20" s="67"/>
      <c r="BP20" s="211"/>
      <c r="BQ20" s="211"/>
      <c r="BR20" s="211"/>
      <c r="BS20" s="211"/>
      <c r="BT20" s="215"/>
      <c r="BU20" s="365"/>
      <c r="BV20" s="211"/>
      <c r="BW20" s="218"/>
    </row>
    <row r="21" spans="1:77" s="156" customFormat="1" ht="27.75" customHeight="1">
      <c r="A21" s="228" t="s">
        <v>177</v>
      </c>
      <c r="B21" s="162" t="s">
        <v>4</v>
      </c>
      <c r="C21" s="321">
        <v>0</v>
      </c>
      <c r="D21" s="321">
        <v>0</v>
      </c>
      <c r="E21" s="321">
        <f>E20*E142/E149</f>
        <v>2250.921249876882</v>
      </c>
      <c r="F21" s="321">
        <f t="shared" ref="F21:G21" si="9">F20*F142/F149</f>
        <v>3910.955959982562</v>
      </c>
      <c r="G21" s="321">
        <f t="shared" si="9"/>
        <v>5375.6006926735445</v>
      </c>
      <c r="H21" s="321">
        <f>SUM(H22:H25)</f>
        <v>1594.7400000000002</v>
      </c>
      <c r="I21" s="321">
        <f>SUM(I22:I25)</f>
        <v>6081.3177903682817</v>
      </c>
      <c r="J21" s="321">
        <f t="shared" ref="J21:Q21" si="10">J20*J142/J149</f>
        <v>7665.473999062945</v>
      </c>
      <c r="K21" s="321">
        <f t="shared" si="10"/>
        <v>8223.3337632476869</v>
      </c>
      <c r="L21" s="321">
        <f t="shared" si="10"/>
        <v>8892.4397865610426</v>
      </c>
      <c r="M21" s="321">
        <f>SUM(M22:M25)</f>
        <v>10257.988729990069</v>
      </c>
      <c r="N21" s="321">
        <f>SUM(N22:N25)</f>
        <v>9839.1697864768703</v>
      </c>
      <c r="O21" s="321">
        <f t="shared" si="10"/>
        <v>859.25537692864134</v>
      </c>
      <c r="P21" s="321">
        <f t="shared" si="10"/>
        <v>0</v>
      </c>
      <c r="Q21" s="321">
        <f t="shared" si="10"/>
        <v>0</v>
      </c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299">
        <f t="shared" si="0"/>
        <v>64951.197135168521</v>
      </c>
      <c r="BI21" s="273">
        <f>BH21/BH20</f>
        <v>0.50132919102979312</v>
      </c>
      <c r="BJ21" s="34"/>
      <c r="BK21" s="168"/>
      <c r="BU21" s="229"/>
    </row>
    <row r="22" spans="1:77" s="156" customFormat="1">
      <c r="A22" s="27"/>
      <c r="B22" s="164" t="s">
        <v>58</v>
      </c>
      <c r="C22" s="285">
        <v>0</v>
      </c>
      <c r="D22" s="285">
        <v>0</v>
      </c>
      <c r="E22" s="286">
        <f>E21*E138/E142</f>
        <v>2250.921249876882</v>
      </c>
      <c r="F22" s="286">
        <f t="shared" ref="F22:G22" si="11">F21*F138/F142</f>
        <v>3910.955959982562</v>
      </c>
      <c r="G22" s="286">
        <f t="shared" si="11"/>
        <v>5375.6006926735445</v>
      </c>
      <c r="H22" s="286">
        <f>788.71-205.85-14.66-1.05-0.07-0.01</f>
        <v>567.07000000000005</v>
      </c>
      <c r="I22" s="286">
        <v>0</v>
      </c>
      <c r="J22" s="286">
        <f t="shared" ref="J22:L22" si="12">J$21*J138/J$142</f>
        <v>0</v>
      </c>
      <c r="K22" s="286">
        <f t="shared" si="12"/>
        <v>0</v>
      </c>
      <c r="L22" s="286">
        <f t="shared" si="12"/>
        <v>0</v>
      </c>
      <c r="M22" s="286">
        <v>0</v>
      </c>
      <c r="N22" s="286">
        <v>0</v>
      </c>
      <c r="O22" s="286">
        <f t="shared" ref="O22:P22" si="13">O21*O138/O142</f>
        <v>0</v>
      </c>
      <c r="P22" s="286">
        <f t="shared" si="13"/>
        <v>0</v>
      </c>
      <c r="Q22" s="286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333"/>
      <c r="AG22" s="333"/>
      <c r="AH22" s="333"/>
      <c r="AI22" s="333"/>
      <c r="AJ22" s="333"/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3"/>
      <c r="BG22" s="333"/>
      <c r="BH22" s="293">
        <f t="shared" si="0"/>
        <v>12104.547902532988</v>
      </c>
      <c r="BI22" s="34"/>
      <c r="BJ22" s="34"/>
      <c r="BK22" s="168"/>
      <c r="BP22" s="221"/>
      <c r="BQ22" s="221"/>
      <c r="BR22" s="221"/>
      <c r="BS22" s="221"/>
    </row>
    <row r="23" spans="1:77" s="156" customFormat="1">
      <c r="A23" s="27"/>
      <c r="B23" s="164" t="s">
        <v>59</v>
      </c>
      <c r="C23" s="285">
        <v>0</v>
      </c>
      <c r="D23" s="285">
        <v>0</v>
      </c>
      <c r="E23" s="286">
        <f>E21*E139/E142</f>
        <v>0</v>
      </c>
      <c r="F23" s="286">
        <f t="shared" ref="F23:G23" si="14">F21*F139/F142</f>
        <v>0</v>
      </c>
      <c r="G23" s="286">
        <f t="shared" si="14"/>
        <v>0</v>
      </c>
      <c r="H23" s="286">
        <f>1027.67</f>
        <v>1027.67</v>
      </c>
      <c r="I23" s="286">
        <v>2326.6531944966355</v>
      </c>
      <c r="J23" s="286">
        <f t="shared" ref="J23:L25" si="15">J$21*J139/J$142</f>
        <v>3844.0504500700504</v>
      </c>
      <c r="K23" s="286">
        <f t="shared" si="15"/>
        <v>4123.8036757482632</v>
      </c>
      <c r="L23" s="286">
        <f t="shared" si="15"/>
        <v>4459.3442190175647</v>
      </c>
      <c r="M23" s="286">
        <f>2201.57950700913-126.97-17.75</f>
        <v>2056.8595070091301</v>
      </c>
      <c r="N23" s="286">
        <v>0</v>
      </c>
      <c r="O23" s="286">
        <f t="shared" ref="O23:P23" si="16">O21*O139/O142</f>
        <v>0</v>
      </c>
      <c r="P23" s="286">
        <f t="shared" si="16"/>
        <v>0</v>
      </c>
      <c r="Q23" s="286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  <c r="BA23" s="333"/>
      <c r="BB23" s="333"/>
      <c r="BC23" s="333"/>
      <c r="BD23" s="333"/>
      <c r="BE23" s="333"/>
      <c r="BF23" s="333"/>
      <c r="BG23" s="333"/>
      <c r="BH23" s="293">
        <f t="shared" si="0"/>
        <v>17838.381046341645</v>
      </c>
      <c r="BI23" s="34"/>
      <c r="BJ23" s="34"/>
      <c r="BK23" s="168"/>
      <c r="BT23" s="222"/>
      <c r="BU23" s="212"/>
      <c r="BV23" s="223"/>
      <c r="BW23" s="223"/>
      <c r="BX23" s="223"/>
      <c r="BY23" s="226"/>
    </row>
    <row r="24" spans="1:77" s="156" customFormat="1">
      <c r="A24" s="27"/>
      <c r="B24" s="164" t="s">
        <v>139</v>
      </c>
      <c r="C24" s="285">
        <v>0</v>
      </c>
      <c r="D24" s="285">
        <v>0</v>
      </c>
      <c r="E24" s="286">
        <f>E21*E140/E142</f>
        <v>0</v>
      </c>
      <c r="F24" s="286">
        <f t="shared" ref="F24:G24" si="17">F21*F140/F142</f>
        <v>0</v>
      </c>
      <c r="G24" s="286">
        <f t="shared" si="17"/>
        <v>0</v>
      </c>
      <c r="H24" s="286">
        <v>0</v>
      </c>
      <c r="I24" s="286">
        <v>3754.6645958716463</v>
      </c>
      <c r="J24" s="286">
        <f t="shared" si="15"/>
        <v>3821.4235489928947</v>
      </c>
      <c r="K24" s="286">
        <f t="shared" si="15"/>
        <v>4099.5300874994236</v>
      </c>
      <c r="L24" s="286">
        <f t="shared" si="15"/>
        <v>4433.095567543478</v>
      </c>
      <c r="M24" s="286">
        <v>3218.1981329531022</v>
      </c>
      <c r="N24" s="286">
        <f>4367.85-1258.54</f>
        <v>3109.3100000000004</v>
      </c>
      <c r="O24" s="286">
        <f t="shared" ref="O24:P24" si="18">O21*O140/O142</f>
        <v>0</v>
      </c>
      <c r="P24" s="286">
        <f t="shared" si="18"/>
        <v>0</v>
      </c>
      <c r="Q24" s="286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 s="333"/>
      <c r="BB24" s="333"/>
      <c r="BC24" s="333"/>
      <c r="BD24" s="333"/>
      <c r="BE24" s="333"/>
      <c r="BF24" s="333"/>
      <c r="BG24" s="333"/>
      <c r="BH24" s="293">
        <f t="shared" si="0"/>
        <v>22436.221932860546</v>
      </c>
      <c r="BI24" s="34"/>
      <c r="BJ24" s="34"/>
      <c r="BK24" s="168"/>
      <c r="BT24" s="222"/>
      <c r="BU24" s="212"/>
      <c r="BV24" s="223"/>
      <c r="BW24" s="223"/>
      <c r="BX24" s="223"/>
      <c r="BY24" s="226"/>
    </row>
    <row r="25" spans="1:77" s="156" customFormat="1" ht="33" customHeight="1" thickBot="1">
      <c r="A25" s="29"/>
      <c r="B25" s="165" t="s">
        <v>268</v>
      </c>
      <c r="C25" s="354">
        <v>0</v>
      </c>
      <c r="D25" s="354">
        <v>0</v>
      </c>
      <c r="E25" s="308">
        <f>E$21*E141/E$142</f>
        <v>0</v>
      </c>
      <c r="F25" s="308">
        <f t="shared" ref="F25:G25" si="19">F$21*F141/F$142</f>
        <v>0</v>
      </c>
      <c r="G25" s="308">
        <f t="shared" si="19"/>
        <v>0</v>
      </c>
      <c r="H25" s="308">
        <v>0</v>
      </c>
      <c r="I25" s="308">
        <v>0</v>
      </c>
      <c r="J25" s="308">
        <f t="shared" si="15"/>
        <v>0</v>
      </c>
      <c r="K25" s="308">
        <f t="shared" si="15"/>
        <v>0</v>
      </c>
      <c r="L25" s="308">
        <f t="shared" si="15"/>
        <v>0</v>
      </c>
      <c r="M25" s="308">
        <v>4982.9310900278369</v>
      </c>
      <c r="N25" s="308">
        <f>6729.85978647687</f>
        <v>6729.8597864768699</v>
      </c>
      <c r="O25" s="308">
        <f t="shared" ref="O25:P25" si="20">O21*O141/O142</f>
        <v>859.25537692864145</v>
      </c>
      <c r="P25" s="308">
        <f t="shared" si="20"/>
        <v>0</v>
      </c>
      <c r="Q25" s="308"/>
      <c r="R25" s="334"/>
      <c r="S25" s="334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34"/>
      <c r="AE25" s="334"/>
      <c r="AF25" s="334"/>
      <c r="AG25" s="334"/>
      <c r="AH25" s="334"/>
      <c r="AI25" s="334"/>
      <c r="AJ25" s="334"/>
      <c r="AK25" s="334"/>
      <c r="AL25" s="334"/>
      <c r="AM25" s="334"/>
      <c r="AN25" s="334"/>
      <c r="AO25" s="334"/>
      <c r="AP25" s="334"/>
      <c r="AQ25" s="334"/>
      <c r="AR25" s="334"/>
      <c r="AS25" s="334"/>
      <c r="AT25" s="334"/>
      <c r="AU25" s="334"/>
      <c r="AV25" s="334"/>
      <c r="AW25" s="334"/>
      <c r="AX25" s="334"/>
      <c r="AY25" s="334"/>
      <c r="AZ25" s="334"/>
      <c r="BA25" s="334"/>
      <c r="BB25" s="334"/>
      <c r="BC25" s="334"/>
      <c r="BD25" s="334"/>
      <c r="BE25" s="334"/>
      <c r="BF25" s="334"/>
      <c r="BG25" s="334"/>
      <c r="BH25" s="294">
        <f t="shared" si="0"/>
        <v>12572.046253433349</v>
      </c>
      <c r="BI25" s="167"/>
      <c r="BK25" s="168"/>
      <c r="BT25" s="222"/>
      <c r="BU25" s="212"/>
      <c r="BV25" s="223"/>
      <c r="BW25" s="223"/>
      <c r="BX25" s="223"/>
      <c r="BY25" s="226"/>
    </row>
    <row r="26" spans="1:77" s="156" customFormat="1" ht="23.25" customHeight="1">
      <c r="A26" s="230" t="s">
        <v>178</v>
      </c>
      <c r="B26" s="231" t="s">
        <v>5</v>
      </c>
      <c r="C26" s="355">
        <v>0</v>
      </c>
      <c r="D26" s="355">
        <v>0</v>
      </c>
      <c r="E26" s="355">
        <f>E20-E21</f>
        <v>1069.078750123118</v>
      </c>
      <c r="F26" s="355">
        <f t="shared" ref="F26:G26" si="21">F20-F21</f>
        <v>2596.6640400174379</v>
      </c>
      <c r="G26" s="355">
        <f t="shared" si="21"/>
        <v>8289.3489688550562</v>
      </c>
      <c r="H26" s="355">
        <f>H20-H21</f>
        <v>13405.26</v>
      </c>
      <c r="I26" s="355">
        <f t="shared" ref="I26:L26" si="22">I20-I21</f>
        <v>8918.6822096317192</v>
      </c>
      <c r="J26" s="355">
        <f t="shared" si="22"/>
        <v>7334.526000937055</v>
      </c>
      <c r="K26" s="355">
        <f t="shared" si="22"/>
        <v>6776.6662367523131</v>
      </c>
      <c r="L26" s="355">
        <f t="shared" si="22"/>
        <v>6107.5602134389574</v>
      </c>
      <c r="M26" s="355">
        <f t="shared" ref="M26" si="23">M20-M21</f>
        <v>4742.0112700099307</v>
      </c>
      <c r="N26" s="355">
        <f>N20-N21</f>
        <v>5160.8302135231297</v>
      </c>
      <c r="O26" s="355">
        <f t="shared" ref="O26:P26" si="24">O20-O21</f>
        <v>206.15462307135874</v>
      </c>
      <c r="P26" s="355">
        <f t="shared" si="24"/>
        <v>0</v>
      </c>
      <c r="Q26" s="356"/>
      <c r="R26" s="487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8"/>
      <c r="BA26" s="488"/>
      <c r="BB26" s="488"/>
      <c r="BC26" s="488"/>
      <c r="BD26" s="488"/>
      <c r="BE26" s="488"/>
      <c r="BF26" s="488"/>
      <c r="BG26" s="488"/>
      <c r="BH26" s="289">
        <f t="shared" si="0"/>
        <v>64606.782526360075</v>
      </c>
      <c r="BI26" s="274">
        <f>BH26/BH20</f>
        <v>0.49867080897020688</v>
      </c>
      <c r="BJ26" s="167"/>
      <c r="BT26" s="222"/>
      <c r="BU26" s="212"/>
      <c r="BV26" s="223"/>
      <c r="BW26" s="223"/>
      <c r="BX26" s="223"/>
      <c r="BY26" s="226"/>
    </row>
    <row r="27" spans="1:77">
      <c r="A27" s="27"/>
      <c r="B27" s="164" t="s">
        <v>58</v>
      </c>
      <c r="C27" s="287">
        <v>0</v>
      </c>
      <c r="D27" s="287">
        <v>0</v>
      </c>
      <c r="E27" s="287">
        <f>E26*E143/E147</f>
        <v>1005.1814957830018</v>
      </c>
      <c r="F27" s="287">
        <f t="shared" ref="F27:G27" si="25">F26*F143/F147</f>
        <v>989.68409896687706</v>
      </c>
      <c r="G27" s="287">
        <f t="shared" si="25"/>
        <v>1505.2544524340146</v>
      </c>
      <c r="H27" s="287">
        <f>H26*H143/H147</f>
        <v>955.24157107979192</v>
      </c>
      <c r="I27" s="287">
        <f t="shared" ref="I27:M27" si="26">I$26*I143/I$147</f>
        <v>116.26515570036965</v>
      </c>
      <c r="J27" s="287">
        <f t="shared" si="26"/>
        <v>0</v>
      </c>
      <c r="K27" s="287">
        <f t="shared" si="26"/>
        <v>0</v>
      </c>
      <c r="L27" s="287">
        <f t="shared" si="26"/>
        <v>0</v>
      </c>
      <c r="M27" s="287">
        <f t="shared" si="26"/>
        <v>0</v>
      </c>
      <c r="N27" s="287">
        <f>N26*N143/N147</f>
        <v>0</v>
      </c>
      <c r="O27" s="287">
        <f t="shared" ref="O27:P27" si="27">O26*O143/O147</f>
        <v>0</v>
      </c>
      <c r="P27" s="287">
        <f t="shared" si="27"/>
        <v>0</v>
      </c>
      <c r="Q27" s="357"/>
      <c r="R27" s="353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293">
        <f t="shared" si="0"/>
        <v>4571.6267739640552</v>
      </c>
      <c r="BI27" s="166"/>
      <c r="BY27" s="225"/>
    </row>
    <row r="28" spans="1:77">
      <c r="A28" s="27"/>
      <c r="B28" s="164" t="s">
        <v>59</v>
      </c>
      <c r="C28" s="287">
        <v>0</v>
      </c>
      <c r="D28" s="287">
        <v>0</v>
      </c>
      <c r="E28" s="287">
        <f>E26*E144/E147</f>
        <v>63.89725434011622</v>
      </c>
      <c r="F28" s="287">
        <f t="shared" ref="F28:G28" si="28">F26*F144/F147</f>
        <v>1424.0350571089371</v>
      </c>
      <c r="G28" s="287">
        <f t="shared" si="28"/>
        <v>3146.8247837904673</v>
      </c>
      <c r="H28" s="287">
        <f>H26*H144/H147</f>
        <v>3650.1999484434214</v>
      </c>
      <c r="I28" s="287">
        <f t="shared" ref="I28:M29" si="29">I$26*I144/I$147</f>
        <v>2580.7658406192736</v>
      </c>
      <c r="J28" s="287">
        <f t="shared" si="29"/>
        <v>2075.6952619008302</v>
      </c>
      <c r="K28" s="287">
        <f t="shared" si="29"/>
        <v>1674.6172705785186</v>
      </c>
      <c r="L28" s="287">
        <f t="shared" si="29"/>
        <v>1203.9162351367447</v>
      </c>
      <c r="M28" s="287">
        <f t="shared" si="29"/>
        <v>581.65725684112715</v>
      </c>
      <c r="N28" s="287">
        <f>N26*N144/N147</f>
        <v>0</v>
      </c>
      <c r="O28" s="287">
        <f t="shared" ref="O28:P28" si="30">O26*O144/O147</f>
        <v>0</v>
      </c>
      <c r="P28" s="287">
        <f t="shared" si="30"/>
        <v>0</v>
      </c>
      <c r="Q28" s="357"/>
      <c r="R28" s="353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293">
        <f t="shared" si="0"/>
        <v>16401.608908759437</v>
      </c>
      <c r="BI28" s="166"/>
      <c r="BP28" s="156"/>
      <c r="BQ28" s="156"/>
      <c r="BR28" s="156"/>
      <c r="BS28" s="156"/>
      <c r="BT28" s="156"/>
      <c r="BU28" s="229"/>
      <c r="BV28" s="156"/>
      <c r="BW28" s="156"/>
      <c r="BX28" s="156"/>
      <c r="BY28" s="225"/>
    </row>
    <row r="29" spans="1:77">
      <c r="A29" s="27"/>
      <c r="B29" s="164" t="s">
        <v>139</v>
      </c>
      <c r="C29" s="287">
        <v>0</v>
      </c>
      <c r="D29" s="287">
        <v>0</v>
      </c>
      <c r="E29" s="287">
        <f>E26*E145/E147</f>
        <v>0</v>
      </c>
      <c r="F29" s="287">
        <f t="shared" ref="F29:G29" si="31">F26*F145/F147</f>
        <v>182.94488394162337</v>
      </c>
      <c r="G29" s="287">
        <f t="shared" si="31"/>
        <v>3388.6554932273289</v>
      </c>
      <c r="H29" s="287">
        <f>H26*H145/H147</f>
        <v>3930.7145953552799</v>
      </c>
      <c r="I29" s="287">
        <f t="shared" si="29"/>
        <v>2779.0954194830883</v>
      </c>
      <c r="J29" s="287">
        <f t="shared" si="29"/>
        <v>2063.5687164561632</v>
      </c>
      <c r="K29" s="287">
        <f t="shared" si="29"/>
        <v>1664.858479095999</v>
      </c>
      <c r="L29" s="287">
        <f t="shared" si="29"/>
        <v>1196.9358032367388</v>
      </c>
      <c r="M29" s="287">
        <f t="shared" si="29"/>
        <v>578.33600575253342</v>
      </c>
      <c r="N29" s="287">
        <f>N26*N145/N147</f>
        <v>0</v>
      </c>
      <c r="O29" s="287">
        <f>O26*O145/O147</f>
        <v>0</v>
      </c>
      <c r="P29" s="287">
        <f>P26*P145/P147</f>
        <v>0</v>
      </c>
      <c r="Q29" s="357"/>
      <c r="R29" s="353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293">
        <f>SUM(D29:BG29)</f>
        <v>15785.109396548756</v>
      </c>
      <c r="BI29" s="166"/>
      <c r="BP29" s="221"/>
      <c r="BQ29" s="221"/>
      <c r="BR29" s="221"/>
      <c r="BS29" s="221"/>
      <c r="BT29" s="156"/>
      <c r="BV29" s="156"/>
      <c r="BW29" s="156"/>
      <c r="BX29" s="156"/>
      <c r="BY29" s="225"/>
    </row>
    <row r="30" spans="1:77" ht="26.25" thickBot="1">
      <c r="A30" s="28"/>
      <c r="B30" s="165" t="s">
        <v>268</v>
      </c>
      <c r="C30" s="305">
        <v>0</v>
      </c>
      <c r="D30" s="305">
        <v>0</v>
      </c>
      <c r="E30" s="305">
        <f>E26*E146/E147</f>
        <v>0</v>
      </c>
      <c r="F30" s="305">
        <f t="shared" ref="F30:G30" si="32">F26*F146/F147</f>
        <v>0</v>
      </c>
      <c r="G30" s="305">
        <f t="shared" si="32"/>
        <v>248.6142394032459</v>
      </c>
      <c r="H30" s="305">
        <f>H26*H146/H147</f>
        <v>4869.1038851215062</v>
      </c>
      <c r="I30" s="305">
        <f>I$26*I146/I$147</f>
        <v>3442.555793828988</v>
      </c>
      <c r="J30" s="305">
        <f t="shared" ref="J30:M30" si="33">J$26*J146/J$147</f>
        <v>3195.262022580062</v>
      </c>
      <c r="K30" s="305">
        <f t="shared" si="33"/>
        <v>3437.1904870777962</v>
      </c>
      <c r="L30" s="305">
        <f t="shared" si="33"/>
        <v>3706.7081750654738</v>
      </c>
      <c r="M30" s="305">
        <f t="shared" si="33"/>
        <v>3582.0180074162704</v>
      </c>
      <c r="N30" s="305">
        <f>N26*N146/N147</f>
        <v>5160.8302135231297</v>
      </c>
      <c r="O30" s="305">
        <f t="shared" ref="O30:BG30" si="34">O26*O146/O147</f>
        <v>206.15462307135874</v>
      </c>
      <c r="P30" s="305">
        <f t="shared" si="34"/>
        <v>0</v>
      </c>
      <c r="Q30" s="305">
        <f t="shared" si="34"/>
        <v>0</v>
      </c>
      <c r="R30" s="305" t="e">
        <f t="shared" si="34"/>
        <v>#DIV/0!</v>
      </c>
      <c r="S30" s="305" t="e">
        <f t="shared" si="34"/>
        <v>#DIV/0!</v>
      </c>
      <c r="T30" s="305" t="e">
        <f t="shared" si="34"/>
        <v>#DIV/0!</v>
      </c>
      <c r="U30" s="305" t="e">
        <f t="shared" si="34"/>
        <v>#DIV/0!</v>
      </c>
      <c r="V30" s="305" t="e">
        <f t="shared" si="34"/>
        <v>#DIV/0!</v>
      </c>
      <c r="W30" s="305" t="e">
        <f t="shared" si="34"/>
        <v>#DIV/0!</v>
      </c>
      <c r="X30" s="305" t="e">
        <f t="shared" si="34"/>
        <v>#DIV/0!</v>
      </c>
      <c r="Y30" s="305" t="e">
        <f t="shared" si="34"/>
        <v>#DIV/0!</v>
      </c>
      <c r="Z30" s="305" t="e">
        <f t="shared" si="34"/>
        <v>#DIV/0!</v>
      </c>
      <c r="AA30" s="305" t="e">
        <f t="shared" si="34"/>
        <v>#DIV/0!</v>
      </c>
      <c r="AB30" s="305" t="e">
        <f t="shared" si="34"/>
        <v>#DIV/0!</v>
      </c>
      <c r="AC30" s="305" t="e">
        <f t="shared" si="34"/>
        <v>#DIV/0!</v>
      </c>
      <c r="AD30" s="305" t="e">
        <f t="shared" si="34"/>
        <v>#DIV/0!</v>
      </c>
      <c r="AE30" s="305" t="e">
        <f t="shared" si="34"/>
        <v>#DIV/0!</v>
      </c>
      <c r="AF30" s="305" t="e">
        <f t="shared" si="34"/>
        <v>#DIV/0!</v>
      </c>
      <c r="AG30" s="305" t="e">
        <f t="shared" si="34"/>
        <v>#DIV/0!</v>
      </c>
      <c r="AH30" s="305" t="e">
        <f t="shared" si="34"/>
        <v>#DIV/0!</v>
      </c>
      <c r="AI30" s="305" t="e">
        <f t="shared" si="34"/>
        <v>#DIV/0!</v>
      </c>
      <c r="AJ30" s="305" t="e">
        <f t="shared" si="34"/>
        <v>#DIV/0!</v>
      </c>
      <c r="AK30" s="305" t="e">
        <f t="shared" si="34"/>
        <v>#DIV/0!</v>
      </c>
      <c r="AL30" s="305" t="e">
        <f t="shared" si="34"/>
        <v>#DIV/0!</v>
      </c>
      <c r="AM30" s="305" t="e">
        <f t="shared" si="34"/>
        <v>#DIV/0!</v>
      </c>
      <c r="AN30" s="305" t="e">
        <f t="shared" si="34"/>
        <v>#DIV/0!</v>
      </c>
      <c r="AO30" s="305" t="e">
        <f t="shared" si="34"/>
        <v>#DIV/0!</v>
      </c>
      <c r="AP30" s="305" t="e">
        <f t="shared" si="34"/>
        <v>#DIV/0!</v>
      </c>
      <c r="AQ30" s="305" t="e">
        <f t="shared" si="34"/>
        <v>#DIV/0!</v>
      </c>
      <c r="AR30" s="305" t="e">
        <f t="shared" si="34"/>
        <v>#DIV/0!</v>
      </c>
      <c r="AS30" s="305" t="e">
        <f t="shared" si="34"/>
        <v>#DIV/0!</v>
      </c>
      <c r="AT30" s="305" t="e">
        <f t="shared" si="34"/>
        <v>#DIV/0!</v>
      </c>
      <c r="AU30" s="305" t="e">
        <f t="shared" si="34"/>
        <v>#DIV/0!</v>
      </c>
      <c r="AV30" s="305" t="e">
        <f t="shared" si="34"/>
        <v>#DIV/0!</v>
      </c>
      <c r="AW30" s="305" t="e">
        <f t="shared" si="34"/>
        <v>#DIV/0!</v>
      </c>
      <c r="AX30" s="305" t="e">
        <f t="shared" si="34"/>
        <v>#DIV/0!</v>
      </c>
      <c r="AY30" s="305" t="e">
        <f t="shared" si="34"/>
        <v>#DIV/0!</v>
      </c>
      <c r="AZ30" s="305" t="e">
        <f t="shared" si="34"/>
        <v>#DIV/0!</v>
      </c>
      <c r="BA30" s="305" t="e">
        <f t="shared" si="34"/>
        <v>#DIV/0!</v>
      </c>
      <c r="BB30" s="305" t="e">
        <f t="shared" si="34"/>
        <v>#DIV/0!</v>
      </c>
      <c r="BC30" s="305" t="e">
        <f t="shared" si="34"/>
        <v>#DIV/0!</v>
      </c>
      <c r="BD30" s="305" t="e">
        <f t="shared" si="34"/>
        <v>#DIV/0!</v>
      </c>
      <c r="BE30" s="305" t="e">
        <f t="shared" si="34"/>
        <v>#DIV/0!</v>
      </c>
      <c r="BF30" s="305" t="e">
        <f t="shared" si="34"/>
        <v>#DIV/0!</v>
      </c>
      <c r="BG30" s="305" t="e">
        <f t="shared" si="34"/>
        <v>#DIV/0!</v>
      </c>
      <c r="BH30" s="489">
        <f>SUM(D30:P30)</f>
        <v>27848.437447087832</v>
      </c>
      <c r="BI30" s="166"/>
      <c r="BP30" s="156"/>
      <c r="BQ30" s="156"/>
      <c r="BR30" s="156"/>
      <c r="BS30" s="156"/>
      <c r="BU30" s="224"/>
      <c r="BV30" s="223"/>
      <c r="BW30" s="223"/>
      <c r="BX30" s="223"/>
      <c r="BY30" s="226"/>
    </row>
    <row r="31" spans="1:77" ht="25.5" outlineLevel="1">
      <c r="A31" s="26" t="s">
        <v>179</v>
      </c>
      <c r="B31" s="169" t="s">
        <v>25</v>
      </c>
      <c r="C31" s="358">
        <v>4616</v>
      </c>
      <c r="D31" s="358">
        <f>D32+D33+D34+D35</f>
        <v>727</v>
      </c>
      <c r="E31" s="358">
        <f t="shared" ref="E31:F31" si="35">E32+E33+E34+E35</f>
        <v>3584</v>
      </c>
      <c r="F31" s="358">
        <f t="shared" si="35"/>
        <v>17561.04</v>
      </c>
      <c r="G31" s="358">
        <f>G32+G33+G34+G35</f>
        <v>17262.428928571433</v>
      </c>
      <c r="H31" s="358">
        <f>H32+H33+H34+H35</f>
        <v>37401</v>
      </c>
      <c r="I31" s="358">
        <f t="shared" ref="I31:P31" si="36">I32+I33+I34+I35</f>
        <v>39077.233774285713</v>
      </c>
      <c r="J31" s="358">
        <f t="shared" si="36"/>
        <v>46977.233774285713</v>
      </c>
      <c r="K31" s="358">
        <f t="shared" si="36"/>
        <v>46977.23377428572</v>
      </c>
      <c r="L31" s="358">
        <f t="shared" si="36"/>
        <v>46977.233774285705</v>
      </c>
      <c r="M31" s="358">
        <f t="shared" si="36"/>
        <v>41314.123774285712</v>
      </c>
      <c r="N31" s="358">
        <f t="shared" si="36"/>
        <v>39314.123774285712</v>
      </c>
      <c r="O31" s="358">
        <f t="shared" si="36"/>
        <v>33496.093774285706</v>
      </c>
      <c r="P31" s="358">
        <f t="shared" si="36"/>
        <v>1399.3700000000001</v>
      </c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8"/>
      <c r="BB31" s="358"/>
      <c r="BC31" s="358"/>
      <c r="BD31" s="358"/>
      <c r="BE31" s="358"/>
      <c r="BF31" s="358"/>
      <c r="BG31" s="358"/>
      <c r="BH31" s="289">
        <f>SUM(D31:BG31)</f>
        <v>372068.11534857139</v>
      </c>
      <c r="BI31" s="34">
        <f>BH36+BH47</f>
        <v>372067.1953485714</v>
      </c>
      <c r="BJ31" s="34">
        <f>BH31-BI31</f>
        <v>0.91999999998370185</v>
      </c>
      <c r="BP31" s="156"/>
      <c r="BQ31" s="156"/>
      <c r="BR31" s="156"/>
      <c r="BS31" s="156"/>
      <c r="BT31" s="222"/>
      <c r="BU31" s="224"/>
      <c r="BV31" s="223"/>
      <c r="BW31" s="223"/>
      <c r="BX31" s="223"/>
      <c r="BY31" s="226"/>
    </row>
    <row r="32" spans="1:77" s="156" customFormat="1" ht="18.75" customHeight="1" outlineLevel="1">
      <c r="A32" s="27"/>
      <c r="B32" s="164" t="s">
        <v>58</v>
      </c>
      <c r="C32" s="286">
        <v>4616</v>
      </c>
      <c r="D32" s="286">
        <f>D38+D43+D49+D54</f>
        <v>727</v>
      </c>
      <c r="E32" s="286">
        <f>E38+E43+E49+E54</f>
        <v>3515.0217591701876</v>
      </c>
      <c r="F32" s="286">
        <f t="shared" ref="F32" si="37">F38+F43+F49+F54</f>
        <v>13224.548467921217</v>
      </c>
      <c r="G32" s="284">
        <f t="shared" ref="G32:P32" si="38">G38+G43+G49+G54</f>
        <v>8692.3768567977422</v>
      </c>
      <c r="H32" s="284">
        <f t="shared" si="38"/>
        <v>9665.013899701702</v>
      </c>
      <c r="I32" s="284">
        <f t="shared" si="38"/>
        <v>2322.268627420096</v>
      </c>
      <c r="J32" s="284">
        <f t="shared" si="38"/>
        <v>0</v>
      </c>
      <c r="K32" s="284">
        <f t="shared" si="38"/>
        <v>0</v>
      </c>
      <c r="L32" s="284">
        <f t="shared" si="38"/>
        <v>0</v>
      </c>
      <c r="M32" s="284">
        <f t="shared" si="38"/>
        <v>0</v>
      </c>
      <c r="N32" s="284">
        <f t="shared" si="38"/>
        <v>0</v>
      </c>
      <c r="O32" s="284">
        <f t="shared" si="38"/>
        <v>0</v>
      </c>
      <c r="P32" s="284">
        <f t="shared" si="38"/>
        <v>0</v>
      </c>
      <c r="Q32" s="284">
        <f t="shared" ref="H32:Q34" si="39">Q38+Q43+Q49+Q54</f>
        <v>0</v>
      </c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284"/>
      <c r="AQ32" s="284"/>
      <c r="AR32" s="284"/>
      <c r="AS32" s="284"/>
      <c r="AT32" s="284"/>
      <c r="AU32" s="284"/>
      <c r="AV32" s="284"/>
      <c r="AW32" s="284"/>
      <c r="AX32" s="284"/>
      <c r="AY32" s="284"/>
      <c r="AZ32" s="284"/>
      <c r="BA32" s="284"/>
      <c r="BB32" s="284"/>
      <c r="BC32" s="284"/>
      <c r="BD32" s="284"/>
      <c r="BE32" s="284"/>
      <c r="BF32" s="284"/>
      <c r="BG32" s="284"/>
      <c r="BH32" s="290">
        <f>SUM(D32:BG32)</f>
        <v>38146.229611010946</v>
      </c>
      <c r="BT32" s="222"/>
      <c r="BU32" s="224"/>
      <c r="BV32" s="223"/>
      <c r="BW32" s="223"/>
      <c r="BX32" s="223"/>
      <c r="BY32" s="226"/>
    </row>
    <row r="33" spans="1:77" s="156" customFormat="1" ht="18.75" customHeight="1" outlineLevel="1">
      <c r="A33" s="27"/>
      <c r="B33" s="164" t="s">
        <v>59</v>
      </c>
      <c r="C33" s="286">
        <v>0</v>
      </c>
      <c r="D33" s="286">
        <f t="shared" ref="D33:F33" si="40">D39+D44+D50+D55</f>
        <v>0</v>
      </c>
      <c r="E33" s="286">
        <f t="shared" si="40"/>
        <v>68.978240829812208</v>
      </c>
      <c r="F33" s="286">
        <f t="shared" si="40"/>
        <v>3842.808369156824</v>
      </c>
      <c r="G33" s="284">
        <f t="shared" ref="G33:H33" si="41">G39+G44+G50+G55</f>
        <v>3975.2888770615505</v>
      </c>
      <c r="H33" s="284">
        <f t="shared" si="41"/>
        <v>5178.149915508402</v>
      </c>
      <c r="I33" s="284">
        <f t="shared" ref="I33:Q33" si="42">I39+I44+I50+I55</f>
        <v>12192.488058216561</v>
      </c>
      <c r="J33" s="284">
        <f t="shared" si="42"/>
        <v>18539.551879705432</v>
      </c>
      <c r="K33" s="284">
        <f t="shared" si="42"/>
        <v>18159.585087820549</v>
      </c>
      <c r="L33" s="284">
        <f t="shared" si="42"/>
        <v>17736.287351964966</v>
      </c>
      <c r="M33" s="284">
        <f t="shared" si="42"/>
        <v>10118.006364122935</v>
      </c>
      <c r="N33" s="284">
        <f t="shared" si="42"/>
        <v>0</v>
      </c>
      <c r="O33" s="284">
        <f t="shared" si="42"/>
        <v>0</v>
      </c>
      <c r="P33" s="284">
        <f t="shared" si="42"/>
        <v>0</v>
      </c>
      <c r="Q33" s="284">
        <f t="shared" si="42"/>
        <v>0</v>
      </c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  <c r="AT33" s="284"/>
      <c r="AU33" s="284"/>
      <c r="AV33" s="284"/>
      <c r="AW33" s="284"/>
      <c r="AX33" s="284"/>
      <c r="AY33" s="284"/>
      <c r="AZ33" s="284"/>
      <c r="BA33" s="284"/>
      <c r="BB33" s="284"/>
      <c r="BC33" s="284"/>
      <c r="BD33" s="284"/>
      <c r="BE33" s="284"/>
      <c r="BF33" s="284"/>
      <c r="BG33" s="284"/>
      <c r="BH33" s="290">
        <f t="shared" si="0"/>
        <v>89811.144144387043</v>
      </c>
      <c r="BT33" s="222"/>
      <c r="BU33" s="224"/>
      <c r="BV33" s="223"/>
      <c r="BW33" s="223"/>
      <c r="BX33" s="223"/>
      <c r="BY33" s="226"/>
    </row>
    <row r="34" spans="1:77" s="156" customFormat="1" ht="18.75" customHeight="1" outlineLevel="1">
      <c r="A34" s="27"/>
      <c r="B34" s="164" t="s">
        <v>139</v>
      </c>
      <c r="C34" s="286">
        <v>0</v>
      </c>
      <c r="D34" s="286">
        <f t="shared" ref="D34:F34" si="43">D40+D45+D51+D56</f>
        <v>0</v>
      </c>
      <c r="E34" s="286">
        <f t="shared" si="43"/>
        <v>0</v>
      </c>
      <c r="F34" s="286">
        <f t="shared" si="43"/>
        <v>493.6831629219601</v>
      </c>
      <c r="G34" s="284">
        <f>G40+G45+G51+G56</f>
        <v>4280.7863214404779</v>
      </c>
      <c r="H34" s="284">
        <f t="shared" si="39"/>
        <v>5576.0808182862802</v>
      </c>
      <c r="I34" s="284">
        <f t="shared" si="39"/>
        <v>16383.824283527969</v>
      </c>
      <c r="J34" s="284">
        <f t="shared" si="39"/>
        <v>18430.710494257575</v>
      </c>
      <c r="K34" s="284">
        <f t="shared" si="39"/>
        <v>18053.001950584861</v>
      </c>
      <c r="L34" s="284">
        <f t="shared" si="39"/>
        <v>17632.219990780297</v>
      </c>
      <c r="M34" s="284">
        <f t="shared" si="39"/>
        <v>10060.232753880811</v>
      </c>
      <c r="N34" s="284">
        <f t="shared" si="39"/>
        <v>0</v>
      </c>
      <c r="O34" s="284">
        <f t="shared" si="39"/>
        <v>0</v>
      </c>
      <c r="P34" s="284">
        <f t="shared" si="39"/>
        <v>0</v>
      </c>
      <c r="Q34" s="284">
        <f t="shared" si="39"/>
        <v>0</v>
      </c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84"/>
      <c r="BG34" s="284"/>
      <c r="BH34" s="290">
        <f t="shared" si="0"/>
        <v>90910.539775680241</v>
      </c>
    </row>
    <row r="35" spans="1:77" s="156" customFormat="1" ht="26.25" outlineLevel="1" thickBot="1">
      <c r="A35" s="28"/>
      <c r="B35" s="165" t="s">
        <v>268</v>
      </c>
      <c r="C35" s="286">
        <v>0</v>
      </c>
      <c r="D35" s="286">
        <f t="shared" ref="D35:F35" si="44">D41+D46+D52+D57</f>
        <v>0</v>
      </c>
      <c r="E35" s="286">
        <f t="shared" si="44"/>
        <v>0</v>
      </c>
      <c r="F35" s="286">
        <f t="shared" si="44"/>
        <v>0</v>
      </c>
      <c r="G35" s="284">
        <f>G41+G46+G52+G57</f>
        <v>313.97687327166039</v>
      </c>
      <c r="H35" s="284">
        <f t="shared" ref="H35:O35" si="45">H41+H46+H52+H57</f>
        <v>16981.755366503614</v>
      </c>
      <c r="I35" s="284">
        <f t="shared" si="45"/>
        <v>8178.6528051210862</v>
      </c>
      <c r="J35" s="284">
        <f t="shared" si="45"/>
        <v>10006.971400322705</v>
      </c>
      <c r="K35" s="284">
        <f t="shared" si="45"/>
        <v>10764.646735880306</v>
      </c>
      <c r="L35" s="284">
        <f t="shared" si="45"/>
        <v>11608.726431540448</v>
      </c>
      <c r="M35" s="284">
        <f t="shared" si="45"/>
        <v>21135.884656281967</v>
      </c>
      <c r="N35" s="284">
        <f t="shared" si="45"/>
        <v>39314.123774285712</v>
      </c>
      <c r="O35" s="284">
        <f t="shared" si="45"/>
        <v>33496.093774285706</v>
      </c>
      <c r="P35" s="284">
        <f>P41+P46+P52+P57</f>
        <v>1399.3700000000001</v>
      </c>
      <c r="Q35" s="284">
        <f>Q41+Q46+Q52+Q57</f>
        <v>0</v>
      </c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  <c r="AT35" s="284"/>
      <c r="AU35" s="284"/>
      <c r="AV35" s="284"/>
      <c r="AW35" s="284"/>
      <c r="AX35" s="284"/>
      <c r="AY35" s="284"/>
      <c r="AZ35" s="284"/>
      <c r="BA35" s="284"/>
      <c r="BB35" s="284"/>
      <c r="BC35" s="284"/>
      <c r="BD35" s="284"/>
      <c r="BE35" s="284"/>
      <c r="BF35" s="284"/>
      <c r="BG35" s="284"/>
      <c r="BH35" s="292">
        <f t="shared" si="0"/>
        <v>153200.20181749319</v>
      </c>
    </row>
    <row r="36" spans="1:77" ht="26.25" outlineLevel="1" thickBot="1">
      <c r="A36" s="68" t="s">
        <v>180</v>
      </c>
      <c r="B36" s="161" t="s">
        <v>31</v>
      </c>
      <c r="C36" s="312">
        <v>4616</v>
      </c>
      <c r="D36" s="312">
        <v>727</v>
      </c>
      <c r="E36" s="312">
        <v>3584</v>
      </c>
      <c r="F36" s="312">
        <v>17561.04</v>
      </c>
      <c r="G36" s="312">
        <v>8900</v>
      </c>
      <c r="H36" s="312">
        <v>8900</v>
      </c>
      <c r="I36" s="312">
        <v>8900</v>
      </c>
      <c r="J36" s="312">
        <v>8900</v>
      </c>
      <c r="K36" s="312">
        <v>8900</v>
      </c>
      <c r="L36" s="312">
        <v>8900</v>
      </c>
      <c r="M36" s="312">
        <v>8900</v>
      </c>
      <c r="N36" s="312">
        <v>6900</v>
      </c>
      <c r="O36" s="312">
        <v>1100</v>
      </c>
      <c r="P36" s="312">
        <f>972+6.36</f>
        <v>978.36</v>
      </c>
      <c r="Q36" s="312"/>
      <c r="R36" s="312"/>
      <c r="S36" s="312"/>
      <c r="T36" s="312"/>
      <c r="U36" s="312"/>
      <c r="V36" s="312"/>
      <c r="W36" s="312"/>
      <c r="X36" s="312"/>
      <c r="Y36" s="312"/>
      <c r="Z36" s="312"/>
      <c r="AA36" s="312"/>
      <c r="AB36" s="312"/>
      <c r="AC36" s="312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/>
      <c r="BG36" s="348"/>
      <c r="BH36" s="307">
        <f>SUM(D36:BG36)</f>
        <v>93150.400000000009</v>
      </c>
    </row>
    <row r="37" spans="1:77" outlineLevel="1">
      <c r="A37" s="228" t="s">
        <v>181</v>
      </c>
      <c r="B37" s="162" t="s">
        <v>4</v>
      </c>
      <c r="C37" s="322">
        <v>0</v>
      </c>
      <c r="D37" s="322">
        <f>D36*D142/D149</f>
        <v>0</v>
      </c>
      <c r="E37" s="322">
        <f>E36*E142/E149</f>
        <v>2429.9101685417909</v>
      </c>
      <c r="F37" s="322">
        <f>F36*F142/F149</f>
        <v>10553.851339121242</v>
      </c>
      <c r="G37" s="322">
        <f>G36*G142/G149</f>
        <v>3501.135924377983</v>
      </c>
      <c r="H37" s="322">
        <f>H36*H142/H149</f>
        <v>2706.4328257760003</v>
      </c>
      <c r="I37" s="322">
        <f t="shared" ref="I37:Q37" si="46">I36*I142/I149</f>
        <v>4074.2183507183568</v>
      </c>
      <c r="J37" s="322">
        <f t="shared" si="46"/>
        <v>4548.1812394440149</v>
      </c>
      <c r="K37" s="322">
        <f t="shared" si="46"/>
        <v>4879.1780328602945</v>
      </c>
      <c r="L37" s="322">
        <f t="shared" si="46"/>
        <v>5276.1809400262191</v>
      </c>
      <c r="M37" s="322">
        <f t="shared" si="46"/>
        <v>6786.4148615260592</v>
      </c>
      <c r="N37" s="322">
        <f t="shared" si="46"/>
        <v>5020.858805422873</v>
      </c>
      <c r="O37" s="322">
        <f t="shared" si="46"/>
        <v>887.15228374194476</v>
      </c>
      <c r="P37" s="322">
        <f>P36*P142/P149+0.01</f>
        <v>862.00118942731285</v>
      </c>
      <c r="Q37" s="322">
        <f t="shared" si="46"/>
        <v>0</v>
      </c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299">
        <f>SUM(D37:BG37)</f>
        <v>51525.515960984092</v>
      </c>
    </row>
    <row r="38" spans="1:77" outlineLevel="1">
      <c r="A38" s="27"/>
      <c r="B38" s="164" t="s">
        <v>58</v>
      </c>
      <c r="C38" s="286">
        <v>0</v>
      </c>
      <c r="D38" s="286">
        <v>0</v>
      </c>
      <c r="E38" s="286">
        <f>E37*E138/E142</f>
        <v>2429.9101685417909</v>
      </c>
      <c r="F38" s="286">
        <f>F37*F138/F142</f>
        <v>10553.851339121242</v>
      </c>
      <c r="G38" s="286">
        <f>G$37*G138/G$142</f>
        <v>3501.135924377983</v>
      </c>
      <c r="H38" s="286">
        <f>H37*H138/H142</f>
        <v>2706.4328257760003</v>
      </c>
      <c r="I38" s="286">
        <f t="shared" ref="I38:P38" si="47">I$37*I138/I$142</f>
        <v>465.99664210630237</v>
      </c>
      <c r="J38" s="286">
        <f t="shared" si="47"/>
        <v>0</v>
      </c>
      <c r="K38" s="286">
        <f t="shared" si="47"/>
        <v>0</v>
      </c>
      <c r="L38" s="286">
        <f t="shared" si="47"/>
        <v>0</v>
      </c>
      <c r="M38" s="286">
        <f t="shared" si="47"/>
        <v>0</v>
      </c>
      <c r="N38" s="286">
        <f t="shared" si="47"/>
        <v>0</v>
      </c>
      <c r="O38" s="286">
        <f t="shared" si="47"/>
        <v>0</v>
      </c>
      <c r="P38" s="286">
        <f t="shared" si="47"/>
        <v>0</v>
      </c>
      <c r="Q38" s="286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  <c r="AE38" s="333"/>
      <c r="AF38" s="333"/>
      <c r="AG38" s="333"/>
      <c r="AH38" s="333"/>
      <c r="AI38" s="333"/>
      <c r="AJ38" s="333"/>
      <c r="AK38" s="333"/>
      <c r="AL38" s="333"/>
      <c r="AM38" s="333"/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33"/>
      <c r="BC38" s="333"/>
      <c r="BD38" s="333"/>
      <c r="BE38" s="333"/>
      <c r="BF38" s="333"/>
      <c r="BG38" s="333"/>
      <c r="BH38" s="293">
        <f>SUM(D38:BG38)</f>
        <v>19657.326899923319</v>
      </c>
      <c r="BI38" s="166"/>
    </row>
    <row r="39" spans="1:77" outlineLevel="1">
      <c r="A39" s="27"/>
      <c r="B39" s="164" t="s">
        <v>59</v>
      </c>
      <c r="C39" s="286">
        <v>0</v>
      </c>
      <c r="D39" s="286">
        <v>0</v>
      </c>
      <c r="E39" s="286">
        <f>E37*E139/E142</f>
        <v>0</v>
      </c>
      <c r="F39" s="286">
        <f>F37*F139/F142</f>
        <v>0</v>
      </c>
      <c r="G39" s="286">
        <f t="shared" ref="G39:G41" si="48">G$37*G139/G$142</f>
        <v>0</v>
      </c>
      <c r="H39" s="286">
        <f>H37*H139/H142</f>
        <v>0</v>
      </c>
      <c r="I39" s="286">
        <f t="shared" ref="I39:P39" si="49">I$37*I139/I$142</f>
        <v>1380.4706239970963</v>
      </c>
      <c r="J39" s="286">
        <f t="shared" si="49"/>
        <v>2280.8032670415637</v>
      </c>
      <c r="K39" s="286">
        <f t="shared" si="49"/>
        <v>2446.79018094397</v>
      </c>
      <c r="L39" s="286">
        <f t="shared" si="49"/>
        <v>2645.8775699504217</v>
      </c>
      <c r="M39" s="286">
        <f t="shared" si="49"/>
        <v>1920.3949137846353</v>
      </c>
      <c r="N39" s="286">
        <f t="shared" si="49"/>
        <v>0</v>
      </c>
      <c r="O39" s="286">
        <f t="shared" si="49"/>
        <v>0</v>
      </c>
      <c r="P39" s="286">
        <f t="shared" si="49"/>
        <v>0</v>
      </c>
      <c r="Q39" s="286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3"/>
      <c r="BB39" s="333"/>
      <c r="BC39" s="333"/>
      <c r="BD39" s="333"/>
      <c r="BE39" s="333"/>
      <c r="BF39" s="333"/>
      <c r="BG39" s="333"/>
      <c r="BH39" s="293">
        <f t="shared" si="0"/>
        <v>10674.336555717688</v>
      </c>
      <c r="BI39" s="166"/>
    </row>
    <row r="40" spans="1:77" outlineLevel="1">
      <c r="A40" s="27"/>
      <c r="B40" s="164" t="s">
        <v>139</v>
      </c>
      <c r="C40" s="286">
        <v>0</v>
      </c>
      <c r="D40" s="286">
        <v>0</v>
      </c>
      <c r="E40" s="286">
        <f>E37*E140/E142</f>
        <v>0</v>
      </c>
      <c r="F40" s="286">
        <f>F37*F140/F142</f>
        <v>0</v>
      </c>
      <c r="G40" s="286">
        <f t="shared" si="48"/>
        <v>0</v>
      </c>
      <c r="H40" s="286">
        <f>H37*H140/H142</f>
        <v>0</v>
      </c>
      <c r="I40" s="286">
        <f t="shared" ref="I40:P40" si="50">I$37*I140/I$142</f>
        <v>2227.751084614958</v>
      </c>
      <c r="J40" s="286">
        <f t="shared" si="50"/>
        <v>2267.3779724024512</v>
      </c>
      <c r="K40" s="286">
        <f t="shared" si="50"/>
        <v>2432.3878519163245</v>
      </c>
      <c r="L40" s="286">
        <f t="shared" si="50"/>
        <v>2630.3033700757969</v>
      </c>
      <c r="M40" s="286">
        <f t="shared" si="50"/>
        <v>1909.4294979440842</v>
      </c>
      <c r="N40" s="286">
        <f t="shared" si="50"/>
        <v>0</v>
      </c>
      <c r="O40" s="286">
        <f t="shared" si="50"/>
        <v>0</v>
      </c>
      <c r="P40" s="286">
        <f t="shared" si="50"/>
        <v>0</v>
      </c>
      <c r="Q40" s="286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293">
        <f t="shared" si="0"/>
        <v>11467.249776953615</v>
      </c>
      <c r="BI40" s="166"/>
    </row>
    <row r="41" spans="1:77" ht="26.25" outlineLevel="1" thickBot="1">
      <c r="A41" s="29"/>
      <c r="B41" s="165" t="s">
        <v>268</v>
      </c>
      <c r="C41" s="308">
        <v>0</v>
      </c>
      <c r="D41" s="308">
        <v>0</v>
      </c>
      <c r="E41" s="308">
        <f>E37*E141/E142</f>
        <v>0</v>
      </c>
      <c r="F41" s="308">
        <f>F37*F141/F142</f>
        <v>0</v>
      </c>
      <c r="G41" s="286">
        <f t="shared" si="48"/>
        <v>0</v>
      </c>
      <c r="H41" s="286">
        <f>H37*H141/H142</f>
        <v>0</v>
      </c>
      <c r="I41" s="286">
        <f t="shared" ref="I41:O41" si="51">I$37*I141/I$142</f>
        <v>0</v>
      </c>
      <c r="J41" s="286">
        <f t="shared" si="51"/>
        <v>0</v>
      </c>
      <c r="K41" s="286">
        <f t="shared" si="51"/>
        <v>0</v>
      </c>
      <c r="L41" s="286">
        <f t="shared" si="51"/>
        <v>0</v>
      </c>
      <c r="M41" s="286">
        <f t="shared" si="51"/>
        <v>2956.5904497973397</v>
      </c>
      <c r="N41" s="286">
        <f t="shared" si="51"/>
        <v>5020.858805422873</v>
      </c>
      <c r="O41" s="286">
        <f t="shared" si="51"/>
        <v>887.15228374194476</v>
      </c>
      <c r="P41" s="286">
        <f>P$37*P141/P$142+0.01</f>
        <v>862.01118942731296</v>
      </c>
      <c r="Q41" s="30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  <c r="BH41" s="298">
        <f t="shared" si="0"/>
        <v>9726.6127283894693</v>
      </c>
      <c r="BI41" s="166"/>
    </row>
    <row r="42" spans="1:77" outlineLevel="1">
      <c r="A42" s="230" t="s">
        <v>182</v>
      </c>
      <c r="B42" s="231" t="s">
        <v>5</v>
      </c>
      <c r="C42" s="295">
        <v>0</v>
      </c>
      <c r="D42" s="295">
        <f>D36-D37</f>
        <v>727</v>
      </c>
      <c r="E42" s="295">
        <f>E36-E37</f>
        <v>1154.0898314582091</v>
      </c>
      <c r="F42" s="295">
        <f>F36-F37</f>
        <v>7007.188660878759</v>
      </c>
      <c r="G42" s="295">
        <f>G36-G37</f>
        <v>5398.8640756220175</v>
      </c>
      <c r="H42" s="295">
        <f>H36-H37</f>
        <v>6193.5671742239992</v>
      </c>
      <c r="I42" s="295">
        <f t="shared" ref="I42:Q42" si="52">I36-I37</f>
        <v>4825.7816492816437</v>
      </c>
      <c r="J42" s="295">
        <f t="shared" si="52"/>
        <v>4351.8187605559851</v>
      </c>
      <c r="K42" s="295">
        <f t="shared" si="52"/>
        <v>4020.8219671397055</v>
      </c>
      <c r="L42" s="295">
        <f t="shared" si="52"/>
        <v>3623.8190599737809</v>
      </c>
      <c r="M42" s="295">
        <f t="shared" si="52"/>
        <v>2113.5851384739408</v>
      </c>
      <c r="N42" s="295">
        <f t="shared" si="52"/>
        <v>1879.141194577127</v>
      </c>
      <c r="O42" s="295">
        <f t="shared" si="52"/>
        <v>212.84771625805524</v>
      </c>
      <c r="P42" s="295">
        <f t="shared" si="52"/>
        <v>116.35881057268716</v>
      </c>
      <c r="Q42" s="295">
        <f t="shared" si="52"/>
        <v>0</v>
      </c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295"/>
      <c r="AW42" s="295"/>
      <c r="AX42" s="295"/>
      <c r="AY42" s="295"/>
      <c r="AZ42" s="295"/>
      <c r="BA42" s="295"/>
      <c r="BB42" s="295"/>
      <c r="BC42" s="295"/>
      <c r="BD42" s="295"/>
      <c r="BE42" s="295"/>
      <c r="BF42" s="295"/>
      <c r="BG42" s="295"/>
      <c r="BH42" s="289">
        <f t="shared" si="0"/>
        <v>41624.884039015909</v>
      </c>
    </row>
    <row r="43" spans="1:77" outlineLevel="1">
      <c r="A43" s="170"/>
      <c r="B43" s="164" t="s">
        <v>58</v>
      </c>
      <c r="C43" s="283">
        <v>0</v>
      </c>
      <c r="D43" s="283">
        <f>D42*D143/D147</f>
        <v>727</v>
      </c>
      <c r="E43" s="283">
        <f>E42*E143/E147</f>
        <v>1085.1115906283969</v>
      </c>
      <c r="F43" s="283">
        <f>F42*F143/F147</f>
        <v>2670.6971287999745</v>
      </c>
      <c r="G43" s="283">
        <f>G$42*G143/G$147</f>
        <v>980.37423909281563</v>
      </c>
      <c r="H43" s="283">
        <f>H42*H143/H147</f>
        <v>441.34562388897791</v>
      </c>
      <c r="I43" s="283">
        <f t="shared" ref="I43:P43" si="53">I$42*I143/I$147</f>
        <v>62.90954668435095</v>
      </c>
      <c r="J43" s="283">
        <f t="shared" si="53"/>
        <v>0</v>
      </c>
      <c r="K43" s="283">
        <f t="shared" si="53"/>
        <v>0</v>
      </c>
      <c r="L43" s="283">
        <f t="shared" si="53"/>
        <v>0</v>
      </c>
      <c r="M43" s="283">
        <f t="shared" si="53"/>
        <v>0</v>
      </c>
      <c r="N43" s="283">
        <f t="shared" si="53"/>
        <v>0</v>
      </c>
      <c r="O43" s="283">
        <f t="shared" si="53"/>
        <v>0</v>
      </c>
      <c r="P43" s="283">
        <f t="shared" si="53"/>
        <v>0</v>
      </c>
      <c r="Q43" s="283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  <c r="AI43" s="340"/>
      <c r="AJ43" s="340"/>
      <c r="AK43" s="340"/>
      <c r="AL43" s="340"/>
      <c r="AM43" s="340"/>
      <c r="AN43" s="340"/>
      <c r="AO43" s="340"/>
      <c r="AP43" s="340"/>
      <c r="AQ43" s="340"/>
      <c r="AR43" s="340"/>
      <c r="AS43" s="340"/>
      <c r="AT43" s="340"/>
      <c r="AU43" s="340"/>
      <c r="AV43" s="340"/>
      <c r="AW43" s="340"/>
      <c r="AX43" s="340"/>
      <c r="AY43" s="340"/>
      <c r="AZ43" s="340"/>
      <c r="BA43" s="340"/>
      <c r="BB43" s="340"/>
      <c r="BC43" s="340"/>
      <c r="BD43" s="340"/>
      <c r="BE43" s="340"/>
      <c r="BF43" s="340"/>
      <c r="BG43" s="340"/>
      <c r="BH43" s="293">
        <f t="shared" si="0"/>
        <v>5967.4381290945157</v>
      </c>
    </row>
    <row r="44" spans="1:77" outlineLevel="1">
      <c r="A44" s="170"/>
      <c r="B44" s="164" t="s">
        <v>59</v>
      </c>
      <c r="C44" s="283">
        <v>0</v>
      </c>
      <c r="D44" s="283">
        <f>D42*D144/D147</f>
        <v>0</v>
      </c>
      <c r="E44" s="283">
        <f>E42*E144/E147</f>
        <v>68.978240829812208</v>
      </c>
      <c r="F44" s="283">
        <f>F42*F144/F147</f>
        <v>3842.808369156824</v>
      </c>
      <c r="G44" s="283">
        <f t="shared" ref="G44:G45" si="54">G$42*G144/G$147</f>
        <v>2049.5311925358565</v>
      </c>
      <c r="H44" s="283">
        <f>H42*H144/H147</f>
        <v>1686.4841547298083</v>
      </c>
      <c r="I44" s="283">
        <f t="shared" ref="I44:P44" si="55">I$42*I144/I$147</f>
        <v>1396.418455330037</v>
      </c>
      <c r="J44" s="283">
        <f t="shared" si="55"/>
        <v>1231.5791887278256</v>
      </c>
      <c r="K44" s="283">
        <f t="shared" si="55"/>
        <v>993.60624720992109</v>
      </c>
      <c r="L44" s="283">
        <f t="shared" si="55"/>
        <v>714.32363284780172</v>
      </c>
      <c r="M44" s="283">
        <f t="shared" si="55"/>
        <v>259.2533133609258</v>
      </c>
      <c r="N44" s="283">
        <f t="shared" si="55"/>
        <v>0</v>
      </c>
      <c r="O44" s="283">
        <f t="shared" si="55"/>
        <v>0</v>
      </c>
      <c r="P44" s="283">
        <f t="shared" si="55"/>
        <v>0</v>
      </c>
      <c r="Q44" s="283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293">
        <f t="shared" si="0"/>
        <v>12242.982794728814</v>
      </c>
    </row>
    <row r="45" spans="1:77" outlineLevel="1">
      <c r="A45" s="170"/>
      <c r="B45" s="164" t="s">
        <v>139</v>
      </c>
      <c r="C45" s="283">
        <v>0</v>
      </c>
      <c r="D45" s="283">
        <f>D42*D145/D147</f>
        <v>0</v>
      </c>
      <c r="E45" s="283">
        <f>E42*E145/E147</f>
        <v>0</v>
      </c>
      <c r="F45" s="283">
        <f>F42*F145/F147</f>
        <v>493.6831629219601</v>
      </c>
      <c r="G45" s="283">
        <f t="shared" si="54"/>
        <v>2207.0358571924335</v>
      </c>
      <c r="H45" s="283">
        <f>H42*H145/H147</f>
        <v>1816.0889747036338</v>
      </c>
      <c r="I45" s="283">
        <f t="shared" ref="I45:P45" si="56">I$42*I145/I$147</f>
        <v>1503.731982115097</v>
      </c>
      <c r="J45" s="283">
        <f t="shared" si="56"/>
        <v>1224.3841050973235</v>
      </c>
      <c r="K45" s="283">
        <f t="shared" si="56"/>
        <v>987.81603093029253</v>
      </c>
      <c r="L45" s="283">
        <f t="shared" si="56"/>
        <v>710.18190992046493</v>
      </c>
      <c r="M45" s="283">
        <f t="shared" si="56"/>
        <v>257.77298222245139</v>
      </c>
      <c r="N45" s="283">
        <f t="shared" si="56"/>
        <v>0</v>
      </c>
      <c r="O45" s="283">
        <f t="shared" si="56"/>
        <v>0</v>
      </c>
      <c r="P45" s="283">
        <f t="shared" si="56"/>
        <v>0</v>
      </c>
      <c r="Q45" s="283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  <c r="AH45" s="340"/>
      <c r="AI45" s="340"/>
      <c r="AJ45" s="340"/>
      <c r="AK45" s="340"/>
      <c r="AL45" s="340"/>
      <c r="AM45" s="340"/>
      <c r="AN45" s="340"/>
      <c r="AO45" s="340"/>
      <c r="AP45" s="340"/>
      <c r="AQ45" s="340"/>
      <c r="AR45" s="340"/>
      <c r="AS45" s="340"/>
      <c r="AT45" s="340"/>
      <c r="AU45" s="340"/>
      <c r="AV45" s="340"/>
      <c r="AW45" s="340"/>
      <c r="AX45" s="340"/>
      <c r="AY45" s="340"/>
      <c r="AZ45" s="340"/>
      <c r="BA45" s="340"/>
      <c r="BB45" s="340"/>
      <c r="BC45" s="340"/>
      <c r="BD45" s="340"/>
      <c r="BE45" s="340"/>
      <c r="BF45" s="340"/>
      <c r="BG45" s="340"/>
      <c r="BH45" s="293">
        <f t="shared" si="0"/>
        <v>9200.6950051036565</v>
      </c>
    </row>
    <row r="46" spans="1:77" ht="26.25" outlineLevel="1" thickBot="1">
      <c r="A46" s="171"/>
      <c r="B46" s="165" t="s">
        <v>268</v>
      </c>
      <c r="C46" s="309">
        <v>0</v>
      </c>
      <c r="D46" s="310">
        <f>D42*D146/D147</f>
        <v>0</v>
      </c>
      <c r="E46" s="309">
        <f>E42*E146/E147</f>
        <v>0</v>
      </c>
      <c r="F46" s="309">
        <f>F42*F146/F147</f>
        <v>0</v>
      </c>
      <c r="G46" s="309">
        <f>G$42*G146/G$147-0.09</f>
        <v>161.83278680091189</v>
      </c>
      <c r="H46" s="309">
        <f>H42*H146/H147</f>
        <v>2249.6484209015789</v>
      </c>
      <c r="I46" s="309">
        <f t="shared" ref="I46:P46" si="57">I$42*I146/I$147</f>
        <v>1862.7216651521589</v>
      </c>
      <c r="J46" s="309">
        <f t="shared" si="57"/>
        <v>1895.8554667308365</v>
      </c>
      <c r="K46" s="309">
        <f t="shared" si="57"/>
        <v>2039.3996889994921</v>
      </c>
      <c r="L46" s="309">
        <f t="shared" si="57"/>
        <v>2199.313517205514</v>
      </c>
      <c r="M46" s="309">
        <f t="shared" si="57"/>
        <v>1596.5588428905637</v>
      </c>
      <c r="N46" s="309">
        <f t="shared" si="57"/>
        <v>1879.1411945771272</v>
      </c>
      <c r="O46" s="309">
        <f t="shared" si="57"/>
        <v>212.84771625805524</v>
      </c>
      <c r="P46" s="309">
        <f t="shared" si="57"/>
        <v>116.35881057268716</v>
      </c>
      <c r="Q46" s="309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1"/>
      <c r="AL46" s="341"/>
      <c r="AM46" s="341"/>
      <c r="AN46" s="341"/>
      <c r="AO46" s="341"/>
      <c r="AP46" s="341"/>
      <c r="AQ46" s="341"/>
      <c r="AR46" s="341"/>
      <c r="AS46" s="341"/>
      <c r="AT46" s="341"/>
      <c r="AU46" s="341"/>
      <c r="AV46" s="341"/>
      <c r="AW46" s="341"/>
      <c r="AX46" s="341"/>
      <c r="AY46" s="341"/>
      <c r="AZ46" s="341"/>
      <c r="BA46" s="341"/>
      <c r="BB46" s="341"/>
      <c r="BC46" s="341"/>
      <c r="BD46" s="341"/>
      <c r="BE46" s="341"/>
      <c r="BF46" s="341"/>
      <c r="BG46" s="341"/>
      <c r="BH46" s="311">
        <f t="shared" si="0"/>
        <v>14213.678110088924</v>
      </c>
    </row>
    <row r="47" spans="1:77" ht="26.25" outlineLevel="1" thickBot="1">
      <c r="A47" s="49" t="s">
        <v>183</v>
      </c>
      <c r="B47" s="172" t="s">
        <v>32</v>
      </c>
      <c r="C47" s="313">
        <v>0</v>
      </c>
      <c r="D47" s="313">
        <v>0</v>
      </c>
      <c r="E47" s="313">
        <v>0</v>
      </c>
      <c r="F47" s="349">
        <v>0</v>
      </c>
      <c r="G47" s="349">
        <v>8362.5189285714296</v>
      </c>
      <c r="H47" s="349">
        <v>28500</v>
      </c>
      <c r="I47" s="349">
        <v>30177.233774285713</v>
      </c>
      <c r="J47" s="349">
        <v>38077.233774285713</v>
      </c>
      <c r="K47" s="349">
        <v>38077.233774285713</v>
      </c>
      <c r="L47" s="349">
        <v>38077.233774285713</v>
      </c>
      <c r="M47" s="349">
        <v>32414.123774285712</v>
      </c>
      <c r="N47" s="349">
        <v>32414.123774285712</v>
      </c>
      <c r="O47" s="349">
        <f>32414.1237742857-18.03</f>
        <v>32396.093774285702</v>
      </c>
      <c r="P47" s="349">
        <v>421</v>
      </c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  <c r="BF47" s="349"/>
      <c r="BG47" s="349"/>
      <c r="BH47" s="350">
        <f>SUM(D47:BG47)</f>
        <v>278916.79534857138</v>
      </c>
      <c r="BI47" s="34">
        <f>BH47-268866.975</f>
        <v>10049.820348571404</v>
      </c>
    </row>
    <row r="48" spans="1:77" outlineLevel="1">
      <c r="A48" s="230" t="s">
        <v>184</v>
      </c>
      <c r="B48" s="231" t="s">
        <v>4</v>
      </c>
      <c r="C48" s="297">
        <v>0</v>
      </c>
      <c r="D48" s="297">
        <v>0</v>
      </c>
      <c r="E48" s="297">
        <v>0</v>
      </c>
      <c r="F48" s="297">
        <v>0</v>
      </c>
      <c r="G48" s="297">
        <f>G47*G138/G149</f>
        <v>3289.6983639452033</v>
      </c>
      <c r="H48" s="297">
        <f>SUM(H49:H52)</f>
        <v>4830.7447933152507</v>
      </c>
      <c r="I48" s="297">
        <f t="shared" ref="I48:P48" si="58">I$47*I$142/I$149</f>
        <v>13814.453889563218</v>
      </c>
      <c r="J48" s="297">
        <f t="shared" si="58"/>
        <v>19458.669696868568</v>
      </c>
      <c r="K48" s="297">
        <f t="shared" si="58"/>
        <v>20874.786807143922</v>
      </c>
      <c r="L48" s="297">
        <f t="shared" si="58"/>
        <v>22573.300571776275</v>
      </c>
      <c r="M48" s="297">
        <f t="shared" si="58"/>
        <v>24716.369809568281</v>
      </c>
      <c r="N48" s="297">
        <f t="shared" si="58"/>
        <v>23586.483880027437</v>
      </c>
      <c r="O48" s="297">
        <f t="shared" si="58"/>
        <v>26127.51688743251</v>
      </c>
      <c r="P48" s="297">
        <f t="shared" si="58"/>
        <v>370.92511013215858</v>
      </c>
      <c r="Q48" s="297"/>
      <c r="R48" s="342"/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2"/>
      <c r="AL48" s="342"/>
      <c r="AM48" s="342"/>
      <c r="AN48" s="342"/>
      <c r="AO48" s="342"/>
      <c r="AP48" s="342"/>
      <c r="AQ48" s="342"/>
      <c r="AR48" s="342"/>
      <c r="AS48" s="342"/>
      <c r="AT48" s="342"/>
      <c r="AU48" s="342"/>
      <c r="AV48" s="342"/>
      <c r="AW48" s="342"/>
      <c r="AX48" s="342"/>
      <c r="AY48" s="342"/>
      <c r="AZ48" s="342"/>
      <c r="BA48" s="342"/>
      <c r="BB48" s="342"/>
      <c r="BC48" s="342"/>
      <c r="BD48" s="342"/>
      <c r="BE48" s="342"/>
      <c r="BF48" s="342"/>
      <c r="BG48" s="342"/>
      <c r="BH48" s="289">
        <f t="shared" si="0"/>
        <v>159642.94980977284</v>
      </c>
    </row>
    <row r="49" spans="1:61" outlineLevel="1">
      <c r="A49" s="27"/>
      <c r="B49" s="164" t="s">
        <v>58</v>
      </c>
      <c r="C49" s="283">
        <v>0</v>
      </c>
      <c r="D49" s="283">
        <v>0</v>
      </c>
      <c r="E49" s="283">
        <v>0</v>
      </c>
      <c r="F49" s="283">
        <v>0</v>
      </c>
      <c r="G49" s="283">
        <f>G$48*G138/G$142</f>
        <v>3289.6983639452033</v>
      </c>
      <c r="H49" s="283">
        <f>8666.74479331525-3563-254-19</f>
        <v>4830.7447933152507</v>
      </c>
      <c r="I49" s="283">
        <f t="shared" ref="I49:P49" si="59">I$48*I138/I$142</f>
        <v>1580.0550120083192</v>
      </c>
      <c r="J49" s="283">
        <f t="shared" si="59"/>
        <v>0</v>
      </c>
      <c r="K49" s="283">
        <f t="shared" si="59"/>
        <v>0</v>
      </c>
      <c r="L49" s="283">
        <f t="shared" si="59"/>
        <v>0</v>
      </c>
      <c r="M49" s="283">
        <f t="shared" si="59"/>
        <v>0</v>
      </c>
      <c r="N49" s="283">
        <f t="shared" si="59"/>
        <v>0</v>
      </c>
      <c r="O49" s="283">
        <f t="shared" si="59"/>
        <v>0</v>
      </c>
      <c r="P49" s="283">
        <f t="shared" si="59"/>
        <v>0</v>
      </c>
      <c r="Q49" s="283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  <c r="AH49" s="340"/>
      <c r="AI49" s="340"/>
      <c r="AJ49" s="340"/>
      <c r="AK49" s="340"/>
      <c r="AL49" s="340"/>
      <c r="AM49" s="340"/>
      <c r="AN49" s="340"/>
      <c r="AO49" s="340"/>
      <c r="AP49" s="340"/>
      <c r="AQ49" s="340"/>
      <c r="AR49" s="340"/>
      <c r="AS49" s="340"/>
      <c r="AT49" s="340"/>
      <c r="AU49" s="340"/>
      <c r="AV49" s="340"/>
      <c r="AW49" s="340"/>
      <c r="AX49" s="340"/>
      <c r="AY49" s="340"/>
      <c r="AZ49" s="340"/>
      <c r="BA49" s="340"/>
      <c r="BB49" s="340"/>
      <c r="BC49" s="340"/>
      <c r="BD49" s="340"/>
      <c r="BE49" s="340"/>
      <c r="BF49" s="340"/>
      <c r="BG49" s="340"/>
      <c r="BH49" s="293">
        <f t="shared" si="0"/>
        <v>9700.4981692687725</v>
      </c>
    </row>
    <row r="50" spans="1:61" outlineLevel="1">
      <c r="A50" s="27"/>
      <c r="B50" s="164" t="s">
        <v>59</v>
      </c>
      <c r="C50" s="283">
        <v>0</v>
      </c>
      <c r="D50" s="283">
        <v>0</v>
      </c>
      <c r="E50" s="283">
        <v>0</v>
      </c>
      <c r="F50" s="283">
        <v>0</v>
      </c>
      <c r="G50" s="283">
        <f t="shared" ref="G50:G52" si="60">G$48*G139/G$142</f>
        <v>0</v>
      </c>
      <c r="H50" s="283">
        <v>0</v>
      </c>
      <c r="I50" s="283">
        <f t="shared" ref="I50:P50" si="61">I$48*I139/I$142</f>
        <v>4680.7623302128586</v>
      </c>
      <c r="J50" s="283">
        <f t="shared" si="61"/>
        <v>9758.0538418310334</v>
      </c>
      <c r="K50" s="283">
        <f t="shared" si="61"/>
        <v>10468.202440048355</v>
      </c>
      <c r="L50" s="283">
        <f t="shared" si="61"/>
        <v>11319.966153836091</v>
      </c>
      <c r="M50" s="283">
        <f t="shared" si="61"/>
        <v>6994.1481383060554</v>
      </c>
      <c r="N50" s="283">
        <f t="shared" si="61"/>
        <v>0</v>
      </c>
      <c r="O50" s="283">
        <f t="shared" si="61"/>
        <v>0</v>
      </c>
      <c r="P50" s="283">
        <f t="shared" si="61"/>
        <v>0</v>
      </c>
      <c r="Q50" s="283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0"/>
      <c r="AI50" s="340"/>
      <c r="AJ50" s="340"/>
      <c r="AK50" s="340"/>
      <c r="AL50" s="340"/>
      <c r="AM50" s="340"/>
      <c r="AN50" s="340"/>
      <c r="AO50" s="340"/>
      <c r="AP50" s="340"/>
      <c r="AQ50" s="340"/>
      <c r="AR50" s="340"/>
      <c r="AS50" s="340"/>
      <c r="AT50" s="340"/>
      <c r="AU50" s="340"/>
      <c r="AV50" s="340"/>
      <c r="AW50" s="340"/>
      <c r="AX50" s="340"/>
      <c r="AY50" s="340"/>
      <c r="AZ50" s="340"/>
      <c r="BA50" s="340"/>
      <c r="BB50" s="340"/>
      <c r="BC50" s="340"/>
      <c r="BD50" s="340"/>
      <c r="BE50" s="340"/>
      <c r="BF50" s="340"/>
      <c r="BG50" s="340"/>
      <c r="BH50" s="293">
        <f t="shared" si="0"/>
        <v>43221.132904234386</v>
      </c>
    </row>
    <row r="51" spans="1:61" outlineLevel="1">
      <c r="A51" s="27"/>
      <c r="B51" s="164" t="s">
        <v>139</v>
      </c>
      <c r="C51" s="283">
        <v>0</v>
      </c>
      <c r="D51" s="283">
        <v>0</v>
      </c>
      <c r="E51" s="283">
        <v>0</v>
      </c>
      <c r="F51" s="283">
        <v>0</v>
      </c>
      <c r="G51" s="283">
        <f t="shared" si="60"/>
        <v>0</v>
      </c>
      <c r="H51" s="283">
        <v>0</v>
      </c>
      <c r="I51" s="283">
        <f t="shared" ref="I51:P51" si="62">I$48*I140/I$142</f>
        <v>7553.6365473420383</v>
      </c>
      <c r="J51" s="283">
        <f t="shared" si="62"/>
        <v>9700.615855037533</v>
      </c>
      <c r="K51" s="283">
        <f t="shared" si="62"/>
        <v>10406.584367095567</v>
      </c>
      <c r="L51" s="283">
        <f t="shared" si="62"/>
        <v>11253.334417940185</v>
      </c>
      <c r="M51" s="283">
        <f t="shared" si="62"/>
        <v>6954.2116949024457</v>
      </c>
      <c r="N51" s="283">
        <f t="shared" si="62"/>
        <v>0</v>
      </c>
      <c r="O51" s="283">
        <f t="shared" si="62"/>
        <v>0</v>
      </c>
      <c r="P51" s="283">
        <f t="shared" si="62"/>
        <v>0</v>
      </c>
      <c r="Q51" s="283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40"/>
      <c r="AK51" s="340"/>
      <c r="AL51" s="340"/>
      <c r="AM51" s="340"/>
      <c r="AN51" s="340"/>
      <c r="AO51" s="340"/>
      <c r="AP51" s="340"/>
      <c r="AQ51" s="340"/>
      <c r="AR51" s="340"/>
      <c r="AS51" s="340"/>
      <c r="AT51" s="340"/>
      <c r="AU51" s="340"/>
      <c r="AV51" s="340"/>
      <c r="AW51" s="340"/>
      <c r="AX51" s="340"/>
      <c r="AY51" s="340"/>
      <c r="AZ51" s="340"/>
      <c r="BA51" s="340"/>
      <c r="BB51" s="340"/>
      <c r="BC51" s="340"/>
      <c r="BD51" s="340"/>
      <c r="BE51" s="340"/>
      <c r="BF51" s="340"/>
      <c r="BG51" s="340"/>
      <c r="BH51" s="293">
        <f t="shared" si="0"/>
        <v>45868.382882317761</v>
      </c>
    </row>
    <row r="52" spans="1:61" ht="26.25" outlineLevel="1" thickBot="1">
      <c r="A52" s="28"/>
      <c r="B52" s="165" t="s">
        <v>268</v>
      </c>
      <c r="C52" s="296">
        <v>0</v>
      </c>
      <c r="D52" s="296">
        <v>0</v>
      </c>
      <c r="E52" s="296">
        <v>0</v>
      </c>
      <c r="F52" s="296">
        <v>0</v>
      </c>
      <c r="G52" s="296">
        <f t="shared" si="60"/>
        <v>0</v>
      </c>
      <c r="H52" s="296">
        <v>0</v>
      </c>
      <c r="I52" s="296">
        <f t="shared" ref="I52:P52" si="63">I$48*I141/I$142</f>
        <v>0</v>
      </c>
      <c r="J52" s="296">
        <f t="shared" si="63"/>
        <v>0</v>
      </c>
      <c r="K52" s="296">
        <f t="shared" si="63"/>
        <v>0</v>
      </c>
      <c r="L52" s="296">
        <f t="shared" si="63"/>
        <v>0</v>
      </c>
      <c r="M52" s="296">
        <f t="shared" si="63"/>
        <v>10768.009976359779</v>
      </c>
      <c r="N52" s="296">
        <f t="shared" si="63"/>
        <v>23586.483880027437</v>
      </c>
      <c r="O52" s="296">
        <f t="shared" si="63"/>
        <v>26127.51688743251</v>
      </c>
      <c r="P52" s="296">
        <f t="shared" si="63"/>
        <v>370.92511013215858</v>
      </c>
      <c r="Q52" s="296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3"/>
      <c r="AM52" s="343"/>
      <c r="AN52" s="343"/>
      <c r="AO52" s="343"/>
      <c r="AP52" s="343"/>
      <c r="AQ52" s="343"/>
      <c r="AR52" s="343"/>
      <c r="AS52" s="343"/>
      <c r="AT52" s="343"/>
      <c r="AU52" s="343"/>
      <c r="AV52" s="343"/>
      <c r="AW52" s="343"/>
      <c r="AX52" s="343"/>
      <c r="AY52" s="343"/>
      <c r="AZ52" s="343"/>
      <c r="BA52" s="343"/>
      <c r="BB52" s="343"/>
      <c r="BC52" s="343"/>
      <c r="BD52" s="343"/>
      <c r="BE52" s="343"/>
      <c r="BF52" s="343"/>
      <c r="BG52" s="343"/>
      <c r="BH52" s="294">
        <f t="shared" si="0"/>
        <v>60852.93585395188</v>
      </c>
    </row>
    <row r="53" spans="1:61" outlineLevel="1">
      <c r="A53" s="228" t="s">
        <v>185</v>
      </c>
      <c r="B53" s="162" t="s">
        <v>5</v>
      </c>
      <c r="C53" s="323">
        <v>0</v>
      </c>
      <c r="D53" s="323">
        <v>0</v>
      </c>
      <c r="E53" s="323">
        <v>0</v>
      </c>
      <c r="F53" s="323"/>
      <c r="G53" s="323">
        <f>G47-G48</f>
        <v>5072.8205646262268</v>
      </c>
      <c r="H53" s="323">
        <f>H47-H48</f>
        <v>23669.255206684749</v>
      </c>
      <c r="I53" s="323">
        <f>I47-I48</f>
        <v>16362.779884722495</v>
      </c>
      <c r="J53" s="323">
        <f>J47-J48</f>
        <v>18618.564077417144</v>
      </c>
      <c r="K53" s="323">
        <f t="shared" ref="K53:O53" si="64">K47-K48</f>
        <v>17202.44696714179</v>
      </c>
      <c r="L53" s="323">
        <f t="shared" si="64"/>
        <v>15503.933202509437</v>
      </c>
      <c r="M53" s="323">
        <f t="shared" si="64"/>
        <v>7697.7539647174308</v>
      </c>
      <c r="N53" s="323">
        <f t="shared" si="64"/>
        <v>8827.6398942582746</v>
      </c>
      <c r="O53" s="323">
        <f t="shared" si="64"/>
        <v>6268.5768868531923</v>
      </c>
      <c r="P53" s="323">
        <f>P47-P48</f>
        <v>50.074889867841421</v>
      </c>
      <c r="Q53" s="323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4"/>
      <c r="AK53" s="344"/>
      <c r="AL53" s="344"/>
      <c r="AM53" s="344"/>
      <c r="AN53" s="344"/>
      <c r="AO53" s="344"/>
      <c r="AP53" s="344"/>
      <c r="AQ53" s="344"/>
      <c r="AR53" s="344"/>
      <c r="AS53" s="344"/>
      <c r="AT53" s="344"/>
      <c r="AU53" s="344"/>
      <c r="AV53" s="344"/>
      <c r="AW53" s="344"/>
      <c r="AX53" s="344"/>
      <c r="AY53" s="344"/>
      <c r="AZ53" s="344"/>
      <c r="BA53" s="344"/>
      <c r="BB53" s="344"/>
      <c r="BC53" s="344"/>
      <c r="BD53" s="344"/>
      <c r="BE53" s="344"/>
      <c r="BF53" s="344"/>
      <c r="BG53" s="344"/>
      <c r="BH53" s="299">
        <f t="shared" si="0"/>
        <v>119273.84553879857</v>
      </c>
    </row>
    <row r="54" spans="1:61" outlineLevel="1">
      <c r="A54" s="170"/>
      <c r="B54" s="164" t="s">
        <v>58</v>
      </c>
      <c r="C54" s="283">
        <v>0</v>
      </c>
      <c r="D54" s="283">
        <v>0</v>
      </c>
      <c r="E54" s="283">
        <v>0</v>
      </c>
      <c r="F54" s="283"/>
      <c r="G54" s="283">
        <f>G$53*G143/G$147</f>
        <v>921.16832938173991</v>
      </c>
      <c r="H54" s="283">
        <f>H53*H143/H147-0.15</f>
        <v>1686.4906567214723</v>
      </c>
      <c r="I54" s="283">
        <f t="shared" ref="I54:P54" si="65">I$53*I143/I$147</f>
        <v>213.30742662112345</v>
      </c>
      <c r="J54" s="283">
        <f t="shared" si="65"/>
        <v>0</v>
      </c>
      <c r="K54" s="283">
        <f t="shared" si="65"/>
        <v>0</v>
      </c>
      <c r="L54" s="283">
        <f t="shared" si="65"/>
        <v>0</v>
      </c>
      <c r="M54" s="283">
        <f t="shared" si="65"/>
        <v>0</v>
      </c>
      <c r="N54" s="283">
        <f t="shared" si="65"/>
        <v>0</v>
      </c>
      <c r="O54" s="283">
        <f t="shared" si="65"/>
        <v>0</v>
      </c>
      <c r="P54" s="283">
        <f t="shared" si="65"/>
        <v>0</v>
      </c>
      <c r="Q54" s="283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  <c r="AH54" s="340"/>
      <c r="AI54" s="340"/>
      <c r="AJ54" s="340"/>
      <c r="AK54" s="340"/>
      <c r="AL54" s="340"/>
      <c r="AM54" s="340"/>
      <c r="AN54" s="340"/>
      <c r="AO54" s="340"/>
      <c r="AP54" s="340"/>
      <c r="AQ54" s="340"/>
      <c r="AR54" s="340"/>
      <c r="AS54" s="340"/>
      <c r="AT54" s="340"/>
      <c r="AU54" s="340"/>
      <c r="AV54" s="340"/>
      <c r="AW54" s="340"/>
      <c r="AX54" s="340"/>
      <c r="AY54" s="340"/>
      <c r="AZ54" s="340"/>
      <c r="BA54" s="340"/>
      <c r="BB54" s="340"/>
      <c r="BC54" s="340"/>
      <c r="BD54" s="340"/>
      <c r="BE54" s="340"/>
      <c r="BF54" s="340"/>
      <c r="BG54" s="340"/>
      <c r="BH54" s="293">
        <f t="shared" si="0"/>
        <v>2820.9664127243354</v>
      </c>
    </row>
    <row r="55" spans="1:61" outlineLevel="1">
      <c r="A55" s="170"/>
      <c r="B55" s="164" t="s">
        <v>59</v>
      </c>
      <c r="C55" s="283">
        <v>0</v>
      </c>
      <c r="D55" s="283">
        <v>0</v>
      </c>
      <c r="E55" s="283">
        <v>0</v>
      </c>
      <c r="F55" s="283"/>
      <c r="G55" s="283">
        <f t="shared" ref="G55:G57" si="66">G$53*G144/G$147</f>
        <v>1925.757684525694</v>
      </c>
      <c r="H55" s="283">
        <f>H53*H144/H147-2953-0.38</f>
        <v>3491.6657607785937</v>
      </c>
      <c r="I55" s="283">
        <f t="shared" ref="I55:P55" si="67">I$53*I144/I$147</f>
        <v>4734.836648676569</v>
      </c>
      <c r="J55" s="283">
        <f t="shared" si="67"/>
        <v>5269.1155821050088</v>
      </c>
      <c r="K55" s="283">
        <f t="shared" si="67"/>
        <v>4250.9862196183021</v>
      </c>
      <c r="L55" s="283">
        <f t="shared" si="67"/>
        <v>3056.1199953306509</v>
      </c>
      <c r="M55" s="283">
        <f t="shared" si="67"/>
        <v>944.20999867131798</v>
      </c>
      <c r="N55" s="283">
        <f t="shared" si="67"/>
        <v>0</v>
      </c>
      <c r="O55" s="283">
        <f t="shared" si="67"/>
        <v>0</v>
      </c>
      <c r="P55" s="283">
        <f t="shared" si="67"/>
        <v>0</v>
      </c>
      <c r="Q55" s="283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40"/>
      <c r="AK55" s="340"/>
      <c r="AL55" s="340"/>
      <c r="AM55" s="340"/>
      <c r="AN55" s="340"/>
      <c r="AO55" s="340"/>
      <c r="AP55" s="340"/>
      <c r="AQ55" s="340"/>
      <c r="AR55" s="340"/>
      <c r="AS55" s="340"/>
      <c r="AT55" s="340"/>
      <c r="AU55" s="340"/>
      <c r="AV55" s="340"/>
      <c r="AW55" s="340"/>
      <c r="AX55" s="340"/>
      <c r="AY55" s="340"/>
      <c r="AZ55" s="340"/>
      <c r="BA55" s="340"/>
      <c r="BB55" s="340"/>
      <c r="BC55" s="340"/>
      <c r="BD55" s="340"/>
      <c r="BE55" s="340"/>
      <c r="BF55" s="340"/>
      <c r="BG55" s="340"/>
      <c r="BH55" s="293">
        <f t="shared" si="0"/>
        <v>23672.691889706137</v>
      </c>
    </row>
    <row r="56" spans="1:61" outlineLevel="1">
      <c r="A56" s="170"/>
      <c r="B56" s="164" t="s">
        <v>139</v>
      </c>
      <c r="C56" s="283">
        <v>0</v>
      </c>
      <c r="D56" s="283">
        <v>0</v>
      </c>
      <c r="E56" s="283">
        <v>0</v>
      </c>
      <c r="F56" s="283"/>
      <c r="G56" s="283">
        <f t="shared" si="66"/>
        <v>2073.7504642480444</v>
      </c>
      <c r="H56" s="283">
        <f>H53*H145/H147-3180-0.35</f>
        <v>3759.9918435826462</v>
      </c>
      <c r="I56" s="283">
        <f t="shared" ref="I56:P56" si="68">I$53*I145/I$147</f>
        <v>5098.7046694558758</v>
      </c>
      <c r="J56" s="283">
        <f t="shared" si="68"/>
        <v>5238.33256172027</v>
      </c>
      <c r="K56" s="283">
        <f t="shared" si="68"/>
        <v>4226.2137006426747</v>
      </c>
      <c r="L56" s="283">
        <f t="shared" si="68"/>
        <v>3038.4002928438508</v>
      </c>
      <c r="M56" s="283">
        <f t="shared" si="68"/>
        <v>938.81857881183055</v>
      </c>
      <c r="N56" s="283">
        <f t="shared" si="68"/>
        <v>0</v>
      </c>
      <c r="O56" s="283">
        <f t="shared" si="68"/>
        <v>0</v>
      </c>
      <c r="P56" s="283">
        <f t="shared" si="68"/>
        <v>0</v>
      </c>
      <c r="Q56" s="283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  <c r="AI56" s="340"/>
      <c r="AJ56" s="340"/>
      <c r="AK56" s="340"/>
      <c r="AL56" s="340"/>
      <c r="AM56" s="340"/>
      <c r="AN56" s="340"/>
      <c r="AO56" s="340"/>
      <c r="AP56" s="340"/>
      <c r="AQ56" s="340"/>
      <c r="AR56" s="340"/>
      <c r="AS56" s="340"/>
      <c r="AT56" s="340"/>
      <c r="AU56" s="340"/>
      <c r="AV56" s="340"/>
      <c r="AW56" s="340"/>
      <c r="AX56" s="340"/>
      <c r="AY56" s="340"/>
      <c r="AZ56" s="340"/>
      <c r="BA56" s="340"/>
      <c r="BB56" s="340"/>
      <c r="BC56" s="340"/>
      <c r="BD56" s="340"/>
      <c r="BE56" s="340"/>
      <c r="BF56" s="340"/>
      <c r="BG56" s="340"/>
      <c r="BH56" s="293">
        <f t="shared" si="0"/>
        <v>24374.212111305194</v>
      </c>
    </row>
    <row r="57" spans="1:61" ht="26.25" outlineLevel="1" thickBot="1">
      <c r="A57" s="171"/>
      <c r="B57" s="165" t="s">
        <v>269</v>
      </c>
      <c r="C57" s="296">
        <v>0</v>
      </c>
      <c r="D57" s="296">
        <v>0</v>
      </c>
      <c r="E57" s="296">
        <v>0</v>
      </c>
      <c r="F57" s="296"/>
      <c r="G57" s="296">
        <f t="shared" si="66"/>
        <v>152.1440864707485</v>
      </c>
      <c r="H57" s="296">
        <f>H53*H146/H147+6134+0.88</f>
        <v>14732.106945602034</v>
      </c>
      <c r="I57" s="296">
        <f t="shared" ref="I57:O57" si="69">I$53*I146/I$147</f>
        <v>6315.9311399689268</v>
      </c>
      <c r="J57" s="296">
        <f t="shared" si="69"/>
        <v>8111.1159335918683</v>
      </c>
      <c r="K57" s="296">
        <f t="shared" si="69"/>
        <v>8725.2470468808133</v>
      </c>
      <c r="L57" s="296">
        <f t="shared" si="69"/>
        <v>9409.4129143349346</v>
      </c>
      <c r="M57" s="296">
        <f t="shared" si="69"/>
        <v>5814.7253872342826</v>
      </c>
      <c r="N57" s="296">
        <f t="shared" si="69"/>
        <v>8827.6398942582746</v>
      </c>
      <c r="O57" s="296">
        <f t="shared" si="69"/>
        <v>6268.5768868531923</v>
      </c>
      <c r="P57" s="296">
        <f>P$53*P146/P$147</f>
        <v>50.074889867841428</v>
      </c>
      <c r="Q57" s="296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294">
        <f t="shared" si="0"/>
        <v>68406.97512506292</v>
      </c>
    </row>
    <row r="58" spans="1:61" outlineLevel="1">
      <c r="A58" s="154" t="s">
        <v>186</v>
      </c>
      <c r="B58" s="173" t="s">
        <v>34</v>
      </c>
      <c r="C58" s="297">
        <v>0</v>
      </c>
      <c r="D58" s="297">
        <v>0</v>
      </c>
      <c r="E58" s="295">
        <f>D8*0.2</f>
        <v>14049.031800000001</v>
      </c>
      <c r="F58" s="295">
        <f>E8*0.2</f>
        <v>14798.439132</v>
      </c>
      <c r="G58" s="295">
        <v>0</v>
      </c>
      <c r="H58" s="295">
        <f>G8*0.2</f>
        <v>19740</v>
      </c>
      <c r="I58" s="295">
        <v>0</v>
      </c>
      <c r="J58" s="295">
        <v>0</v>
      </c>
      <c r="K58" s="295">
        <v>0</v>
      </c>
      <c r="L58" s="295">
        <v>0</v>
      </c>
      <c r="M58" s="295">
        <v>0</v>
      </c>
      <c r="N58" s="295">
        <v>0</v>
      </c>
      <c r="O58" s="295">
        <v>0</v>
      </c>
      <c r="P58" s="295">
        <v>0</v>
      </c>
      <c r="Q58" s="295">
        <v>0</v>
      </c>
      <c r="R58" s="295"/>
      <c r="S58" s="295"/>
      <c r="T58" s="295"/>
      <c r="U58" s="295"/>
      <c r="V58" s="295"/>
      <c r="W58" s="295"/>
      <c r="X58" s="295"/>
      <c r="Y58" s="295"/>
      <c r="Z58" s="339"/>
      <c r="AA58" s="339"/>
      <c r="AB58" s="339"/>
      <c r="AC58" s="339"/>
      <c r="AD58" s="339"/>
      <c r="AE58" s="339"/>
      <c r="AF58" s="339"/>
      <c r="AG58" s="339"/>
      <c r="AH58" s="339"/>
      <c r="AI58" s="339"/>
      <c r="AJ58" s="339"/>
      <c r="AK58" s="339"/>
      <c r="AL58" s="339"/>
      <c r="AM58" s="339"/>
      <c r="AN58" s="339"/>
      <c r="AO58" s="339"/>
      <c r="AP58" s="339"/>
      <c r="AQ58" s="339"/>
      <c r="AR58" s="339"/>
      <c r="AS58" s="339"/>
      <c r="AT58" s="339"/>
      <c r="AU58" s="339"/>
      <c r="AV58" s="339"/>
      <c r="AW58" s="339"/>
      <c r="AX58" s="339"/>
      <c r="AY58" s="339"/>
      <c r="AZ58" s="339"/>
      <c r="BA58" s="339"/>
      <c r="BB58" s="339"/>
      <c r="BC58" s="339"/>
      <c r="BD58" s="339"/>
      <c r="BE58" s="339"/>
      <c r="BF58" s="339"/>
      <c r="BG58" s="339"/>
      <c r="BH58" s="289">
        <f t="shared" si="0"/>
        <v>48587.470931999997</v>
      </c>
      <c r="BI58" s="34">
        <f>BH58</f>
        <v>48587.470931999997</v>
      </c>
    </row>
    <row r="59" spans="1:61" s="156" customFormat="1" ht="20.25" customHeight="1" outlineLevel="1">
      <c r="A59" s="155" t="s">
        <v>187</v>
      </c>
      <c r="B59" s="174" t="s">
        <v>4</v>
      </c>
      <c r="C59" s="284">
        <v>0</v>
      </c>
      <c r="D59" s="284">
        <v>0</v>
      </c>
      <c r="E59" s="284">
        <f>E58*E142/E149</f>
        <v>9525.0795839807433</v>
      </c>
      <c r="F59" s="284">
        <f>F58*F142/F149</f>
        <v>8893.5807133382968</v>
      </c>
      <c r="G59" s="284">
        <v>0</v>
      </c>
      <c r="H59" s="284">
        <f>H58*H142/H149</f>
        <v>6002.8071888559825</v>
      </c>
      <c r="I59" s="284">
        <f t="shared" ref="I59:Q59" si="70">I$58*I$142/I$149</f>
        <v>0</v>
      </c>
      <c r="J59" s="284">
        <f t="shared" si="70"/>
        <v>0</v>
      </c>
      <c r="K59" s="284">
        <f t="shared" si="70"/>
        <v>0</v>
      </c>
      <c r="L59" s="284">
        <f t="shared" si="70"/>
        <v>0</v>
      </c>
      <c r="M59" s="284">
        <f t="shared" si="70"/>
        <v>0</v>
      </c>
      <c r="N59" s="284">
        <f t="shared" si="70"/>
        <v>0</v>
      </c>
      <c r="O59" s="284">
        <f t="shared" si="70"/>
        <v>0</v>
      </c>
      <c r="P59" s="284">
        <f t="shared" si="70"/>
        <v>0</v>
      </c>
      <c r="Q59" s="284">
        <f t="shared" si="70"/>
        <v>0</v>
      </c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  <c r="AM59" s="336"/>
      <c r="AN59" s="336"/>
      <c r="AO59" s="336"/>
      <c r="AP59" s="336"/>
      <c r="AQ59" s="336"/>
      <c r="AR59" s="336"/>
      <c r="AS59" s="336"/>
      <c r="AT59" s="336"/>
      <c r="AU59" s="336"/>
      <c r="AV59" s="336"/>
      <c r="AW59" s="336"/>
      <c r="AX59" s="336"/>
      <c r="AY59" s="336"/>
      <c r="AZ59" s="336"/>
      <c r="BA59" s="336"/>
      <c r="BB59" s="336"/>
      <c r="BC59" s="336"/>
      <c r="BD59" s="336"/>
      <c r="BE59" s="336"/>
      <c r="BF59" s="336"/>
      <c r="BG59" s="336"/>
      <c r="BH59" s="293">
        <f t="shared" si="0"/>
        <v>24421.467486175021</v>
      </c>
    </row>
    <row r="60" spans="1:61" s="156" customFormat="1" ht="20.25" customHeight="1" outlineLevel="1">
      <c r="A60" s="155"/>
      <c r="B60" s="174" t="s">
        <v>58</v>
      </c>
      <c r="C60" s="284">
        <v>0</v>
      </c>
      <c r="D60" s="284">
        <v>0</v>
      </c>
      <c r="E60" s="284">
        <f>E59*E138/E142</f>
        <v>9525.0795839807433</v>
      </c>
      <c r="F60" s="284">
        <f>F59*F138/F142</f>
        <v>8893.5807133382968</v>
      </c>
      <c r="G60" s="284">
        <v>0</v>
      </c>
      <c r="H60" s="284">
        <f>H59*H138/H142</f>
        <v>6002.8071888559825</v>
      </c>
      <c r="I60" s="284">
        <f t="shared" ref="I60:Q60" si="71">I$59*I138/I$142</f>
        <v>0</v>
      </c>
      <c r="J60" s="284">
        <f t="shared" si="71"/>
        <v>0</v>
      </c>
      <c r="K60" s="284">
        <f t="shared" si="71"/>
        <v>0</v>
      </c>
      <c r="L60" s="284">
        <f t="shared" si="71"/>
        <v>0</v>
      </c>
      <c r="M60" s="284">
        <f t="shared" si="71"/>
        <v>0</v>
      </c>
      <c r="N60" s="284">
        <f t="shared" si="71"/>
        <v>0</v>
      </c>
      <c r="O60" s="284">
        <f t="shared" si="71"/>
        <v>0</v>
      </c>
      <c r="P60" s="284">
        <f t="shared" si="71"/>
        <v>0</v>
      </c>
      <c r="Q60" s="284">
        <f t="shared" si="71"/>
        <v>0</v>
      </c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6"/>
      <c r="AZ60" s="336"/>
      <c r="BA60" s="336"/>
      <c r="BB60" s="336"/>
      <c r="BC60" s="336"/>
      <c r="BD60" s="336"/>
      <c r="BE60" s="336"/>
      <c r="BF60" s="336"/>
      <c r="BG60" s="336"/>
      <c r="BH60" s="293">
        <f t="shared" si="0"/>
        <v>24421.467486175021</v>
      </c>
    </row>
    <row r="61" spans="1:61" s="156" customFormat="1" outlineLevel="1">
      <c r="A61" s="155"/>
      <c r="B61" s="174" t="s">
        <v>59</v>
      </c>
      <c r="C61" s="284">
        <v>0</v>
      </c>
      <c r="D61" s="284">
        <v>0</v>
      </c>
      <c r="E61" s="284">
        <f>E59*E139/E142</f>
        <v>0</v>
      </c>
      <c r="F61" s="284">
        <f>F59*F139/F142</f>
        <v>0</v>
      </c>
      <c r="G61" s="284">
        <v>0</v>
      </c>
      <c r="H61" s="284">
        <f>H59*H139/H142</f>
        <v>0</v>
      </c>
      <c r="I61" s="284">
        <f t="shared" ref="H61:Q63" si="72">I$59*I139/I$142</f>
        <v>0</v>
      </c>
      <c r="J61" s="284">
        <f t="shared" si="72"/>
        <v>0</v>
      </c>
      <c r="K61" s="284">
        <f t="shared" si="72"/>
        <v>0</v>
      </c>
      <c r="L61" s="284">
        <f t="shared" si="72"/>
        <v>0</v>
      </c>
      <c r="M61" s="284">
        <f t="shared" si="72"/>
        <v>0</v>
      </c>
      <c r="N61" s="284">
        <f t="shared" si="72"/>
        <v>0</v>
      </c>
      <c r="O61" s="284">
        <f t="shared" si="72"/>
        <v>0</v>
      </c>
      <c r="P61" s="284">
        <f t="shared" si="72"/>
        <v>0</v>
      </c>
      <c r="Q61" s="284">
        <f t="shared" si="72"/>
        <v>0</v>
      </c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  <c r="AO61" s="336"/>
      <c r="AP61" s="336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336"/>
      <c r="BF61" s="336"/>
      <c r="BG61" s="336"/>
      <c r="BH61" s="293">
        <f t="shared" si="0"/>
        <v>0</v>
      </c>
    </row>
    <row r="62" spans="1:61" s="156" customFormat="1" outlineLevel="1">
      <c r="A62" s="155"/>
      <c r="B62" s="174" t="s">
        <v>139</v>
      </c>
      <c r="C62" s="284">
        <v>0</v>
      </c>
      <c r="D62" s="284">
        <v>0</v>
      </c>
      <c r="E62" s="284">
        <f>E59*E140/E142</f>
        <v>0</v>
      </c>
      <c r="F62" s="284">
        <f>F59*F140/F142</f>
        <v>0</v>
      </c>
      <c r="G62" s="284">
        <v>0</v>
      </c>
      <c r="H62" s="284">
        <f>H59*H140/H142</f>
        <v>0</v>
      </c>
      <c r="I62" s="284">
        <f t="shared" si="72"/>
        <v>0</v>
      </c>
      <c r="J62" s="284">
        <f t="shared" si="72"/>
        <v>0</v>
      </c>
      <c r="K62" s="284">
        <f t="shared" si="72"/>
        <v>0</v>
      </c>
      <c r="L62" s="284">
        <f t="shared" si="72"/>
        <v>0</v>
      </c>
      <c r="M62" s="284">
        <f t="shared" si="72"/>
        <v>0</v>
      </c>
      <c r="N62" s="284">
        <f t="shared" si="72"/>
        <v>0</v>
      </c>
      <c r="O62" s="284">
        <f t="shared" si="72"/>
        <v>0</v>
      </c>
      <c r="P62" s="284">
        <f t="shared" si="72"/>
        <v>0</v>
      </c>
      <c r="Q62" s="284">
        <f t="shared" si="72"/>
        <v>0</v>
      </c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293">
        <f t="shared" si="0"/>
        <v>0</v>
      </c>
    </row>
    <row r="63" spans="1:61" s="156" customFormat="1" ht="44.25" customHeight="1" outlineLevel="1" thickBot="1">
      <c r="A63" s="157"/>
      <c r="B63" s="165" t="s">
        <v>268</v>
      </c>
      <c r="C63" s="301">
        <v>0</v>
      </c>
      <c r="D63" s="301">
        <v>0</v>
      </c>
      <c r="E63" s="301">
        <f t="shared" ref="E63:F63" si="73">E$59*E141/E$142</f>
        <v>0</v>
      </c>
      <c r="F63" s="301">
        <f t="shared" si="73"/>
        <v>0</v>
      </c>
      <c r="G63" s="301">
        <v>0</v>
      </c>
      <c r="H63" s="284">
        <f t="shared" si="72"/>
        <v>0</v>
      </c>
      <c r="I63" s="301">
        <f t="shared" si="72"/>
        <v>0</v>
      </c>
      <c r="J63" s="301">
        <f t="shared" si="72"/>
        <v>0</v>
      </c>
      <c r="K63" s="301">
        <f t="shared" si="72"/>
        <v>0</v>
      </c>
      <c r="L63" s="301">
        <f t="shared" si="72"/>
        <v>0</v>
      </c>
      <c r="M63" s="301">
        <f t="shared" si="72"/>
        <v>0</v>
      </c>
      <c r="N63" s="301">
        <f t="shared" si="72"/>
        <v>0</v>
      </c>
      <c r="O63" s="301">
        <f t="shared" si="72"/>
        <v>0</v>
      </c>
      <c r="P63" s="301">
        <f t="shared" si="72"/>
        <v>0</v>
      </c>
      <c r="Q63" s="301">
        <f t="shared" si="72"/>
        <v>0</v>
      </c>
      <c r="R63" s="337"/>
      <c r="S63" s="337"/>
      <c r="T63" s="337"/>
      <c r="U63" s="337"/>
      <c r="V63" s="337"/>
      <c r="W63" s="337"/>
      <c r="X63" s="337"/>
      <c r="Y63" s="337"/>
      <c r="Z63" s="337"/>
      <c r="AA63" s="337"/>
      <c r="AB63" s="337"/>
      <c r="AC63" s="337"/>
      <c r="AD63" s="337"/>
      <c r="AE63" s="337"/>
      <c r="AF63" s="337"/>
      <c r="AG63" s="337"/>
      <c r="AH63" s="337"/>
      <c r="AI63" s="337"/>
      <c r="AJ63" s="337"/>
      <c r="AK63" s="337"/>
      <c r="AL63" s="337"/>
      <c r="AM63" s="337"/>
      <c r="AN63" s="337"/>
      <c r="AO63" s="337"/>
      <c r="AP63" s="337"/>
      <c r="AQ63" s="337"/>
      <c r="AR63" s="337"/>
      <c r="AS63" s="337"/>
      <c r="AT63" s="337"/>
      <c r="AU63" s="337"/>
      <c r="AV63" s="337"/>
      <c r="AW63" s="337"/>
      <c r="AX63" s="337"/>
      <c r="AY63" s="337"/>
      <c r="AZ63" s="337"/>
      <c r="BA63" s="337"/>
      <c r="BB63" s="337"/>
      <c r="BC63" s="337"/>
      <c r="BD63" s="337"/>
      <c r="BE63" s="337"/>
      <c r="BF63" s="337"/>
      <c r="BG63" s="337"/>
      <c r="BH63" s="293">
        <f t="shared" si="0"/>
        <v>0</v>
      </c>
    </row>
    <row r="64" spans="1:61" s="156" customFormat="1" ht="24" customHeight="1" outlineLevel="1">
      <c r="A64" s="232" t="s">
        <v>188</v>
      </c>
      <c r="B64" s="233" t="s">
        <v>5</v>
      </c>
      <c r="C64" s="324">
        <v>0</v>
      </c>
      <c r="D64" s="324">
        <v>0</v>
      </c>
      <c r="E64" s="324">
        <f>E58*E147/E149</f>
        <v>4523.9522160192591</v>
      </c>
      <c r="F64" s="324">
        <f>F58*F147/F149</f>
        <v>5904.8584186617009</v>
      </c>
      <c r="G64" s="324">
        <v>0</v>
      </c>
      <c r="H64" s="324">
        <f>H58*H147/H149</f>
        <v>13737.192811144017</v>
      </c>
      <c r="I64" s="324">
        <v>0</v>
      </c>
      <c r="J64" s="324">
        <v>0</v>
      </c>
      <c r="K64" s="324">
        <v>0</v>
      </c>
      <c r="L64" s="324">
        <v>0</v>
      </c>
      <c r="M64" s="324">
        <v>0</v>
      </c>
      <c r="N64" s="324">
        <v>0</v>
      </c>
      <c r="O64" s="324">
        <v>0</v>
      </c>
      <c r="P64" s="324">
        <v>0</v>
      </c>
      <c r="Q64" s="324">
        <v>0</v>
      </c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45"/>
      <c r="AL64" s="345"/>
      <c r="AM64" s="345"/>
      <c r="AN64" s="345"/>
      <c r="AO64" s="345"/>
      <c r="AP64" s="345"/>
      <c r="AQ64" s="345"/>
      <c r="AR64" s="345"/>
      <c r="AS64" s="345"/>
      <c r="AT64" s="345"/>
      <c r="AU64" s="345"/>
      <c r="AV64" s="345"/>
      <c r="AW64" s="345"/>
      <c r="AX64" s="345"/>
      <c r="AY64" s="345"/>
      <c r="AZ64" s="345"/>
      <c r="BA64" s="345"/>
      <c r="BB64" s="345"/>
      <c r="BC64" s="345"/>
      <c r="BD64" s="345"/>
      <c r="BE64" s="345"/>
      <c r="BF64" s="345"/>
      <c r="BG64" s="345"/>
      <c r="BH64" s="289">
        <f t="shared" si="0"/>
        <v>24166.003445824979</v>
      </c>
    </row>
    <row r="65" spans="1:73" outlineLevel="1">
      <c r="A65" s="175"/>
      <c r="B65" s="174" t="s">
        <v>58</v>
      </c>
      <c r="C65" s="284">
        <v>0</v>
      </c>
      <c r="D65" s="284">
        <v>0</v>
      </c>
      <c r="E65" s="283">
        <f>E64*E143/E147</f>
        <v>4253.5622888635417</v>
      </c>
      <c r="F65" s="283">
        <f>F64*F143/F147</f>
        <v>2250.5585603445797</v>
      </c>
      <c r="G65" s="283">
        <v>0</v>
      </c>
      <c r="H65" s="283">
        <f>H64*H143/H147</f>
        <v>978.89467590656466</v>
      </c>
      <c r="I65" s="283">
        <f t="shared" ref="I65:Q65" si="74">I$64*I143/I$147</f>
        <v>0</v>
      </c>
      <c r="J65" s="283">
        <f t="shared" si="74"/>
        <v>0</v>
      </c>
      <c r="K65" s="283">
        <f t="shared" si="74"/>
        <v>0</v>
      </c>
      <c r="L65" s="283">
        <f t="shared" si="74"/>
        <v>0</v>
      </c>
      <c r="M65" s="283">
        <f t="shared" si="74"/>
        <v>0</v>
      </c>
      <c r="N65" s="283">
        <f t="shared" si="74"/>
        <v>0</v>
      </c>
      <c r="O65" s="283">
        <f t="shared" si="74"/>
        <v>0</v>
      </c>
      <c r="P65" s="283">
        <f t="shared" si="74"/>
        <v>0</v>
      </c>
      <c r="Q65" s="283">
        <f t="shared" si="74"/>
        <v>0</v>
      </c>
      <c r="R65" s="340"/>
      <c r="S65" s="340"/>
      <c r="T65" s="340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  <c r="AH65" s="340"/>
      <c r="AI65" s="340"/>
      <c r="AJ65" s="340"/>
      <c r="AK65" s="340"/>
      <c r="AL65" s="340"/>
      <c r="AM65" s="340"/>
      <c r="AN65" s="340"/>
      <c r="AO65" s="340"/>
      <c r="AP65" s="340"/>
      <c r="AQ65" s="340"/>
      <c r="AR65" s="340"/>
      <c r="AS65" s="340"/>
      <c r="AT65" s="340"/>
      <c r="AU65" s="340"/>
      <c r="AV65" s="340"/>
      <c r="AW65" s="340"/>
      <c r="AX65" s="340"/>
      <c r="AY65" s="340"/>
      <c r="AZ65" s="340"/>
      <c r="BA65" s="340"/>
      <c r="BB65" s="340"/>
      <c r="BC65" s="340"/>
      <c r="BD65" s="340"/>
      <c r="BE65" s="340"/>
      <c r="BF65" s="340"/>
      <c r="BG65" s="340"/>
      <c r="BH65" s="300">
        <f t="shared" si="0"/>
        <v>7483.0155251146862</v>
      </c>
    </row>
    <row r="66" spans="1:73" outlineLevel="1">
      <c r="A66" s="175"/>
      <c r="B66" s="174" t="s">
        <v>59</v>
      </c>
      <c r="C66" s="284">
        <v>0</v>
      </c>
      <c r="D66" s="284">
        <v>0</v>
      </c>
      <c r="E66" s="283">
        <f>E64*E144/E147</f>
        <v>270.38992715571715</v>
      </c>
      <c r="F66" s="283">
        <f>F64*F144/F147</f>
        <v>3238.2800646719916</v>
      </c>
      <c r="G66" s="283">
        <v>0</v>
      </c>
      <c r="H66" s="283">
        <f>H64*H144/H147</f>
        <v>3740.5839566703839</v>
      </c>
      <c r="I66" s="283">
        <f t="shared" ref="I66:Q67" si="75">I$64*I144/I$147</f>
        <v>0</v>
      </c>
      <c r="J66" s="283">
        <f t="shared" si="75"/>
        <v>0</v>
      </c>
      <c r="K66" s="283">
        <f t="shared" si="75"/>
        <v>0</v>
      </c>
      <c r="L66" s="283">
        <f t="shared" si="75"/>
        <v>0</v>
      </c>
      <c r="M66" s="283">
        <f t="shared" si="75"/>
        <v>0</v>
      </c>
      <c r="N66" s="283">
        <f t="shared" si="75"/>
        <v>0</v>
      </c>
      <c r="O66" s="283">
        <f t="shared" si="75"/>
        <v>0</v>
      </c>
      <c r="P66" s="283">
        <f t="shared" si="75"/>
        <v>0</v>
      </c>
      <c r="Q66" s="283">
        <f t="shared" si="75"/>
        <v>0</v>
      </c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0"/>
      <c r="AK66" s="340"/>
      <c r="AL66" s="340"/>
      <c r="AM66" s="340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0"/>
      <c r="AZ66" s="340"/>
      <c r="BA66" s="340"/>
      <c r="BB66" s="340"/>
      <c r="BC66" s="340"/>
      <c r="BD66" s="340"/>
      <c r="BE66" s="340"/>
      <c r="BF66" s="340"/>
      <c r="BG66" s="340"/>
      <c r="BH66" s="300">
        <f t="shared" si="0"/>
        <v>7249.2539484980925</v>
      </c>
    </row>
    <row r="67" spans="1:73" outlineLevel="1">
      <c r="A67" s="175"/>
      <c r="B67" s="174" t="s">
        <v>139</v>
      </c>
      <c r="C67" s="284">
        <v>0</v>
      </c>
      <c r="D67" s="284">
        <v>0</v>
      </c>
      <c r="E67" s="283">
        <f>E64*E145/E147</f>
        <v>0</v>
      </c>
      <c r="F67" s="283">
        <f>F64*F145/F147</f>
        <v>416.01979364512937</v>
      </c>
      <c r="G67" s="283">
        <v>0</v>
      </c>
      <c r="H67" s="283">
        <f>H64*H145/H147</f>
        <v>4028.0445349044639</v>
      </c>
      <c r="I67" s="283">
        <f t="shared" si="75"/>
        <v>0</v>
      </c>
      <c r="J67" s="283">
        <f t="shared" si="75"/>
        <v>0</v>
      </c>
      <c r="K67" s="283">
        <f t="shared" si="75"/>
        <v>0</v>
      </c>
      <c r="L67" s="283">
        <f t="shared" si="75"/>
        <v>0</v>
      </c>
      <c r="M67" s="283">
        <f t="shared" si="75"/>
        <v>0</v>
      </c>
      <c r="N67" s="283">
        <f t="shared" si="75"/>
        <v>0</v>
      </c>
      <c r="O67" s="283">
        <f t="shared" si="75"/>
        <v>0</v>
      </c>
      <c r="P67" s="283">
        <f t="shared" si="75"/>
        <v>0</v>
      </c>
      <c r="Q67" s="283">
        <f t="shared" si="75"/>
        <v>0</v>
      </c>
      <c r="R67" s="340"/>
      <c r="S67" s="340"/>
      <c r="T67" s="340"/>
      <c r="U67" s="340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  <c r="AH67" s="340"/>
      <c r="AI67" s="340"/>
      <c r="AJ67" s="340"/>
      <c r="AK67" s="340"/>
      <c r="AL67" s="340"/>
      <c r="AM67" s="340"/>
      <c r="AN67" s="340"/>
      <c r="AO67" s="340"/>
      <c r="AP67" s="340"/>
      <c r="AQ67" s="340"/>
      <c r="AR67" s="340"/>
      <c r="AS67" s="340"/>
      <c r="AT67" s="340"/>
      <c r="AU67" s="340"/>
      <c r="AV67" s="340"/>
      <c r="AW67" s="340"/>
      <c r="AX67" s="340"/>
      <c r="AY67" s="340"/>
      <c r="AZ67" s="340"/>
      <c r="BA67" s="340"/>
      <c r="BB67" s="340"/>
      <c r="BC67" s="340"/>
      <c r="BD67" s="340"/>
      <c r="BE67" s="340"/>
      <c r="BF67" s="340"/>
      <c r="BG67" s="340"/>
      <c r="BH67" s="300">
        <f t="shared" si="0"/>
        <v>4444.0643285495935</v>
      </c>
    </row>
    <row r="68" spans="1:73" ht="26.25" outlineLevel="1" thickBot="1">
      <c r="A68" s="176"/>
      <c r="B68" s="165" t="s">
        <v>268</v>
      </c>
      <c r="C68" s="301">
        <v>0</v>
      </c>
      <c r="D68" s="301">
        <v>0</v>
      </c>
      <c r="E68" s="317">
        <f>E64*E146/E147</f>
        <v>0</v>
      </c>
      <c r="F68" s="317">
        <f>F64*F146/F147</f>
        <v>0</v>
      </c>
      <c r="G68" s="317">
        <v>0</v>
      </c>
      <c r="H68" s="283">
        <f>H64*H146/H147</f>
        <v>4989.6696436626044</v>
      </c>
      <c r="I68" s="317">
        <f t="shared" ref="I68:Q68" si="76">I$64*I146/I$147</f>
        <v>0</v>
      </c>
      <c r="J68" s="317">
        <f t="shared" si="76"/>
        <v>0</v>
      </c>
      <c r="K68" s="317">
        <f t="shared" si="76"/>
        <v>0</v>
      </c>
      <c r="L68" s="317">
        <f t="shared" si="76"/>
        <v>0</v>
      </c>
      <c r="M68" s="317">
        <f t="shared" si="76"/>
        <v>0</v>
      </c>
      <c r="N68" s="317">
        <f t="shared" si="76"/>
        <v>0</v>
      </c>
      <c r="O68" s="317">
        <f t="shared" si="76"/>
        <v>0</v>
      </c>
      <c r="P68" s="317">
        <f t="shared" si="76"/>
        <v>0</v>
      </c>
      <c r="Q68" s="317">
        <f t="shared" si="76"/>
        <v>0</v>
      </c>
      <c r="R68" s="346"/>
      <c r="S68" s="346"/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6"/>
      <c r="AK68" s="346"/>
      <c r="AL68" s="346"/>
      <c r="AM68" s="346"/>
      <c r="AN68" s="346"/>
      <c r="AO68" s="346"/>
      <c r="AP68" s="346"/>
      <c r="AQ68" s="346"/>
      <c r="AR68" s="346"/>
      <c r="AS68" s="346"/>
      <c r="AT68" s="346"/>
      <c r="AU68" s="346"/>
      <c r="AV68" s="346"/>
      <c r="AW68" s="346"/>
      <c r="AX68" s="346"/>
      <c r="AY68" s="346"/>
      <c r="AZ68" s="346"/>
      <c r="BA68" s="346"/>
      <c r="BB68" s="346"/>
      <c r="BC68" s="346"/>
      <c r="BD68" s="346"/>
      <c r="BE68" s="346"/>
      <c r="BF68" s="346"/>
      <c r="BG68" s="346"/>
      <c r="BH68" s="302">
        <f t="shared" si="0"/>
        <v>4989.6696436626044</v>
      </c>
    </row>
    <row r="69" spans="1:73" s="160" customFormat="1" ht="30" customHeight="1" outlineLevel="1" thickBot="1">
      <c r="A69" s="37" t="s">
        <v>189</v>
      </c>
      <c r="B69" s="46" t="s">
        <v>102</v>
      </c>
      <c r="C69" s="304">
        <v>0</v>
      </c>
      <c r="D69" s="304">
        <v>0</v>
      </c>
      <c r="E69" s="304">
        <v>830</v>
      </c>
      <c r="F69" s="325">
        <v>944.96279475742313</v>
      </c>
      <c r="G69" s="351">
        <v>1405.4686188579483</v>
      </c>
      <c r="H69" s="352">
        <f t="shared" ref="H69:M69" si="77">H21/0.75*0.25</f>
        <v>531.58000000000004</v>
      </c>
      <c r="I69" s="352">
        <f t="shared" si="77"/>
        <v>2027.1059301227606</v>
      </c>
      <c r="J69" s="352">
        <f t="shared" si="77"/>
        <v>2555.1579996876485</v>
      </c>
      <c r="K69" s="352">
        <f t="shared" si="77"/>
        <v>2741.1112544158955</v>
      </c>
      <c r="L69" s="352">
        <f t="shared" si="77"/>
        <v>2964.1465955203475</v>
      </c>
      <c r="M69" s="352">
        <f t="shared" si="77"/>
        <v>3419.3295766633564</v>
      </c>
      <c r="N69" s="352">
        <f>N21/0.75*0.25</f>
        <v>3279.7232621589569</v>
      </c>
      <c r="O69" s="352">
        <f t="shared" ref="O69:Q69" si="78">O21/0.75*0.25</f>
        <v>286.4184589762138</v>
      </c>
      <c r="P69" s="352">
        <f t="shared" si="78"/>
        <v>0</v>
      </c>
      <c r="Q69" s="352">
        <f t="shared" si="78"/>
        <v>0</v>
      </c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52"/>
      <c r="AL69" s="352"/>
      <c r="AM69" s="352"/>
      <c r="AN69" s="352"/>
      <c r="AO69" s="352"/>
      <c r="AP69" s="352"/>
      <c r="AQ69" s="352"/>
      <c r="AR69" s="352"/>
      <c r="AS69" s="352"/>
      <c r="AT69" s="352"/>
      <c r="AU69" s="352"/>
      <c r="AV69" s="352"/>
      <c r="AW69" s="352"/>
      <c r="AX69" s="352"/>
      <c r="AY69" s="352"/>
      <c r="AZ69" s="352"/>
      <c r="BA69" s="352"/>
      <c r="BB69" s="352"/>
      <c r="BC69" s="352"/>
      <c r="BD69" s="352"/>
      <c r="BE69" s="352"/>
      <c r="BF69" s="352"/>
      <c r="BG69" s="352"/>
      <c r="BH69" s="303">
        <f>SUM(D69:BG69)</f>
        <v>20985.004491160551</v>
      </c>
      <c r="BI69" s="160" t="s">
        <v>259</v>
      </c>
      <c r="BJ69" s="221" t="s">
        <v>263</v>
      </c>
      <c r="BU69" s="38"/>
    </row>
    <row r="70" spans="1:73" s="38" customFormat="1" ht="30" hidden="1" customHeight="1" outlineLevel="1">
      <c r="A70" s="50" t="s">
        <v>110</v>
      </c>
      <c r="B70" s="38" t="s">
        <v>101</v>
      </c>
      <c r="C70" s="69">
        <v>0</v>
      </c>
      <c r="D70" s="69">
        <v>0</v>
      </c>
      <c r="E70" s="69">
        <v>2836.6705958769053</v>
      </c>
      <c r="F70" s="69">
        <v>3069.0486970405091</v>
      </c>
      <c r="G70" s="69">
        <v>2767.0715470334931</v>
      </c>
      <c r="H70" s="69">
        <v>2914.5546921933615</v>
      </c>
      <c r="I70" s="69">
        <v>6174.710905638899</v>
      </c>
      <c r="J70" s="69">
        <v>6116.0637711466961</v>
      </c>
      <c r="K70" s="69">
        <v>6049.9928167644193</v>
      </c>
      <c r="L70" s="69">
        <v>6398.9237587901152</v>
      </c>
      <c r="M70" s="69">
        <v>6406.9665396516502</v>
      </c>
      <c r="N70" s="69">
        <v>8070.864134262386</v>
      </c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>
        <v>50804.867458398439</v>
      </c>
      <c r="BI70" s="177"/>
      <c r="BK70" s="168"/>
      <c r="BL70" s="177"/>
    </row>
    <row r="71" spans="1:73" s="38" customFormat="1" ht="30" hidden="1" customHeight="1" outlineLevel="1">
      <c r="A71" s="50"/>
      <c r="B71" s="38" t="s">
        <v>103</v>
      </c>
      <c r="C71" s="69">
        <v>0</v>
      </c>
      <c r="D71" s="69">
        <v>0</v>
      </c>
      <c r="E71" s="69">
        <v>2827.6992885051604</v>
      </c>
      <c r="F71" s="69">
        <v>3059.3424663487876</v>
      </c>
      <c r="G71" s="69">
        <v>2758.3203549126556</v>
      </c>
      <c r="H71" s="69">
        <v>2905.3370671249331</v>
      </c>
      <c r="I71" s="69">
        <v>6155.1826496804279</v>
      </c>
      <c r="J71" s="69">
        <v>6096.7209937103926</v>
      </c>
      <c r="K71" s="69">
        <v>6030.8589965616311</v>
      </c>
      <c r="L71" s="69">
        <v>6378.6864030774323</v>
      </c>
      <c r="M71" s="69">
        <v>6386.7037476900987</v>
      </c>
      <c r="N71" s="69">
        <v>8045.3390687121937</v>
      </c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>
        <v>50644.191036323718</v>
      </c>
      <c r="BK71" s="177"/>
    </row>
    <row r="72" spans="1:73" s="39" customFormat="1" ht="30" hidden="1" customHeight="1" outlineLevel="1">
      <c r="A72" s="51" t="s">
        <v>112</v>
      </c>
      <c r="B72" s="39" t="s">
        <v>104</v>
      </c>
      <c r="C72" s="40">
        <v>0</v>
      </c>
      <c r="D72" s="40">
        <v>727.09273131780799</v>
      </c>
      <c r="E72" s="40">
        <v>617.86786187855591</v>
      </c>
      <c r="F72" s="40">
        <v>1124.341549736369</v>
      </c>
      <c r="G72" s="40">
        <v>1774.8453140144006</v>
      </c>
      <c r="H72" s="40">
        <v>2689.0600980940599</v>
      </c>
      <c r="I72" s="40">
        <v>2643.4450233354455</v>
      </c>
      <c r="J72" s="40">
        <v>2288.338777677121</v>
      </c>
      <c r="K72" s="40">
        <v>1940.8860812422377</v>
      </c>
      <c r="L72" s="40">
        <v>1708.5627441952879</v>
      </c>
      <c r="M72" s="40">
        <v>1556.305838958257</v>
      </c>
      <c r="N72" s="40">
        <v>1360.7390569474044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>
        <v>18431.485077396948</v>
      </c>
      <c r="BI72" s="178"/>
      <c r="BK72" s="179"/>
      <c r="BM72" s="180"/>
    </row>
    <row r="73" spans="1:73" s="39" customFormat="1" ht="30" hidden="1" customHeight="1" outlineLevel="1">
      <c r="B73" s="39" t="s">
        <v>105</v>
      </c>
      <c r="C73" s="40">
        <v>0</v>
      </c>
      <c r="D73" s="40">
        <v>0</v>
      </c>
      <c r="E73" s="40">
        <v>1437.9004213191474</v>
      </c>
      <c r="F73" s="40">
        <v>2616.5646213693408</v>
      </c>
      <c r="G73" s="40">
        <v>4130.415226709486</v>
      </c>
      <c r="H73" s="40">
        <v>6257.9734059091588</v>
      </c>
      <c r="I73" s="40">
        <v>6151.8181269883607</v>
      </c>
      <c r="J73" s="40">
        <v>5325.4158300753552</v>
      </c>
      <c r="K73" s="40">
        <v>4516.824852267885</v>
      </c>
      <c r="L73" s="40">
        <v>3976.1626090393497</v>
      </c>
      <c r="M73" s="40">
        <v>3621.8307499207281</v>
      </c>
      <c r="N73" s="40">
        <v>3166.7082624127006</v>
      </c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>
        <v>41201.614106011511</v>
      </c>
      <c r="BK73" s="179"/>
    </row>
    <row r="74" spans="1:73" s="181" customFormat="1" ht="30" hidden="1" customHeight="1" outlineLevel="1">
      <c r="A74" s="181" t="s">
        <v>114</v>
      </c>
      <c r="C74" s="182">
        <v>4616</v>
      </c>
      <c r="D74" s="182">
        <v>0</v>
      </c>
      <c r="E74" s="182">
        <v>11660.861832420231</v>
      </c>
      <c r="F74" s="182">
        <v>15774.879094076423</v>
      </c>
      <c r="G74" s="182">
        <v>19496.816147429989</v>
      </c>
      <c r="H74" s="182">
        <v>26215.332215168397</v>
      </c>
      <c r="I74" s="182">
        <v>34380.420224901551</v>
      </c>
      <c r="J74" s="182">
        <v>31767.223640126904</v>
      </c>
      <c r="K74" s="182">
        <v>29187.747819459699</v>
      </c>
      <c r="L74" s="182">
        <v>28485.645853798658</v>
      </c>
      <c r="M74" s="182">
        <v>27451.539053502031</v>
      </c>
      <c r="N74" s="182">
        <v>30424.967019005831</v>
      </c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1">
        <v>254845.43289988971</v>
      </c>
    </row>
    <row r="75" spans="1:73" s="181" customFormat="1" ht="30" hidden="1" customHeight="1" outlineLevel="1">
      <c r="A75" s="181" t="s">
        <v>115</v>
      </c>
      <c r="C75" s="182"/>
      <c r="D75" s="182">
        <v>727.09273131780799</v>
      </c>
      <c r="E75" s="182">
        <v>3454.5384577554614</v>
      </c>
      <c r="F75" s="182">
        <v>4193.3902467768785</v>
      </c>
      <c r="G75" s="182">
        <v>4541.9168610478937</v>
      </c>
      <c r="H75" s="182">
        <v>5603.6147902874218</v>
      </c>
      <c r="I75" s="182">
        <v>8818.1559289743454</v>
      </c>
      <c r="J75" s="182">
        <v>8404.4025488238167</v>
      </c>
      <c r="K75" s="182">
        <v>7990.8788980066565</v>
      </c>
      <c r="L75" s="182">
        <v>8107.4865029854027</v>
      </c>
      <c r="M75" s="182">
        <v>7963.2723786099068</v>
      </c>
      <c r="N75" s="182">
        <v>9431.6031912097897</v>
      </c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>
        <v>69236.352535795391</v>
      </c>
    </row>
    <row r="76" spans="1:73" s="181" customFormat="1" ht="30" hidden="1" customHeight="1" outlineLevel="1">
      <c r="A76" s="181" t="s">
        <v>116</v>
      </c>
      <c r="C76" s="182"/>
      <c r="D76" s="182">
        <v>0</v>
      </c>
      <c r="E76" s="182">
        <v>4265.5997098243079</v>
      </c>
      <c r="F76" s="182">
        <v>5675.9070877181284</v>
      </c>
      <c r="G76" s="182">
        <v>6888.7355816221416</v>
      </c>
      <c r="H76" s="182">
        <v>9163.3104730340929</v>
      </c>
      <c r="I76" s="182">
        <v>12307.000776668789</v>
      </c>
      <c r="J76" s="182">
        <v>11422.136823785748</v>
      </c>
      <c r="K76" s="182">
        <v>10547.683848829516</v>
      </c>
      <c r="L76" s="182">
        <v>10354.849012116782</v>
      </c>
      <c r="M76" s="182">
        <v>10008.534497610826</v>
      </c>
      <c r="N76" s="182">
        <v>11212.047331124893</v>
      </c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2"/>
      <c r="AU76" s="182"/>
      <c r="AV76" s="182"/>
      <c r="AW76" s="182"/>
      <c r="AX76" s="182"/>
      <c r="AY76" s="182"/>
      <c r="AZ76" s="182"/>
      <c r="BA76" s="182"/>
      <c r="BB76" s="182"/>
      <c r="BC76" s="182"/>
      <c r="BD76" s="182"/>
      <c r="BE76" s="182"/>
      <c r="BF76" s="182"/>
      <c r="BG76" s="182"/>
      <c r="BH76" s="182">
        <v>91845.80514233523</v>
      </c>
    </row>
    <row r="77" spans="1:73" s="39" customFormat="1" ht="30" hidden="1" customHeight="1" outlineLevel="2">
      <c r="A77" s="41" t="s">
        <v>106</v>
      </c>
      <c r="B77" s="38" t="s">
        <v>101</v>
      </c>
      <c r="C77" s="42">
        <v>0</v>
      </c>
      <c r="D77" s="42">
        <v>0</v>
      </c>
      <c r="E77" s="42">
        <v>16000</v>
      </c>
      <c r="F77" s="42">
        <v>16030</v>
      </c>
      <c r="G77" s="42">
        <v>16030</v>
      </c>
      <c r="H77" s="42">
        <v>16030</v>
      </c>
      <c r="I77" s="42">
        <v>6155.1587000000027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>
        <v>70245.1587</v>
      </c>
    </row>
    <row r="78" spans="1:73" s="39" customFormat="1" ht="30" hidden="1" customHeight="1" outlineLevel="2">
      <c r="B78" s="38" t="s">
        <v>103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9874.8413</v>
      </c>
      <c r="J78" s="42">
        <v>16030</v>
      </c>
      <c r="K78" s="42">
        <v>16030</v>
      </c>
      <c r="L78" s="42">
        <v>16030</v>
      </c>
      <c r="M78" s="42">
        <v>12058.158750000001</v>
      </c>
      <c r="N78" s="42">
        <v>0</v>
      </c>
      <c r="O78" s="42">
        <v>0</v>
      </c>
      <c r="P78" s="42">
        <v>0</v>
      </c>
      <c r="Q78" s="42">
        <v>0</v>
      </c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>
        <v>70023.000050000002</v>
      </c>
    </row>
    <row r="79" spans="1:73" s="39" customFormat="1" ht="30" hidden="1" customHeight="1" outlineLevel="2">
      <c r="B79" s="38" t="s">
        <v>144</v>
      </c>
      <c r="C79" s="42"/>
      <c r="D79" s="42"/>
      <c r="E79" s="42">
        <v>0</v>
      </c>
      <c r="F79" s="42">
        <v>0</v>
      </c>
      <c r="G79" s="42">
        <v>0</v>
      </c>
      <c r="H79" s="42">
        <v>0</v>
      </c>
      <c r="I79" s="42">
        <v>16474</v>
      </c>
      <c r="J79" s="42">
        <v>16474</v>
      </c>
      <c r="K79" s="42">
        <v>16474</v>
      </c>
      <c r="L79" s="42">
        <v>16474</v>
      </c>
      <c r="M79" s="42">
        <v>16474</v>
      </c>
      <c r="N79" s="42">
        <v>0</v>
      </c>
      <c r="O79" s="42">
        <v>0</v>
      </c>
      <c r="P79" s="42">
        <v>0</v>
      </c>
      <c r="Q79" s="42">
        <v>0</v>
      </c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>
        <v>82370</v>
      </c>
    </row>
    <row r="80" spans="1:73" s="39" customFormat="1" ht="30" hidden="1" customHeight="1" outlineLevel="2" thickBot="1">
      <c r="B80" s="38" t="s">
        <v>145</v>
      </c>
      <c r="C80" s="42"/>
      <c r="D80" s="42"/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32000</v>
      </c>
      <c r="O80" s="42">
        <v>32000</v>
      </c>
      <c r="P80" s="42">
        <v>32000</v>
      </c>
      <c r="Q80" s="42">
        <v>4370</v>
      </c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>
        <v>100370</v>
      </c>
    </row>
    <row r="81" spans="1:73" s="71" customFormat="1" ht="30.75" hidden="1" customHeight="1" outlineLevel="2" thickBot="1">
      <c r="A81" s="70"/>
      <c r="B81" s="71" t="s">
        <v>147</v>
      </c>
      <c r="C81" s="234">
        <v>0</v>
      </c>
      <c r="D81" s="234">
        <v>0</v>
      </c>
      <c r="E81" s="234">
        <v>16000</v>
      </c>
      <c r="F81" s="234">
        <v>16030</v>
      </c>
      <c r="G81" s="234">
        <v>16030</v>
      </c>
      <c r="H81" s="234">
        <v>16030</v>
      </c>
      <c r="I81" s="234">
        <v>32504.000000000004</v>
      </c>
      <c r="J81" s="234">
        <v>32504</v>
      </c>
      <c r="K81" s="234">
        <v>32504</v>
      </c>
      <c r="L81" s="234">
        <v>32504</v>
      </c>
      <c r="M81" s="234">
        <v>28532.158750000002</v>
      </c>
      <c r="N81" s="234">
        <v>32000</v>
      </c>
      <c r="O81" s="234">
        <v>32000</v>
      </c>
      <c r="P81" s="234">
        <v>32000</v>
      </c>
      <c r="Q81" s="234">
        <v>4370</v>
      </c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4"/>
      <c r="AU81" s="234"/>
      <c r="AV81" s="234"/>
      <c r="AW81" s="234"/>
      <c r="AX81" s="234"/>
      <c r="AY81" s="234"/>
      <c r="AZ81" s="234"/>
      <c r="BA81" s="234"/>
      <c r="BB81" s="234"/>
      <c r="BC81" s="234"/>
      <c r="BD81" s="234"/>
      <c r="BE81" s="234"/>
      <c r="BF81" s="234"/>
      <c r="BG81" s="234"/>
      <c r="BH81" s="234">
        <v>323008.15875</v>
      </c>
    </row>
    <row r="82" spans="1:73" s="52" customFormat="1" ht="30" hidden="1" customHeight="1" outlineLevel="1" collapsed="1">
      <c r="A82" s="52" t="s">
        <v>111</v>
      </c>
      <c r="B82" s="52" t="s">
        <v>104</v>
      </c>
      <c r="C82" s="42"/>
      <c r="D82" s="235">
        <v>727.09273131780822</v>
      </c>
      <c r="E82" s="235">
        <v>7468.6802370616451</v>
      </c>
      <c r="F82" s="235">
        <v>5020.1408821780824</v>
      </c>
      <c r="G82" s="235">
        <v>4580.5633062950819</v>
      </c>
      <c r="H82" s="235">
        <v>2656.9489070136988</v>
      </c>
      <c r="I82" s="235">
        <v>736.5954301808224</v>
      </c>
      <c r="J82" s="235">
        <v>0</v>
      </c>
      <c r="K82" s="235">
        <v>0</v>
      </c>
      <c r="L82" s="235">
        <v>0</v>
      </c>
      <c r="M82" s="235">
        <v>0</v>
      </c>
      <c r="N82" s="235">
        <v>0</v>
      </c>
      <c r="O82" s="235">
        <v>0</v>
      </c>
      <c r="P82" s="235">
        <v>0</v>
      </c>
      <c r="Q82" s="235">
        <v>0</v>
      </c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5"/>
      <c r="AI82" s="235"/>
      <c r="AJ82" s="235"/>
      <c r="AK82" s="235"/>
      <c r="AL82" s="235"/>
      <c r="AM82" s="235"/>
      <c r="AN82" s="235"/>
      <c r="AO82" s="235"/>
      <c r="AP82" s="235"/>
      <c r="AQ82" s="235"/>
      <c r="AR82" s="235"/>
      <c r="AS82" s="235"/>
      <c r="AT82" s="235"/>
      <c r="AU82" s="235"/>
      <c r="AV82" s="235"/>
      <c r="AW82" s="235"/>
      <c r="AX82" s="235"/>
      <c r="AY82" s="235"/>
      <c r="AZ82" s="235"/>
      <c r="BA82" s="235"/>
      <c r="BB82" s="235"/>
      <c r="BC82" s="235"/>
      <c r="BD82" s="235"/>
      <c r="BE82" s="235"/>
      <c r="BF82" s="235"/>
      <c r="BG82" s="235"/>
      <c r="BH82" s="42">
        <v>21190.021494047141</v>
      </c>
    </row>
    <row r="83" spans="1:73" s="52" customFormat="1" ht="30" hidden="1" customHeight="1" outlineLevel="1">
      <c r="B83" s="52" t="s">
        <v>105</v>
      </c>
      <c r="C83" s="42"/>
      <c r="D83" s="235">
        <v>0</v>
      </c>
      <c r="E83" s="235">
        <v>304.65765860958902</v>
      </c>
      <c r="F83" s="235">
        <v>6493.9138402534227</v>
      </c>
      <c r="G83" s="235">
        <v>8402.7600059999986</v>
      </c>
      <c r="H83" s="235">
        <v>8402.7600059999986</v>
      </c>
      <c r="I83" s="235">
        <v>8399.5134828328755</v>
      </c>
      <c r="J83" s="235">
        <v>7212.5089130136976</v>
      </c>
      <c r="K83" s="235">
        <v>5288.9233122950818</v>
      </c>
      <c r="L83" s="235">
        <v>3365.3089130136987</v>
      </c>
      <c r="M83" s="235">
        <v>1443.0147238356165</v>
      </c>
      <c r="N83" s="235">
        <v>0</v>
      </c>
      <c r="O83" s="235">
        <v>0</v>
      </c>
      <c r="P83" s="235">
        <v>0</v>
      </c>
      <c r="Q83" s="235">
        <v>0</v>
      </c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  <c r="AC83" s="235"/>
      <c r="AD83" s="235"/>
      <c r="AE83" s="235"/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  <c r="AT83" s="235"/>
      <c r="AU83" s="235"/>
      <c r="AV83" s="235"/>
      <c r="AW83" s="235"/>
      <c r="AX83" s="235"/>
      <c r="AY83" s="235"/>
      <c r="AZ83" s="235"/>
      <c r="BA83" s="235"/>
      <c r="BB83" s="235"/>
      <c r="BC83" s="235"/>
      <c r="BD83" s="235"/>
      <c r="BE83" s="235"/>
      <c r="BF83" s="235"/>
      <c r="BG83" s="235"/>
      <c r="BH83" s="42">
        <v>49313.360855853978</v>
      </c>
    </row>
    <row r="84" spans="1:73" s="52" customFormat="1" ht="30" hidden="1" customHeight="1" outlineLevel="1">
      <c r="B84" s="52" t="s">
        <v>165</v>
      </c>
      <c r="C84" s="42"/>
      <c r="D84" s="235">
        <v>0</v>
      </c>
      <c r="E84" s="235">
        <v>0</v>
      </c>
      <c r="F84" s="235">
        <v>54.161095890410955</v>
      </c>
      <c r="G84" s="235">
        <v>9884.4</v>
      </c>
      <c r="H84" s="235">
        <v>9884.4</v>
      </c>
      <c r="I84" s="235">
        <v>9857.319452054795</v>
      </c>
      <c r="J84" s="235">
        <v>7902.1038904109591</v>
      </c>
      <c r="K84" s="235">
        <v>5925.2386885245896</v>
      </c>
      <c r="L84" s="235">
        <v>3948.3438904109589</v>
      </c>
      <c r="M84" s="235">
        <v>1971.4638904109588</v>
      </c>
      <c r="N84" s="235">
        <v>0</v>
      </c>
      <c r="O84" s="235">
        <v>0</v>
      </c>
      <c r="P84" s="235">
        <v>0</v>
      </c>
      <c r="Q84" s="235">
        <v>0</v>
      </c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42">
        <v>49427.43090770267</v>
      </c>
    </row>
    <row r="85" spans="1:73" s="52" customFormat="1" ht="30" hidden="1" customHeight="1" outlineLevel="1" thickBot="1">
      <c r="B85" s="52" t="s">
        <v>166</v>
      </c>
      <c r="C85" s="42"/>
      <c r="D85" s="235">
        <v>0</v>
      </c>
      <c r="E85" s="235">
        <v>0</v>
      </c>
      <c r="F85" s="235">
        <v>0</v>
      </c>
      <c r="G85" s="235">
        <v>65.996712328767131</v>
      </c>
      <c r="H85" s="235">
        <v>12044.4</v>
      </c>
      <c r="I85" s="235">
        <v>12044.4</v>
      </c>
      <c r="J85" s="235">
        <v>12011.401643835618</v>
      </c>
      <c r="K85" s="235">
        <v>12044.4</v>
      </c>
      <c r="L85" s="235">
        <v>12044.4</v>
      </c>
      <c r="M85" s="235">
        <v>12044.4</v>
      </c>
      <c r="N85" s="235">
        <v>12033.879452054794</v>
      </c>
      <c r="O85" s="235">
        <v>8193.9081967213115</v>
      </c>
      <c r="P85" s="235">
        <v>4353.8794520547945</v>
      </c>
      <c r="Q85" s="235">
        <v>522.96328767123293</v>
      </c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  <c r="AT85" s="235"/>
      <c r="AU85" s="235"/>
      <c r="AV85" s="235"/>
      <c r="AW85" s="235"/>
      <c r="AX85" s="235"/>
      <c r="AY85" s="235"/>
      <c r="AZ85" s="235"/>
      <c r="BA85" s="235"/>
      <c r="BB85" s="235"/>
      <c r="BC85" s="235"/>
      <c r="BD85" s="235"/>
      <c r="BE85" s="235"/>
      <c r="BF85" s="235"/>
      <c r="BG85" s="235"/>
      <c r="BH85" s="42">
        <v>97404.028744666517</v>
      </c>
    </row>
    <row r="86" spans="1:73" s="52" customFormat="1" ht="30" hidden="1" customHeight="1" outlineLevel="1" thickBot="1">
      <c r="A86" s="72"/>
      <c r="B86" s="71" t="s">
        <v>167</v>
      </c>
      <c r="C86" s="234"/>
      <c r="D86" s="234">
        <v>727.09273131780822</v>
      </c>
      <c r="E86" s="234">
        <v>7773.337895671234</v>
      </c>
      <c r="F86" s="234">
        <v>11568.215818321916</v>
      </c>
      <c r="G86" s="234">
        <v>22933.720024623846</v>
      </c>
      <c r="H86" s="234">
        <v>32988.508913013698</v>
      </c>
      <c r="I86" s="234">
        <v>31037.82836506849</v>
      </c>
      <c r="J86" s="234">
        <v>27126.014447260277</v>
      </c>
      <c r="K86" s="234">
        <v>23258.562000819671</v>
      </c>
      <c r="L86" s="234">
        <v>19358.052803424656</v>
      </c>
      <c r="M86" s="234">
        <v>15458.878614246576</v>
      </c>
      <c r="N86" s="234">
        <v>12033.879452054794</v>
      </c>
      <c r="O86" s="234">
        <v>8193.9081967213115</v>
      </c>
      <c r="P86" s="234">
        <v>4353.8794520547945</v>
      </c>
      <c r="Q86" s="234">
        <v>522.96328767123293</v>
      </c>
      <c r="R86" s="234"/>
      <c r="S86" s="234"/>
      <c r="T86" s="234"/>
      <c r="U86" s="234"/>
      <c r="V86" s="234"/>
      <c r="W86" s="234"/>
      <c r="X86" s="234"/>
      <c r="Y86" s="234"/>
      <c r="Z86" s="234"/>
      <c r="AA86" s="234"/>
      <c r="AB86" s="234"/>
      <c r="AC86" s="234"/>
      <c r="AD86" s="234"/>
      <c r="AE86" s="234"/>
      <c r="AF86" s="234"/>
      <c r="AG86" s="234"/>
      <c r="AH86" s="234"/>
      <c r="AI86" s="234"/>
      <c r="AJ86" s="234"/>
      <c r="AK86" s="234"/>
      <c r="AL86" s="234"/>
      <c r="AM86" s="234"/>
      <c r="AN86" s="234"/>
      <c r="AO86" s="234"/>
      <c r="AP86" s="234"/>
      <c r="AQ86" s="234"/>
      <c r="AR86" s="234"/>
      <c r="AS86" s="234"/>
      <c r="AT86" s="234"/>
      <c r="AU86" s="234"/>
      <c r="AV86" s="234"/>
      <c r="AW86" s="234"/>
      <c r="AX86" s="234"/>
      <c r="AY86" s="234"/>
      <c r="AZ86" s="234"/>
      <c r="BA86" s="234"/>
      <c r="BB86" s="234"/>
      <c r="BC86" s="234"/>
      <c r="BD86" s="234"/>
      <c r="BE86" s="234"/>
      <c r="BF86" s="234"/>
      <c r="BG86" s="234"/>
      <c r="BH86" s="236">
        <v>217334.84200227031</v>
      </c>
    </row>
    <row r="87" spans="1:73" s="39" customFormat="1" ht="62.25" hidden="1" customHeight="1" outlineLevel="1">
      <c r="A87" s="41" t="s">
        <v>113</v>
      </c>
      <c r="B87" s="39" t="s">
        <v>104</v>
      </c>
      <c r="C87" s="40">
        <v>0</v>
      </c>
      <c r="D87" s="40">
        <v>727.09273131780799</v>
      </c>
      <c r="E87" s="40">
        <v>617.86786187855591</v>
      </c>
      <c r="F87" s="40">
        <v>11870.953257361172</v>
      </c>
      <c r="G87" s="40">
        <v>15327.175013919887</v>
      </c>
      <c r="H87" s="40">
        <v>16209.278606919181</v>
      </c>
      <c r="I87" s="40">
        <v>14256.813939005944</v>
      </c>
      <c r="J87" s="40">
        <v>11613.368915670499</v>
      </c>
      <c r="K87" s="40">
        <v>9325.0301379933771</v>
      </c>
      <c r="L87" s="40">
        <v>7384.1440567511399</v>
      </c>
      <c r="M87" s="40">
        <v>5675.5813125558525</v>
      </c>
      <c r="N87" s="40">
        <v>4119.2754735975941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2">
        <v>97126.581306971013</v>
      </c>
      <c r="BJ87" s="178"/>
    </row>
    <row r="88" spans="1:73" s="39" customFormat="1" ht="39" hidden="1" customHeight="1" outlineLevel="1">
      <c r="B88" s="39" t="s">
        <v>105</v>
      </c>
      <c r="C88" s="40">
        <v>0</v>
      </c>
      <c r="D88" s="40">
        <v>0</v>
      </c>
      <c r="E88" s="40">
        <v>1437.9004213191474</v>
      </c>
      <c r="F88" s="40">
        <v>5360.6710775438642</v>
      </c>
      <c r="G88" s="40">
        <v>11146.866462174523</v>
      </c>
      <c r="H88" s="40">
        <v>15419.211241465033</v>
      </c>
      <c r="I88" s="40">
        <v>17560.751318388757</v>
      </c>
      <c r="J88" s="40">
        <v>18621.442104414095</v>
      </c>
      <c r="K88" s="40">
        <v>18584.949586633811</v>
      </c>
      <c r="L88" s="40">
        <v>17433.433647379628</v>
      </c>
      <c r="M88" s="40">
        <v>14900.285762175896</v>
      </c>
      <c r="N88" s="40">
        <v>11278.455012255166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2">
        <v>131743.96663374992</v>
      </c>
    </row>
    <row r="89" spans="1:73" hidden="1" outlineLevel="1">
      <c r="B89" s="32" t="s">
        <v>48</v>
      </c>
      <c r="C89" s="33"/>
      <c r="D89" s="33">
        <v>70245.159</v>
      </c>
      <c r="E89" s="33">
        <v>70245</v>
      </c>
      <c r="F89" s="33">
        <v>0</v>
      </c>
      <c r="G89" s="33">
        <v>0</v>
      </c>
      <c r="H89" s="33">
        <v>0</v>
      </c>
      <c r="I89" s="33" t="e">
        <v>#REF!</v>
      </c>
      <c r="J89" s="33">
        <v>0</v>
      </c>
      <c r="K89" s="33">
        <v>0</v>
      </c>
      <c r="L89" s="33">
        <v>0</v>
      </c>
      <c r="M89" s="33">
        <v>0</v>
      </c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</row>
    <row r="90" spans="1:73" hidden="1" outlineLevel="1">
      <c r="B90" s="32" t="s">
        <v>57</v>
      </c>
      <c r="E90" s="183">
        <v>16000</v>
      </c>
      <c r="F90" s="183">
        <v>0</v>
      </c>
      <c r="G90" s="183">
        <v>0</v>
      </c>
      <c r="H90" s="183">
        <v>0</v>
      </c>
      <c r="I90" s="183">
        <v>0</v>
      </c>
      <c r="J90" s="183">
        <v>0</v>
      </c>
      <c r="K90" s="183">
        <v>0</v>
      </c>
      <c r="L90" s="183">
        <v>0</v>
      </c>
      <c r="M90" s="183">
        <v>16027.354359999999</v>
      </c>
      <c r="N90" s="183" t="e">
        <v>#REF!</v>
      </c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34" t="e">
        <v>#REF!</v>
      </c>
    </row>
    <row r="91" spans="1:73" hidden="1" outlineLevel="1">
      <c r="B91" s="32" t="s">
        <v>42</v>
      </c>
      <c r="E91" s="183">
        <v>128237</v>
      </c>
      <c r="F91" s="183">
        <v>0</v>
      </c>
      <c r="G91" s="183">
        <v>0</v>
      </c>
      <c r="H91" s="183">
        <v>0</v>
      </c>
      <c r="I91" s="183" t="e">
        <v>#REF!</v>
      </c>
      <c r="J91" s="183">
        <v>0</v>
      </c>
      <c r="K91" s="183">
        <v>0</v>
      </c>
      <c r="L91" s="183">
        <v>0</v>
      </c>
      <c r="M91" s="183">
        <v>-16027.354359999999</v>
      </c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34" t="e">
        <v>#REF!</v>
      </c>
    </row>
    <row r="92" spans="1:73" hidden="1" outlineLevel="1">
      <c r="B92" s="32" t="s">
        <v>50</v>
      </c>
      <c r="C92" s="184"/>
      <c r="D92" s="184">
        <v>727.09273131780822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11278.455012255166</v>
      </c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4">
        <v>727.09273131780822</v>
      </c>
    </row>
    <row r="93" spans="1:73" ht="21" hidden="1" customHeight="1" outlineLevel="1">
      <c r="B93" s="32" t="s">
        <v>54</v>
      </c>
      <c r="F93" s="33"/>
      <c r="G93" s="34"/>
      <c r="BH93" s="34">
        <v>0</v>
      </c>
    </row>
    <row r="94" spans="1:73" hidden="1" outlineLevel="1">
      <c r="B94" s="32" t="s">
        <v>35</v>
      </c>
      <c r="D94" s="185">
        <v>727.09273131780822</v>
      </c>
      <c r="E94" s="185">
        <v>7773.337895671234</v>
      </c>
      <c r="F94" s="185">
        <v>11568.215818321916</v>
      </c>
      <c r="G94" s="185">
        <v>22933.720024623846</v>
      </c>
      <c r="H94" s="185">
        <v>32988.508913013698</v>
      </c>
      <c r="I94" s="185">
        <v>31037.82836506849</v>
      </c>
      <c r="J94" s="185">
        <v>27126.014447260277</v>
      </c>
      <c r="K94" s="185">
        <v>23258.562000819671</v>
      </c>
      <c r="L94" s="185">
        <v>19358.052803424656</v>
      </c>
      <c r="M94" s="185">
        <v>15458.878614246576</v>
      </c>
      <c r="N94" s="185">
        <v>12033.879452054794</v>
      </c>
      <c r="O94" s="185">
        <v>8193.9081967213115</v>
      </c>
      <c r="P94" s="185">
        <v>4353.8794520547945</v>
      </c>
      <c r="Q94" s="185">
        <v>522.96328767123293</v>
      </c>
      <c r="R94" s="185"/>
      <c r="S94" s="185"/>
      <c r="T94" s="185"/>
      <c r="U94" s="185"/>
      <c r="V94" s="185"/>
      <c r="W94" s="185"/>
      <c r="X94" s="185"/>
      <c r="Y94" s="185"/>
      <c r="Z94" s="185"/>
      <c r="AA94" s="185"/>
      <c r="AB94" s="185"/>
      <c r="AC94" s="185"/>
      <c r="AD94" s="185"/>
      <c r="AE94" s="185"/>
      <c r="AF94" s="185"/>
      <c r="AG94" s="185"/>
      <c r="AH94" s="185"/>
      <c r="AI94" s="185"/>
      <c r="AJ94" s="185"/>
      <c r="AK94" s="185"/>
      <c r="AL94" s="185"/>
      <c r="AM94" s="185"/>
      <c r="AN94" s="185"/>
      <c r="AO94" s="185"/>
      <c r="AP94" s="185"/>
      <c r="AQ94" s="185"/>
      <c r="AR94" s="185"/>
      <c r="AS94" s="185"/>
      <c r="AT94" s="185"/>
      <c r="AU94" s="185"/>
      <c r="AV94" s="185"/>
      <c r="AW94" s="185"/>
      <c r="AX94" s="185"/>
      <c r="AY94" s="185"/>
      <c r="AZ94" s="185"/>
      <c r="BA94" s="185"/>
      <c r="BB94" s="185"/>
      <c r="BC94" s="185"/>
      <c r="BD94" s="185"/>
      <c r="BE94" s="185"/>
      <c r="BF94" s="185"/>
      <c r="BG94" s="185"/>
      <c r="BH94" s="34">
        <v>217334.84200227031</v>
      </c>
    </row>
    <row r="95" spans="1:73" s="160" customFormat="1" hidden="1" outlineLevel="1">
      <c r="B95" s="160" t="s">
        <v>49</v>
      </c>
      <c r="C95" s="237">
        <v>0</v>
      </c>
      <c r="D95" s="238">
        <v>727.09273131780822</v>
      </c>
      <c r="E95" s="238">
        <v>23773.337895671233</v>
      </c>
      <c r="F95" s="238">
        <v>27598.215818321914</v>
      </c>
      <c r="G95" s="238">
        <v>38963.72002462385</v>
      </c>
      <c r="H95" s="238">
        <v>49018.508913013698</v>
      </c>
      <c r="I95" s="238">
        <v>63541.82836506849</v>
      </c>
      <c r="J95" s="238">
        <v>59630.014447260277</v>
      </c>
      <c r="K95" s="238">
        <v>55762.562000819671</v>
      </c>
      <c r="L95" s="238">
        <v>51862.052803424653</v>
      </c>
      <c r="M95" s="238">
        <v>43991.037364246578</v>
      </c>
      <c r="N95" s="238">
        <v>44033.879452054796</v>
      </c>
      <c r="O95" s="238">
        <v>40193.908196721313</v>
      </c>
      <c r="P95" s="238">
        <v>36353.879452054796</v>
      </c>
      <c r="Q95" s="238">
        <v>4892.963287671233</v>
      </c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67">
        <v>540343.00075227034</v>
      </c>
      <c r="BI95" s="67"/>
      <c r="BJ95" s="67"/>
      <c r="BU95" s="38"/>
    </row>
    <row r="96" spans="1:73" hidden="1" outlineLevel="1">
      <c r="C96" s="160"/>
      <c r="D96" s="160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34"/>
    </row>
    <row r="97" spans="1:73" hidden="1" outlineLevel="1">
      <c r="B97" s="160" t="s">
        <v>168</v>
      </c>
      <c r="C97" s="67">
        <v>4616</v>
      </c>
      <c r="D97" s="67"/>
      <c r="E97" s="67">
        <v>16061</v>
      </c>
      <c r="F97" s="67">
        <v>19136.556428571428</v>
      </c>
      <c r="G97" s="67">
        <v>17262.51892857143</v>
      </c>
      <c r="H97" s="67">
        <v>27068.471309523811</v>
      </c>
      <c r="I97" s="67">
        <v>39017.280833333338</v>
      </c>
      <c r="J97" s="67">
        <v>39017.280833333338</v>
      </c>
      <c r="K97" s="67">
        <v>39017.280833333338</v>
      </c>
      <c r="L97" s="67">
        <v>39017.280833333338</v>
      </c>
      <c r="M97" s="67">
        <v>39017.280833333338</v>
      </c>
      <c r="N97" s="67">
        <v>39017.280833333338</v>
      </c>
      <c r="O97" s="67">
        <v>39017.280833333338</v>
      </c>
      <c r="P97" s="67">
        <v>39017.280833333338</v>
      </c>
      <c r="Q97" s="67">
        <v>10036.74</v>
      </c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34">
        <v>406319.53333333327</v>
      </c>
    </row>
    <row r="98" spans="1:73" hidden="1" outlineLevel="1">
      <c r="B98" s="158" t="s">
        <v>51</v>
      </c>
      <c r="C98" s="34"/>
      <c r="D98" s="34"/>
      <c r="E98" s="34">
        <v>7712.3378956712331</v>
      </c>
      <c r="F98" s="34">
        <v>8461.6593897504863</v>
      </c>
      <c r="G98" s="34">
        <v>21701.20109605242</v>
      </c>
      <c r="H98" s="34">
        <v>21950.037603489887</v>
      </c>
      <c r="I98" s="34">
        <v>24524.547531735152</v>
      </c>
      <c r="J98" s="34">
        <v>20612.733613926939</v>
      </c>
      <c r="K98" s="34">
        <v>16745.281167486333</v>
      </c>
      <c r="L98" s="34">
        <v>12844.771970091315</v>
      </c>
      <c r="M98" s="34">
        <v>11320.136530913242</v>
      </c>
      <c r="N98" s="34">
        <v>5016.5986187214585</v>
      </c>
      <c r="O98" s="34">
        <v>1176.6273633879755</v>
      </c>
      <c r="P98" s="34">
        <v>16076.99</v>
      </c>
      <c r="Q98" s="34">
        <v>3939.0132876712323</v>
      </c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5">
        <v>172081.93606889769</v>
      </c>
      <c r="BI98" s="33"/>
    </row>
    <row r="99" spans="1:73" ht="41.25" hidden="1" customHeight="1" outlineLevel="1">
      <c r="B99" s="158" t="s">
        <v>169</v>
      </c>
      <c r="E99" s="34">
        <v>3320</v>
      </c>
      <c r="F99" s="34">
        <v>6507.62</v>
      </c>
      <c r="G99" s="34">
        <v>21701.20109605242</v>
      </c>
      <c r="H99" s="34">
        <v>16076.99</v>
      </c>
      <c r="I99" s="34">
        <v>16076.99</v>
      </c>
      <c r="J99" s="34">
        <v>16076.99</v>
      </c>
      <c r="K99" s="34">
        <v>16076.99</v>
      </c>
      <c r="L99" s="34">
        <v>16076.99</v>
      </c>
      <c r="M99" s="34">
        <v>16076.99</v>
      </c>
      <c r="N99" s="34">
        <v>16076.99</v>
      </c>
      <c r="O99" s="34">
        <v>16076.99</v>
      </c>
      <c r="P99" s="34">
        <v>16076.99</v>
      </c>
      <c r="Q99" s="34">
        <v>16076.99</v>
      </c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5">
        <v>192298.72109605241</v>
      </c>
    </row>
    <row r="100" spans="1:73" ht="41.25" hidden="1" customHeight="1" outlineLevel="1">
      <c r="C100" s="186">
        <v>0</v>
      </c>
      <c r="D100" s="186">
        <v>0</v>
      </c>
      <c r="E100" s="186">
        <v>4392.3378956712331</v>
      </c>
      <c r="F100" s="186">
        <v>1954.0393897504864</v>
      </c>
      <c r="G100" s="186"/>
      <c r="H100" s="186"/>
      <c r="I100" s="186"/>
      <c r="J100" s="186"/>
      <c r="K100" s="186"/>
      <c r="L100" s="186"/>
      <c r="M100" s="186"/>
      <c r="N100" s="186" t="e">
        <v>#REF!</v>
      </c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</row>
    <row r="101" spans="1:73" ht="41.25" customHeight="1" outlineLevel="1">
      <c r="C101" s="261"/>
      <c r="D101" s="261">
        <v>0.98397057337636518</v>
      </c>
      <c r="E101" s="261">
        <v>0.9428692372712637</v>
      </c>
      <c r="F101" s="261">
        <v>0.94832364822742821</v>
      </c>
      <c r="G101" s="261">
        <v>0.93150227699309085</v>
      </c>
      <c r="H101" s="262">
        <v>0.91344408446917802</v>
      </c>
      <c r="I101" s="262">
        <v>0.92886923036413138</v>
      </c>
      <c r="J101" s="262">
        <v>0.86543338489817623</v>
      </c>
      <c r="K101" s="262">
        <v>0.84710349543055019</v>
      </c>
      <c r="L101" s="262">
        <v>0.84622924907815322</v>
      </c>
      <c r="M101" s="262">
        <v>0.84064037754941334</v>
      </c>
      <c r="N101" s="262">
        <v>0.83776747164279308</v>
      </c>
      <c r="O101" s="262">
        <v>0.81664065430884503</v>
      </c>
      <c r="P101" s="262">
        <v>0.79950306388040338</v>
      </c>
      <c r="Q101" s="262">
        <v>0.78231849469279402</v>
      </c>
      <c r="R101" s="261">
        <v>0.7161585440060233</v>
      </c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186"/>
      <c r="BB101" s="186"/>
      <c r="BC101" s="186"/>
      <c r="BD101" s="186"/>
      <c r="BE101" s="186"/>
      <c r="BF101" s="186"/>
      <c r="BG101" s="186"/>
      <c r="BH101" s="186"/>
    </row>
    <row r="102" spans="1:73" s="359" customFormat="1" ht="15.75" outlineLevel="1">
      <c r="A102" s="591" t="s">
        <v>36</v>
      </c>
      <c r="B102" s="591"/>
      <c r="C102" s="591"/>
      <c r="D102" s="591"/>
      <c r="E102" s="591"/>
      <c r="F102" s="591"/>
      <c r="G102" s="591"/>
      <c r="H102" s="591"/>
      <c r="I102" s="591"/>
      <c r="J102" s="591"/>
      <c r="K102" s="591"/>
      <c r="L102" s="591"/>
      <c r="M102" s="591"/>
      <c r="N102" s="591"/>
      <c r="O102" s="591"/>
      <c r="P102" s="591"/>
      <c r="Q102" s="591"/>
      <c r="R102" s="591"/>
      <c r="S102" s="591"/>
      <c r="T102" s="591"/>
      <c r="U102" s="591"/>
      <c r="V102" s="591"/>
      <c r="W102" s="591"/>
      <c r="X102" s="591"/>
      <c r="Y102" s="591"/>
      <c r="Z102" s="591"/>
      <c r="AA102" s="591"/>
      <c r="AB102" s="591"/>
      <c r="AC102" s="591"/>
      <c r="AD102" s="591"/>
      <c r="AE102" s="591"/>
      <c r="AF102" s="591"/>
      <c r="AG102" s="591"/>
      <c r="AH102" s="591"/>
      <c r="AI102" s="591"/>
      <c r="AJ102" s="591"/>
      <c r="AK102" s="591"/>
      <c r="AL102" s="591"/>
      <c r="AM102" s="591"/>
      <c r="AN102" s="591"/>
      <c r="AO102" s="591"/>
      <c r="AP102" s="591"/>
      <c r="AQ102" s="591"/>
      <c r="AR102" s="591"/>
      <c r="AS102" s="591"/>
      <c r="AT102" s="591"/>
      <c r="AU102" s="591"/>
      <c r="AV102" s="591"/>
      <c r="AW102" s="591"/>
      <c r="AX102" s="591"/>
      <c r="AY102" s="591"/>
      <c r="AZ102" s="591"/>
      <c r="BA102" s="591"/>
      <c r="BB102" s="591"/>
      <c r="BC102" s="591"/>
      <c r="BD102" s="591"/>
      <c r="BE102" s="591"/>
      <c r="BF102" s="591"/>
      <c r="BG102" s="591"/>
      <c r="BH102" s="591"/>
      <c r="BR102" s="476"/>
      <c r="BS102" s="476"/>
      <c r="BU102" s="366"/>
    </row>
    <row r="104" spans="1:73" ht="18" hidden="1" outlineLevel="2">
      <c r="C104" s="34">
        <v>4616</v>
      </c>
      <c r="D104" s="32">
        <v>727.09273131780799</v>
      </c>
      <c r="E104" s="32">
        <v>19381</v>
      </c>
      <c r="F104" s="34">
        <v>22952.396428571428</v>
      </c>
      <c r="G104" s="34">
        <v>31506.109661528601</v>
      </c>
      <c r="H104" s="34">
        <v>100393.4099152</v>
      </c>
      <c r="I104" s="34">
        <v>106873.4099152</v>
      </c>
      <c r="J104" s="34">
        <v>172055.07658186666</v>
      </c>
      <c r="K104" s="34">
        <v>136235.74324853334</v>
      </c>
      <c r="L104" s="34">
        <v>111147.40991520001</v>
      </c>
      <c r="M104" s="34">
        <v>111147.40991520001</v>
      </c>
      <c r="N104" s="34">
        <v>101283.52906666667</v>
      </c>
      <c r="O104" s="34">
        <v>68130.666666666672</v>
      </c>
      <c r="P104" s="34">
        <v>68130.666666666672</v>
      </c>
      <c r="Q104" s="34">
        <v>68130.666666666672</v>
      </c>
      <c r="R104" s="34">
        <v>68130.666666666672</v>
      </c>
      <c r="S104" s="34">
        <v>68130.666666666672</v>
      </c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260">
        <v>1258971.9207126179</v>
      </c>
    </row>
    <row r="105" spans="1:73" hidden="1" outlineLevel="2">
      <c r="E105" s="160">
        <v>2022</v>
      </c>
      <c r="F105" s="160">
        <v>2023</v>
      </c>
      <c r="G105" s="160">
        <v>2024</v>
      </c>
      <c r="H105" s="160">
        <v>2025</v>
      </c>
      <c r="I105" s="160">
        <v>2026</v>
      </c>
      <c r="J105" s="160">
        <v>2027</v>
      </c>
      <c r="K105" s="160">
        <v>2028</v>
      </c>
      <c r="L105" s="160">
        <v>2029</v>
      </c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</row>
    <row r="106" spans="1:73" hidden="1" outlineLevel="2">
      <c r="C106" s="32" t="s">
        <v>43</v>
      </c>
      <c r="E106" s="34">
        <v>3320</v>
      </c>
      <c r="F106" s="34">
        <v>6952.1399999999994</v>
      </c>
      <c r="G106" s="34">
        <v>22027.468590100027</v>
      </c>
      <c r="H106" s="34">
        <v>65016.743248533341</v>
      </c>
      <c r="I106" s="34">
        <v>65016.743248533341</v>
      </c>
      <c r="J106" s="34">
        <v>65016.743248533341</v>
      </c>
      <c r="K106" s="34">
        <v>102247.40991520001</v>
      </c>
      <c r="L106" s="34">
        <v>102247.40991520001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</row>
    <row r="107" spans="1:73" hidden="1" outlineLevel="2"/>
    <row r="108" spans="1:73" ht="25.5" hidden="1" outlineLevel="2">
      <c r="C108" s="187" t="s">
        <v>44</v>
      </c>
      <c r="D108" s="187"/>
      <c r="E108" s="34">
        <v>0</v>
      </c>
      <c r="F108" s="34">
        <v>0</v>
      </c>
      <c r="G108" s="34">
        <v>8036.2514345238196</v>
      </c>
      <c r="H108" s="34">
        <v>-4658.899173138685</v>
      </c>
      <c r="I108" s="34">
        <v>-2084.3892448934203</v>
      </c>
      <c r="J108" s="34">
        <v>-5996.2031627016331</v>
      </c>
      <c r="K108" s="34">
        <v>-13852.655609142239</v>
      </c>
      <c r="L108" s="34">
        <v>-17753.164806537257</v>
      </c>
      <c r="M108" s="34">
        <v>-19277.800245715331</v>
      </c>
      <c r="N108" s="34">
        <v>-24524.493781278543</v>
      </c>
      <c r="O108" s="34">
        <v>-24812.372636612025</v>
      </c>
      <c r="P108" s="34">
        <v>-9912.01</v>
      </c>
      <c r="Q108" s="34">
        <v>-22049.986712328769</v>
      </c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</row>
    <row r="109" spans="1:73" hidden="1" outlineLevel="2"/>
    <row r="110" spans="1:73" hidden="1" outlineLevel="2">
      <c r="C110" s="32" t="s">
        <v>45</v>
      </c>
      <c r="E110" s="34">
        <v>0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</row>
    <row r="111" spans="1:73" hidden="1" outlineLevel="2">
      <c r="C111" s="32" t="s">
        <v>47</v>
      </c>
    </row>
    <row r="112" spans="1:73" hidden="1" outlineLevel="2"/>
    <row r="113" spans="3:60" ht="38.25" hidden="1" outlineLevel="1">
      <c r="C113" s="188" t="s">
        <v>46</v>
      </c>
      <c r="D113" s="188"/>
      <c r="E113" s="189">
        <v>7712.3378956712331</v>
      </c>
      <c r="F113" s="190">
        <v>8461.6593897504863</v>
      </c>
      <c r="G113" s="189">
        <v>21701.20109605242</v>
      </c>
      <c r="H113" s="189">
        <v>21950.037603489887</v>
      </c>
      <c r="I113" s="189">
        <v>24524.547531735152</v>
      </c>
      <c r="J113" s="189">
        <v>20612.733613926939</v>
      </c>
      <c r="K113" s="190">
        <v>16745.281167486333</v>
      </c>
      <c r="L113" s="190">
        <v>12844.771970091315</v>
      </c>
      <c r="M113" s="190">
        <v>11320.136530913242</v>
      </c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</row>
    <row r="114" spans="3:60" hidden="1" outlineLevel="1"/>
    <row r="115" spans="3:60" ht="38.25" hidden="1" outlineLevel="1">
      <c r="C115" s="191" t="s">
        <v>143</v>
      </c>
      <c r="D115" s="192"/>
      <c r="E115" s="34">
        <v>3320</v>
      </c>
      <c r="F115" s="35">
        <v>9607.5</v>
      </c>
      <c r="G115" s="193">
        <v>16076.99</v>
      </c>
      <c r="H115" s="193">
        <v>16076.99</v>
      </c>
      <c r="I115" s="193">
        <v>16076.99</v>
      </c>
      <c r="J115" s="193">
        <v>16076.99</v>
      </c>
      <c r="K115" s="193">
        <v>16076.99</v>
      </c>
      <c r="L115" s="193">
        <v>16076.99</v>
      </c>
      <c r="M115" s="193">
        <v>16076.99</v>
      </c>
      <c r="N115" s="193">
        <v>16076.99</v>
      </c>
      <c r="O115" s="193">
        <v>16076.99</v>
      </c>
      <c r="P115" s="193">
        <v>16076.99</v>
      </c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93"/>
      <c r="AZ115" s="193"/>
      <c r="BA115" s="193"/>
      <c r="BB115" s="193"/>
      <c r="BC115" s="193"/>
      <c r="BD115" s="193"/>
      <c r="BE115" s="193"/>
      <c r="BF115" s="193"/>
      <c r="BG115" s="193"/>
    </row>
    <row r="116" spans="3:60" ht="24.75" hidden="1" customHeight="1" outlineLevel="1">
      <c r="E116" s="32">
        <v>0.43047906418408399</v>
      </c>
      <c r="G116" s="32">
        <v>0.74083411000345512</v>
      </c>
      <c r="H116" s="32">
        <v>0.7324356472830772</v>
      </c>
      <c r="I116" s="32">
        <v>0.65554685480725472</v>
      </c>
      <c r="J116" s="32">
        <v>0.7799542894755902</v>
      </c>
      <c r="K116" s="38">
        <v>0.96009077657149589</v>
      </c>
      <c r="L116" s="38">
        <v>1.2516368556354922</v>
      </c>
      <c r="M116" s="38">
        <v>1.4202116693642919</v>
      </c>
    </row>
    <row r="117" spans="3:60" hidden="1" outlineLevel="1"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</row>
    <row r="118" spans="3:60" ht="26.25" hidden="1" customHeight="1" outlineLevel="1">
      <c r="C118" s="187" t="s">
        <v>53</v>
      </c>
      <c r="D118" s="187"/>
      <c r="E118" s="35">
        <v>4392.3378956712331</v>
      </c>
      <c r="F118" s="194">
        <v>-1145.8406102495137</v>
      </c>
      <c r="G118" s="35">
        <v>5624.2110960524205</v>
      </c>
      <c r="H118" s="35">
        <v>5873.0476034898875</v>
      </c>
      <c r="I118" s="35">
        <v>8447.5575317351522</v>
      </c>
      <c r="J118" s="35">
        <v>4535.7436139269394</v>
      </c>
      <c r="K118" s="194">
        <v>668.29116748633351</v>
      </c>
      <c r="L118" s="194">
        <v>-3232.2180299086849</v>
      </c>
      <c r="M118" s="194">
        <v>-4756.8534690867582</v>
      </c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  <c r="BG118" s="194"/>
      <c r="BH118" s="34"/>
    </row>
    <row r="119" spans="3:60" hidden="1" outlineLevel="1"/>
    <row r="120" spans="3:60" ht="51" hidden="1" outlineLevel="1">
      <c r="G120" s="187" t="s">
        <v>66</v>
      </c>
      <c r="H120" s="34">
        <v>24480.5598452044</v>
      </c>
      <c r="K120" s="34"/>
      <c r="L120" s="34">
        <v>-7320.7803315091096</v>
      </c>
      <c r="M120" s="195">
        <v>17159.779513695292</v>
      </c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95"/>
      <c r="BF120" s="195"/>
      <c r="BG120" s="195"/>
    </row>
    <row r="121" spans="3:60" hidden="1" outlineLevel="1"/>
    <row r="122" spans="3:60" hidden="1" outlineLevel="1">
      <c r="N122" s="196">
        <v>21552.117409366525</v>
      </c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</row>
    <row r="123" spans="3:60" hidden="1" outlineLevel="1">
      <c r="L123" s="34"/>
    </row>
    <row r="124" spans="3:60" hidden="1" outlineLevel="1"/>
    <row r="125" spans="3:60" hidden="1" outlineLevel="1"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</row>
    <row r="126" spans="3:60" hidden="1" outlineLevel="1"/>
    <row r="127" spans="3:60" hidden="1" outlineLevel="1">
      <c r="C127" s="197"/>
      <c r="D127" s="197"/>
      <c r="E127" s="198"/>
      <c r="F127" s="198"/>
      <c r="G127" s="198"/>
      <c r="H127" s="198"/>
      <c r="I127" s="198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</row>
    <row r="128" spans="3:60" hidden="1" outlineLevel="1">
      <c r="C128" s="199"/>
      <c r="D128" s="199"/>
      <c r="E128" s="199"/>
      <c r="F128" s="199"/>
      <c r="G128" s="199"/>
      <c r="H128" s="199"/>
      <c r="I128" s="199"/>
    </row>
    <row r="129" spans="1:61" hidden="1" outlineLevel="1">
      <c r="E129" s="34"/>
      <c r="F129" s="34" t="s">
        <v>91</v>
      </c>
      <c r="G129" s="34" t="s">
        <v>92</v>
      </c>
      <c r="H129" s="34" t="s">
        <v>93</v>
      </c>
      <c r="I129" s="34" t="s">
        <v>94</v>
      </c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</row>
    <row r="130" spans="1:61" hidden="1" outlineLevel="1">
      <c r="E130" s="34"/>
      <c r="F130" s="34"/>
      <c r="G130" s="34">
        <v>583138.04889315099</v>
      </c>
      <c r="H130" s="34">
        <v>7026688.4235260282</v>
      </c>
      <c r="I130" s="34">
        <v>7609826.472419179</v>
      </c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</row>
    <row r="131" spans="1:61" hidden="1" outlineLevel="1">
      <c r="F131" s="32" t="s">
        <v>95</v>
      </c>
      <c r="G131" s="200">
        <v>7.6629611858648625E-2</v>
      </c>
      <c r="H131" s="200">
        <v>0.92337038814135142</v>
      </c>
    </row>
    <row r="132" spans="1:61" hidden="1" outlineLevel="1">
      <c r="H132" s="34"/>
      <c r="K132" s="34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</row>
    <row r="133" spans="1:61" hidden="1" outlineLevel="1">
      <c r="F133" s="32" t="s">
        <v>91</v>
      </c>
      <c r="G133" s="32" t="s">
        <v>97</v>
      </c>
      <c r="H133" s="32" t="s">
        <v>98</v>
      </c>
      <c r="I133" s="32" t="s">
        <v>96</v>
      </c>
    </row>
    <row r="134" spans="1:61" hidden="1" outlineLevel="1">
      <c r="G134" s="186">
        <v>6155158.700000003</v>
      </c>
      <c r="H134" s="186">
        <v>9874841.3000000007</v>
      </c>
      <c r="I134" s="186">
        <v>16030000.000000004</v>
      </c>
    </row>
    <row r="135" spans="1:61" hidden="1" outlineLevel="1">
      <c r="F135" s="32" t="s">
        <v>99</v>
      </c>
      <c r="G135" s="200">
        <v>0.3839774610106052</v>
      </c>
      <c r="H135" s="200">
        <v>0.61602253898939474</v>
      </c>
    </row>
    <row r="136" spans="1:61" hidden="1" outlineLevel="1"/>
    <row r="137" spans="1:61" ht="38.25" hidden="1" outlineLevel="1" collapsed="1">
      <c r="D137" s="279">
        <v>2021</v>
      </c>
      <c r="E137" s="279">
        <v>2022</v>
      </c>
      <c r="F137" s="279">
        <v>2023</v>
      </c>
      <c r="G137" s="279">
        <v>2024</v>
      </c>
      <c r="H137" s="279">
        <v>2025</v>
      </c>
      <c r="I137" s="279">
        <v>2026</v>
      </c>
      <c r="J137" s="279">
        <v>2027</v>
      </c>
      <c r="K137" s="279">
        <v>2028</v>
      </c>
      <c r="L137" s="279">
        <v>2029</v>
      </c>
      <c r="M137" s="279">
        <v>2030</v>
      </c>
      <c r="N137" s="279">
        <v>2031</v>
      </c>
      <c r="O137" s="279">
        <v>2032</v>
      </c>
      <c r="P137" s="279">
        <v>2033</v>
      </c>
      <c r="Q137" s="279">
        <v>2034</v>
      </c>
      <c r="BH137" s="187" t="s">
        <v>260</v>
      </c>
      <c r="BI137" s="187" t="s">
        <v>261</v>
      </c>
    </row>
    <row r="138" spans="1:61" ht="38.25" hidden="1" outlineLevel="1">
      <c r="A138" s="41" t="s">
        <v>249</v>
      </c>
      <c r="B138" s="38" t="s">
        <v>101</v>
      </c>
      <c r="D138" s="278">
        <f>' проценты'!M10</f>
        <v>0</v>
      </c>
      <c r="E138" s="278">
        <f>' проценты'!N10</f>
        <v>16000</v>
      </c>
      <c r="F138" s="278">
        <f>' проценты'!O10</f>
        <v>16030</v>
      </c>
      <c r="G138" s="278">
        <f>' проценты'!P10</f>
        <v>16030</v>
      </c>
      <c r="H138" s="278">
        <f>' проценты'!Q10</f>
        <v>16030</v>
      </c>
      <c r="I138" s="278">
        <f>' проценты'!R10</f>
        <v>3333.3870400000001</v>
      </c>
      <c r="J138" s="278">
        <f>' проценты'!S10</f>
        <v>0</v>
      </c>
      <c r="K138" s="278">
        <f>' проценты'!T10</f>
        <v>0</v>
      </c>
      <c r="L138" s="278">
        <f>' проценты'!U10</f>
        <v>0</v>
      </c>
      <c r="M138" s="278">
        <f>' проценты'!V10</f>
        <v>0</v>
      </c>
      <c r="N138" s="278">
        <f>' проценты'!W10</f>
        <v>0</v>
      </c>
      <c r="O138" s="278">
        <f>' проценты'!X10</f>
        <v>0</v>
      </c>
      <c r="P138" s="278">
        <f>' проценты'!Y10</f>
        <v>0</v>
      </c>
      <c r="Q138" s="185">
        <f>SUM(D138:P138)</f>
        <v>67423.387040000001</v>
      </c>
      <c r="BH138" s="273">
        <f>Q138/$Q$142</f>
        <v>0.21083406780244027</v>
      </c>
      <c r="BI138" s="273">
        <f>Q138/$Q$149</f>
        <v>0.12254039256780472</v>
      </c>
    </row>
    <row r="139" spans="1:61" ht="23.25" hidden="1" customHeight="1" outlineLevel="1">
      <c r="A139" s="39"/>
      <c r="B139" s="38" t="s">
        <v>103</v>
      </c>
      <c r="D139" s="243">
        <f>' проценты'!M11</f>
        <v>0</v>
      </c>
      <c r="E139" s="243">
        <f>' проценты'!N11</f>
        <v>0</v>
      </c>
      <c r="F139" s="243">
        <f>' проценты'!O11</f>
        <v>0</v>
      </c>
      <c r="G139" s="243">
        <f>' проценты'!P11</f>
        <v>0</v>
      </c>
      <c r="H139" s="243">
        <f>' проценты'!Q11</f>
        <v>0</v>
      </c>
      <c r="I139" s="243">
        <f>' проценты'!R11</f>
        <v>9874.8413</v>
      </c>
      <c r="J139" s="243">
        <f>' проценты'!S11</f>
        <v>16030</v>
      </c>
      <c r="K139" s="243">
        <f>' проценты'!T11</f>
        <v>16030</v>
      </c>
      <c r="L139" s="243">
        <f>' проценты'!U11</f>
        <v>16030</v>
      </c>
      <c r="M139" s="243">
        <f>' проценты'!V11</f>
        <v>16027.158750000001</v>
      </c>
      <c r="N139" s="243">
        <f>' проценты'!W11</f>
        <v>0</v>
      </c>
      <c r="O139" s="243">
        <f>' проценты'!X11</f>
        <v>0</v>
      </c>
      <c r="P139" s="243">
        <f>' проценты'!Y11</f>
        <v>0</v>
      </c>
      <c r="Q139" s="185">
        <f t="shared" ref="Q139:Q149" si="79">SUM(D139:P139)</f>
        <v>73992.000050000002</v>
      </c>
      <c r="BH139" s="273">
        <f t="shared" ref="BH139:BH142" si="80">Q139/$Q$142</f>
        <v>0.23137423140912358</v>
      </c>
      <c r="BI139" s="273">
        <f t="shared" ref="BI139:BI149" si="81">Q139/$Q$149</f>
        <v>0.13447868953283049</v>
      </c>
    </row>
    <row r="140" spans="1:61" ht="27" hidden="1" customHeight="1" outlineLevel="1">
      <c r="A140" s="39"/>
      <c r="B140" s="38" t="s">
        <v>144</v>
      </c>
      <c r="D140" s="243">
        <f>' проценты'!M12</f>
        <v>0</v>
      </c>
      <c r="E140" s="243">
        <f>' проценты'!N12</f>
        <v>0</v>
      </c>
      <c r="F140" s="243">
        <f>' проценты'!O12</f>
        <v>0</v>
      </c>
      <c r="G140" s="243">
        <f>' проценты'!P12</f>
        <v>0</v>
      </c>
      <c r="H140" s="243">
        <f>' проценты'!Q12</f>
        <v>0</v>
      </c>
      <c r="I140" s="243">
        <f>' проценты'!R12</f>
        <v>15935.644</v>
      </c>
      <c r="J140" s="243">
        <f>' проценты'!S12</f>
        <v>15935.644</v>
      </c>
      <c r="K140" s="243">
        <f>' проценты'!T12</f>
        <v>15935.644</v>
      </c>
      <c r="L140" s="243">
        <f>' проценты'!U12</f>
        <v>15935.644</v>
      </c>
      <c r="M140" s="243">
        <f>' проценты'!V12</f>
        <v>15935.644</v>
      </c>
      <c r="N140" s="243">
        <f>' проценты'!W12</f>
        <v>0</v>
      </c>
      <c r="O140" s="243">
        <f>' проценты'!X12</f>
        <v>0</v>
      </c>
      <c r="P140" s="243">
        <f>' проценты'!Y12</f>
        <v>0</v>
      </c>
      <c r="Q140" s="185">
        <f t="shared" si="79"/>
        <v>79678.22</v>
      </c>
      <c r="BH140" s="273">
        <f t="shared" si="80"/>
        <v>0.24915513704304926</v>
      </c>
      <c r="BI140" s="273">
        <f t="shared" si="81"/>
        <v>0.14481325822613123</v>
      </c>
    </row>
    <row r="141" spans="1:61" ht="24" hidden="1" customHeight="1" outlineLevel="1" thickBot="1">
      <c r="A141" s="39"/>
      <c r="B141" s="38" t="s">
        <v>270</v>
      </c>
      <c r="D141" s="243">
        <f>' проценты'!M13+' проценты'!M14</f>
        <v>0</v>
      </c>
      <c r="E141" s="243">
        <f>' проценты'!N13+' проценты'!N14</f>
        <v>0</v>
      </c>
      <c r="F141" s="243">
        <f>' проценты'!O13+' проценты'!O14</f>
        <v>0</v>
      </c>
      <c r="G141" s="243">
        <f>' проценты'!P13+' проценты'!P14</f>
        <v>0</v>
      </c>
      <c r="H141" s="243">
        <f>' проценты'!Q13+' проценты'!Q14</f>
        <v>0</v>
      </c>
      <c r="I141" s="243">
        <f>' проценты'!R13+' проценты'!R14</f>
        <v>0</v>
      </c>
      <c r="J141" s="243">
        <f>' проценты'!S13+' проценты'!S14</f>
        <v>0</v>
      </c>
      <c r="K141" s="243">
        <f>' проценты'!T13+' проценты'!T14</f>
        <v>0</v>
      </c>
      <c r="L141" s="243">
        <f>' проценты'!U13+' проценты'!U14</f>
        <v>0</v>
      </c>
      <c r="M141" s="243">
        <f>' проценты'!V13+' проценты'!V14</f>
        <v>24675</v>
      </c>
      <c r="N141" s="243">
        <f>' проценты'!W13+' проценты'!W14</f>
        <v>26701.200000000001</v>
      </c>
      <c r="O141" s="243">
        <f>' проценты'!X13+' проценты'!X14</f>
        <v>26701.200000000001</v>
      </c>
      <c r="P141" s="243">
        <f>' проценты'!Y13+' проценты'!Y14</f>
        <v>20622.599999999999</v>
      </c>
      <c r="Q141" s="185">
        <f t="shared" si="79"/>
        <v>98700</v>
      </c>
      <c r="BH141" s="273">
        <f t="shared" si="80"/>
        <v>0.30863656374538689</v>
      </c>
      <c r="BI141" s="273">
        <f t="shared" si="81"/>
        <v>0.17938488820306417</v>
      </c>
    </row>
    <row r="142" spans="1:61" ht="16.5" hidden="1" outlineLevel="1" thickBot="1">
      <c r="A142" s="70"/>
      <c r="B142" s="71" t="s">
        <v>147</v>
      </c>
      <c r="D142" s="248">
        <v>0</v>
      </c>
      <c r="E142" s="248">
        <f>SUM(E138:E141)</f>
        <v>16000</v>
      </c>
      <c r="F142" s="248">
        <f t="shared" ref="F142:P142" si="82">SUM(F138:F141)</f>
        <v>16030</v>
      </c>
      <c r="G142" s="248">
        <f t="shared" si="82"/>
        <v>16030</v>
      </c>
      <c r="H142" s="248">
        <f t="shared" si="82"/>
        <v>16030</v>
      </c>
      <c r="I142" s="248">
        <f t="shared" si="82"/>
        <v>29143.872340000002</v>
      </c>
      <c r="J142" s="248">
        <f t="shared" si="82"/>
        <v>31965.644</v>
      </c>
      <c r="K142" s="248">
        <f t="shared" si="82"/>
        <v>31965.644</v>
      </c>
      <c r="L142" s="248">
        <f t="shared" si="82"/>
        <v>31965.644</v>
      </c>
      <c r="M142" s="248">
        <f t="shared" si="82"/>
        <v>56637.802750000003</v>
      </c>
      <c r="N142" s="248">
        <f t="shared" si="82"/>
        <v>26701.200000000001</v>
      </c>
      <c r="O142" s="248">
        <f t="shared" si="82"/>
        <v>26701.200000000001</v>
      </c>
      <c r="P142" s="248">
        <f t="shared" si="82"/>
        <v>20622.599999999999</v>
      </c>
      <c r="Q142" s="275">
        <f t="shared" si="79"/>
        <v>319793.60709</v>
      </c>
      <c r="BH142" s="276">
        <f t="shared" si="80"/>
        <v>1</v>
      </c>
      <c r="BI142" s="277">
        <f t="shared" si="81"/>
        <v>0.5812172285298306</v>
      </c>
    </row>
    <row r="143" spans="1:61" hidden="1" outlineLevel="1">
      <c r="A143" s="52" t="s">
        <v>111</v>
      </c>
      <c r="B143" s="52" t="s">
        <v>104</v>
      </c>
      <c r="D143" s="243">
        <f>' проценты'!M18</f>
        <v>549.18219330794511</v>
      </c>
      <c r="E143" s="243">
        <f>' проценты'!N18</f>
        <v>7145.0318101567127</v>
      </c>
      <c r="F143" s="243">
        <f>' проценты'!O18</f>
        <v>4056.4599215046578</v>
      </c>
      <c r="G143" s="243">
        <f>' проценты'!P18</f>
        <v>4488.6572221413708</v>
      </c>
      <c r="H143" s="243">
        <f>' проценты'!Q18</f>
        <v>2614.0572504000011</v>
      </c>
      <c r="I143" s="243">
        <f>' проценты'!R18</f>
        <v>450.00725040000088</v>
      </c>
      <c r="J143" s="243">
        <f>' проценты'!S18</f>
        <v>0</v>
      </c>
      <c r="K143" s="243">
        <f>' проценты'!T18</f>
        <v>0</v>
      </c>
      <c r="L143" s="243">
        <f>' проценты'!U18</f>
        <v>0</v>
      </c>
      <c r="M143" s="243">
        <f>' проценты'!V18</f>
        <v>0</v>
      </c>
      <c r="N143" s="243">
        <f>' проценты'!W18</f>
        <v>0</v>
      </c>
      <c r="O143" s="243">
        <f>' проценты'!X18</f>
        <v>0</v>
      </c>
      <c r="P143" s="243">
        <f>' проценты'!Y18</f>
        <v>0</v>
      </c>
      <c r="Q143" s="243">
        <f>' проценты'!Z18</f>
        <v>19303.395647910689</v>
      </c>
      <c r="R143" s="243">
        <f>' проценты'!AA18</f>
        <v>0</v>
      </c>
      <c r="S143" s="243">
        <f>' проценты'!AB18</f>
        <v>0</v>
      </c>
      <c r="T143" s="243">
        <f>' проценты'!AC18</f>
        <v>0</v>
      </c>
      <c r="U143" s="243">
        <f>' проценты'!AD18</f>
        <v>0</v>
      </c>
      <c r="V143" s="243">
        <f>' проценты'!AE18</f>
        <v>0</v>
      </c>
      <c r="W143" s="243">
        <f>' проценты'!AF18</f>
        <v>0</v>
      </c>
      <c r="X143" s="243">
        <f>' проценты'!AG18</f>
        <v>0</v>
      </c>
      <c r="Y143" s="243">
        <f>' проценты'!AH18</f>
        <v>0</v>
      </c>
      <c r="Z143" s="243">
        <f>' проценты'!AI18</f>
        <v>0</v>
      </c>
      <c r="AA143" s="243">
        <f>' проценты'!AJ18</f>
        <v>0</v>
      </c>
      <c r="AB143" s="243">
        <f>' проценты'!AK18</f>
        <v>0</v>
      </c>
      <c r="AC143" s="243">
        <f>' проценты'!AL18</f>
        <v>0</v>
      </c>
      <c r="AD143" s="243">
        <f>' проценты'!AM18</f>
        <v>0</v>
      </c>
      <c r="AE143" s="243">
        <f>' проценты'!AN18</f>
        <v>0</v>
      </c>
      <c r="AF143" s="243">
        <f>' проценты'!AO18</f>
        <v>0</v>
      </c>
      <c r="AG143" s="243">
        <f>' проценты'!AP18</f>
        <v>0</v>
      </c>
      <c r="AH143" s="243">
        <f>' проценты'!AQ18</f>
        <v>0</v>
      </c>
      <c r="AI143" s="243">
        <f>' проценты'!AR18</f>
        <v>0</v>
      </c>
      <c r="AJ143" s="243">
        <f>' проценты'!AS18</f>
        <v>0</v>
      </c>
      <c r="AK143" s="243">
        <f>' проценты'!AT18</f>
        <v>0</v>
      </c>
      <c r="AL143" s="243">
        <f>' проценты'!AU18</f>
        <v>0</v>
      </c>
      <c r="AM143" s="243">
        <f>' проценты'!AV18</f>
        <v>0</v>
      </c>
      <c r="AN143" s="243">
        <f>' проценты'!AW18</f>
        <v>0</v>
      </c>
      <c r="AO143" s="243">
        <f>' проценты'!AX18</f>
        <v>0</v>
      </c>
      <c r="AP143" s="243">
        <f>' проценты'!AY18</f>
        <v>0</v>
      </c>
      <c r="AQ143" s="243">
        <f>' проценты'!AZ18</f>
        <v>0</v>
      </c>
      <c r="AR143" s="243">
        <f>' проценты'!BA18</f>
        <v>0</v>
      </c>
      <c r="AS143" s="243">
        <f>' проценты'!BB18</f>
        <v>0</v>
      </c>
      <c r="AT143" s="243">
        <f>' проценты'!BC18</f>
        <v>0</v>
      </c>
      <c r="AU143" s="243">
        <f>' проценты'!BD18</f>
        <v>0</v>
      </c>
      <c r="AV143" s="243">
        <f>' проценты'!BE18</f>
        <v>0</v>
      </c>
      <c r="AW143" s="243">
        <f>' проценты'!BF18</f>
        <v>0</v>
      </c>
      <c r="AX143" s="243">
        <f>' проценты'!BG18</f>
        <v>0</v>
      </c>
      <c r="AY143" s="243">
        <f>' проценты'!BH18</f>
        <v>0</v>
      </c>
      <c r="AZ143" s="243">
        <f>' проценты'!BI18</f>
        <v>0</v>
      </c>
      <c r="BA143" s="243">
        <f>' проценты'!BJ18</f>
        <v>0</v>
      </c>
      <c r="BB143" s="243">
        <f>' проценты'!BK18</f>
        <v>0</v>
      </c>
      <c r="BC143" s="243">
        <f>' проценты'!BL18</f>
        <v>0</v>
      </c>
      <c r="BD143" s="243">
        <f>' проценты'!BM18</f>
        <v>0</v>
      </c>
      <c r="BE143" s="243">
        <f>' проценты'!BN18</f>
        <v>0</v>
      </c>
      <c r="BF143" s="243">
        <f>' проценты'!BO18</f>
        <v>0</v>
      </c>
      <c r="BG143" s="243">
        <f>' проценты'!BP18</f>
        <v>0</v>
      </c>
      <c r="BH143" s="273">
        <f>Q143/$Q$147</f>
        <v>8.3774840008468646E-2</v>
      </c>
      <c r="BI143" s="273">
        <f t="shared" si="81"/>
        <v>3.5083459678216557E-2</v>
      </c>
    </row>
    <row r="144" spans="1:61" hidden="1" outlineLevel="1">
      <c r="A144" s="52"/>
      <c r="B144" s="52" t="s">
        <v>105</v>
      </c>
      <c r="D144" s="243">
        <f>' проценты'!M19</f>
        <v>0</v>
      </c>
      <c r="E144" s="243">
        <f>' проценты'!N19</f>
        <v>454.19450791438356</v>
      </c>
      <c r="F144" s="243">
        <f>' проценты'!O19</f>
        <v>5836.7524970948634</v>
      </c>
      <c r="G144" s="243">
        <f>' проценты'!P19</f>
        <v>9383.8073488068512</v>
      </c>
      <c r="H144" s="243">
        <f>' проценты'!Q19</f>
        <v>9988.9200067500005</v>
      </c>
      <c r="I144" s="243">
        <f>' проценты'!R19</f>
        <v>9988.9200067500005</v>
      </c>
      <c r="J144" s="243">
        <f>' проценты'!S19</f>
        <v>8655.8164312500012</v>
      </c>
      <c r="K144" s="243">
        <f>' проценты'!T19</f>
        <v>6509.5520927054795</v>
      </c>
      <c r="L144" s="243">
        <f>' проценты'!U19</f>
        <v>4327.7164312500008</v>
      </c>
      <c r="M144" s="243">
        <f>' проценты'!V19</f>
        <v>2163.6664312500002</v>
      </c>
      <c r="N144" s="243">
        <f>' проценты'!W19</f>
        <v>0</v>
      </c>
      <c r="O144" s="243">
        <f>' проценты'!X19</f>
        <v>0</v>
      </c>
      <c r="P144" s="243">
        <f>' проценты'!Y19</f>
        <v>0</v>
      </c>
      <c r="Q144" s="243">
        <f>' проценты'!Z19</f>
        <v>57309.34575377158</v>
      </c>
      <c r="R144" s="243">
        <f>' проценты'!AA19</f>
        <v>0</v>
      </c>
      <c r="S144" s="243">
        <f>' проценты'!AB19</f>
        <v>0</v>
      </c>
      <c r="T144" s="243">
        <f>' проценты'!AC19</f>
        <v>0</v>
      </c>
      <c r="U144" s="243">
        <f>' проценты'!AD19</f>
        <v>0</v>
      </c>
      <c r="V144" s="243">
        <f>' проценты'!AE19</f>
        <v>0</v>
      </c>
      <c r="W144" s="243">
        <f>' проценты'!AF19</f>
        <v>0</v>
      </c>
      <c r="X144" s="243">
        <f>' проценты'!AG19</f>
        <v>0</v>
      </c>
      <c r="Y144" s="243">
        <f>' проценты'!AH19</f>
        <v>0</v>
      </c>
      <c r="Z144" s="243">
        <f>' проценты'!AI19</f>
        <v>0</v>
      </c>
      <c r="AA144" s="243">
        <f>' проценты'!AJ19</f>
        <v>0</v>
      </c>
      <c r="AB144" s="243">
        <f>' проценты'!AK19</f>
        <v>0</v>
      </c>
      <c r="AC144" s="243">
        <f>' проценты'!AL19</f>
        <v>0</v>
      </c>
      <c r="AD144" s="243">
        <f>' проценты'!AM19</f>
        <v>0</v>
      </c>
      <c r="AE144" s="243">
        <f>' проценты'!AN19</f>
        <v>0</v>
      </c>
      <c r="AF144" s="243">
        <f>' проценты'!AO19</f>
        <v>0</v>
      </c>
      <c r="AG144" s="243">
        <f>' проценты'!AP19</f>
        <v>0</v>
      </c>
      <c r="AH144" s="243">
        <f>' проценты'!AQ19</f>
        <v>0</v>
      </c>
      <c r="AI144" s="243">
        <f>' проценты'!AR19</f>
        <v>0</v>
      </c>
      <c r="AJ144" s="243">
        <f>' проценты'!AS19</f>
        <v>0</v>
      </c>
      <c r="AK144" s="243">
        <f>' проценты'!AT19</f>
        <v>0</v>
      </c>
      <c r="AL144" s="243">
        <f>' проценты'!AU19</f>
        <v>0</v>
      </c>
      <c r="AM144" s="243">
        <f>' проценты'!AV19</f>
        <v>0</v>
      </c>
      <c r="AN144" s="243">
        <f>' проценты'!AW19</f>
        <v>0</v>
      </c>
      <c r="AO144" s="243">
        <f>' проценты'!AX19</f>
        <v>0</v>
      </c>
      <c r="AP144" s="243">
        <f>' проценты'!AY19</f>
        <v>0</v>
      </c>
      <c r="AQ144" s="243">
        <f>' проценты'!AZ19</f>
        <v>0</v>
      </c>
      <c r="AR144" s="243">
        <f>' проценты'!BA19</f>
        <v>0</v>
      </c>
      <c r="AS144" s="243">
        <f>' проценты'!BB19</f>
        <v>0</v>
      </c>
      <c r="AT144" s="243">
        <f>' проценты'!BC19</f>
        <v>0</v>
      </c>
      <c r="AU144" s="243">
        <f>' проценты'!BD19</f>
        <v>0</v>
      </c>
      <c r="AV144" s="243">
        <f>' проценты'!BE19</f>
        <v>0</v>
      </c>
      <c r="AW144" s="243">
        <f>' проценты'!BF19</f>
        <v>0</v>
      </c>
      <c r="AX144" s="243">
        <f>' проценты'!BG19</f>
        <v>0</v>
      </c>
      <c r="AY144" s="243">
        <f>' проценты'!BH19</f>
        <v>0</v>
      </c>
      <c r="AZ144" s="243">
        <f>' проценты'!BI19</f>
        <v>0</v>
      </c>
      <c r="BA144" s="243">
        <f>' проценты'!BJ19</f>
        <v>0</v>
      </c>
      <c r="BB144" s="243">
        <f>' проценты'!BK19</f>
        <v>0</v>
      </c>
      <c r="BC144" s="243">
        <f>' проценты'!BL19</f>
        <v>0</v>
      </c>
      <c r="BD144" s="243">
        <f>' проценты'!BM19</f>
        <v>0</v>
      </c>
      <c r="BE144" s="243">
        <f>' проценты'!BN19</f>
        <v>0</v>
      </c>
      <c r="BF144" s="243">
        <f>' проценты'!BO19</f>
        <v>0</v>
      </c>
      <c r="BG144" s="243">
        <f>' проценты'!BP19</f>
        <v>0</v>
      </c>
      <c r="BH144" s="273">
        <f t="shared" ref="BH144:BH147" si="83">Q144/$Q$147</f>
        <v>0.2487169283105832</v>
      </c>
      <c r="BI144" s="273">
        <f t="shared" si="81"/>
        <v>0.10415836454945354</v>
      </c>
    </row>
    <row r="145" spans="1:72" hidden="1" outlineLevel="1">
      <c r="A145" s="52"/>
      <c r="B145" s="52" t="s">
        <v>165</v>
      </c>
      <c r="D145" s="243">
        <f>' проценты'!M20</f>
        <v>0</v>
      </c>
      <c r="E145" s="243">
        <f>' проценты'!N20</f>
        <v>0</v>
      </c>
      <c r="F145" s="243">
        <f>' проценты'!O20</f>
        <v>749.8439050684932</v>
      </c>
      <c r="G145" s="243">
        <f>' проценты'!P20</f>
        <v>10104.944667945207</v>
      </c>
      <c r="H145" s="243">
        <f>' проценты'!Q20</f>
        <v>10756.559700000002</v>
      </c>
      <c r="I145" s="243">
        <f>' проценты'!R20</f>
        <v>10756.559700000002</v>
      </c>
      <c r="J145" s="243">
        <f>' проценты'!S20</f>
        <v>8605.2477600000002</v>
      </c>
      <c r="K145" s="243">
        <f>' проценты'!T20</f>
        <v>6471.617835945206</v>
      </c>
      <c r="L145" s="243">
        <f>' проценты'!U20</f>
        <v>4302.6238800000001</v>
      </c>
      <c r="M145" s="243">
        <f>' проценты'!V20</f>
        <v>2151.31194</v>
      </c>
      <c r="N145" s="243">
        <f>' проценты'!W20</f>
        <v>0</v>
      </c>
      <c r="O145" s="243">
        <f>' проценты'!X20</f>
        <v>0</v>
      </c>
      <c r="P145" s="243">
        <f>' проценты'!Y20</f>
        <v>0</v>
      </c>
      <c r="Q145" s="185">
        <f t="shared" si="79"/>
        <v>53898.709388958916</v>
      </c>
      <c r="BH145" s="273">
        <f t="shared" si="83"/>
        <v>0.23391510167858481</v>
      </c>
      <c r="BI145" s="273">
        <f t="shared" si="81"/>
        <v>9.79596145696843E-2</v>
      </c>
    </row>
    <row r="146" spans="1:72" ht="29.25" hidden="1" customHeight="1" outlineLevel="1" thickBot="1">
      <c r="A146" s="52"/>
      <c r="B146" s="52" t="s">
        <v>270</v>
      </c>
      <c r="D146" s="243">
        <f>' проценты'!M21+' проценты'!M22</f>
        <v>0</v>
      </c>
      <c r="E146" s="243">
        <f>' проценты'!N21+' проценты'!N22</f>
        <v>0</v>
      </c>
      <c r="F146" s="243">
        <f>' проценты'!O21+' проценты'!O22</f>
        <v>0</v>
      </c>
      <c r="G146" s="243">
        <f>' проценты'!P21+' проценты'!P22</f>
        <v>741.36575342465744</v>
      </c>
      <c r="H146" s="243">
        <f>' проценты'!Q21+' проценты'!Q22</f>
        <v>13324.5</v>
      </c>
      <c r="I146" s="243">
        <f>' проценты'!R21+' проценты'!R22</f>
        <v>13324.5</v>
      </c>
      <c r="J146" s="243">
        <f>' проценты'!S21+' проценты'!S22</f>
        <v>13324.5</v>
      </c>
      <c r="K146" s="243">
        <f>' проценты'!T21+' проценты'!T22</f>
        <v>13361.005479452055</v>
      </c>
      <c r="L146" s="243">
        <f>' проценты'!U21+' проценты'!U22</f>
        <v>13324.5</v>
      </c>
      <c r="M146" s="243">
        <f>' проценты'!V21+' проценты'!V22</f>
        <v>13324.5</v>
      </c>
      <c r="N146" s="243">
        <f>' проценты'!W21+' проценты'!W22</f>
        <v>9993.375</v>
      </c>
      <c r="O146" s="243">
        <f>' проценты'!X21+' проценты'!X22</f>
        <v>6406.216323287671</v>
      </c>
      <c r="P146" s="243">
        <f>' проценты'!Y21+' проценты'!Y22</f>
        <v>2784.0509999999999</v>
      </c>
      <c r="Q146" s="185">
        <f t="shared" si="79"/>
        <v>99908.513556164398</v>
      </c>
      <c r="BH146" s="273">
        <f t="shared" si="83"/>
        <v>0.43359313000236333</v>
      </c>
      <c r="BI146" s="273">
        <f t="shared" si="81"/>
        <v>0.18158133267281532</v>
      </c>
    </row>
    <row r="147" spans="1:72" ht="16.5" hidden="1" outlineLevel="1" thickBot="1">
      <c r="A147" s="72"/>
      <c r="B147" s="71" t="s">
        <v>271</v>
      </c>
      <c r="D147" s="248">
        <f>SUM(D143:D146)</f>
        <v>549.18219330794511</v>
      </c>
      <c r="E147" s="248">
        <f t="shared" ref="E147:BG147" si="84">SUM(E143:E146)</f>
        <v>7599.2263180710961</v>
      </c>
      <c r="F147" s="248">
        <f t="shared" si="84"/>
        <v>10643.056323668015</v>
      </c>
      <c r="G147" s="248">
        <f t="shared" si="84"/>
        <v>24718.774992318085</v>
      </c>
      <c r="H147" s="248">
        <f t="shared" si="84"/>
        <v>36684.036957150005</v>
      </c>
      <c r="I147" s="248">
        <f t="shared" si="84"/>
        <v>34519.986957150002</v>
      </c>
      <c r="J147" s="248">
        <f t="shared" si="84"/>
        <v>30585.56419125</v>
      </c>
      <c r="K147" s="248">
        <f t="shared" si="84"/>
        <v>26342.175408102739</v>
      </c>
      <c r="L147" s="248">
        <f t="shared" si="84"/>
        <v>21954.840311250002</v>
      </c>
      <c r="M147" s="248">
        <f t="shared" si="84"/>
        <v>17639.478371249999</v>
      </c>
      <c r="N147" s="248">
        <f t="shared" si="84"/>
        <v>9993.375</v>
      </c>
      <c r="O147" s="248">
        <f t="shared" si="84"/>
        <v>6406.216323287671</v>
      </c>
      <c r="P147" s="248">
        <f t="shared" si="84"/>
        <v>2784.0509999999999</v>
      </c>
      <c r="Q147" s="248">
        <f t="shared" si="84"/>
        <v>230419.96434680559</v>
      </c>
      <c r="R147" s="248">
        <f t="shared" si="84"/>
        <v>0</v>
      </c>
      <c r="S147" s="248">
        <f t="shared" si="84"/>
        <v>0</v>
      </c>
      <c r="T147" s="248">
        <f t="shared" si="84"/>
        <v>0</v>
      </c>
      <c r="U147" s="248">
        <f t="shared" si="84"/>
        <v>0</v>
      </c>
      <c r="V147" s="248">
        <f t="shared" si="84"/>
        <v>0</v>
      </c>
      <c r="W147" s="248">
        <f t="shared" si="84"/>
        <v>0</v>
      </c>
      <c r="X147" s="248">
        <f t="shared" si="84"/>
        <v>0</v>
      </c>
      <c r="Y147" s="248">
        <f t="shared" si="84"/>
        <v>0</v>
      </c>
      <c r="Z147" s="248">
        <f t="shared" si="84"/>
        <v>0</v>
      </c>
      <c r="AA147" s="248">
        <f t="shared" si="84"/>
        <v>0</v>
      </c>
      <c r="AB147" s="248">
        <f t="shared" si="84"/>
        <v>0</v>
      </c>
      <c r="AC147" s="248">
        <f t="shared" si="84"/>
        <v>0</v>
      </c>
      <c r="AD147" s="248">
        <f t="shared" si="84"/>
        <v>0</v>
      </c>
      <c r="AE147" s="248">
        <f t="shared" si="84"/>
        <v>0</v>
      </c>
      <c r="AF147" s="248">
        <f t="shared" si="84"/>
        <v>0</v>
      </c>
      <c r="AG147" s="248">
        <f t="shared" si="84"/>
        <v>0</v>
      </c>
      <c r="AH147" s="248">
        <f t="shared" si="84"/>
        <v>0</v>
      </c>
      <c r="AI147" s="248">
        <f t="shared" si="84"/>
        <v>0</v>
      </c>
      <c r="AJ147" s="248">
        <f t="shared" si="84"/>
        <v>0</v>
      </c>
      <c r="AK147" s="248">
        <f t="shared" si="84"/>
        <v>0</v>
      </c>
      <c r="AL147" s="248">
        <f t="shared" si="84"/>
        <v>0</v>
      </c>
      <c r="AM147" s="248">
        <f t="shared" si="84"/>
        <v>0</v>
      </c>
      <c r="AN147" s="248">
        <f t="shared" si="84"/>
        <v>0</v>
      </c>
      <c r="AO147" s="248">
        <f t="shared" si="84"/>
        <v>0</v>
      </c>
      <c r="AP147" s="248">
        <f t="shared" si="84"/>
        <v>0</v>
      </c>
      <c r="AQ147" s="248">
        <f t="shared" si="84"/>
        <v>0</v>
      </c>
      <c r="AR147" s="248">
        <f t="shared" si="84"/>
        <v>0</v>
      </c>
      <c r="AS147" s="248">
        <f t="shared" si="84"/>
        <v>0</v>
      </c>
      <c r="AT147" s="248">
        <f t="shared" si="84"/>
        <v>0</v>
      </c>
      <c r="AU147" s="248">
        <f t="shared" si="84"/>
        <v>0</v>
      </c>
      <c r="AV147" s="248">
        <f t="shared" si="84"/>
        <v>0</v>
      </c>
      <c r="AW147" s="248">
        <f t="shared" si="84"/>
        <v>0</v>
      </c>
      <c r="AX147" s="248">
        <f t="shared" si="84"/>
        <v>0</v>
      </c>
      <c r="AY147" s="248">
        <f t="shared" si="84"/>
        <v>0</v>
      </c>
      <c r="AZ147" s="248">
        <f t="shared" si="84"/>
        <v>0</v>
      </c>
      <c r="BA147" s="248">
        <f t="shared" si="84"/>
        <v>0</v>
      </c>
      <c r="BB147" s="248">
        <f t="shared" si="84"/>
        <v>0</v>
      </c>
      <c r="BC147" s="248">
        <f t="shared" si="84"/>
        <v>0</v>
      </c>
      <c r="BD147" s="248">
        <f t="shared" si="84"/>
        <v>0</v>
      </c>
      <c r="BE147" s="248">
        <f t="shared" si="84"/>
        <v>0</v>
      </c>
      <c r="BF147" s="248">
        <f t="shared" si="84"/>
        <v>0</v>
      </c>
      <c r="BG147" s="248">
        <f t="shared" si="84"/>
        <v>0</v>
      </c>
      <c r="BH147" s="276">
        <f t="shared" si="83"/>
        <v>1</v>
      </c>
      <c r="BI147" s="277">
        <f t="shared" si="81"/>
        <v>0.41878277147016973</v>
      </c>
    </row>
    <row r="148" spans="1:72" ht="13.5" hidden="1" outlineLevel="1" thickBot="1">
      <c r="Q148" s="185">
        <f t="shared" si="79"/>
        <v>0</v>
      </c>
      <c r="BI148" s="273">
        <f t="shared" si="81"/>
        <v>0</v>
      </c>
    </row>
    <row r="149" spans="1:72" ht="22.5" hidden="1" customHeight="1" outlineLevel="1" thickBot="1">
      <c r="A149" s="263"/>
      <c r="B149" s="265" t="s">
        <v>251</v>
      </c>
      <c r="C149" s="264"/>
      <c r="D149" s="266">
        <f>D142+D147</f>
        <v>549.18219330794511</v>
      </c>
      <c r="E149" s="266">
        <f t="shared" ref="E149:O149" si="85">E142+E147</f>
        <v>23599.226318071094</v>
      </c>
      <c r="F149" s="266">
        <f t="shared" si="85"/>
        <v>26673.056323668017</v>
      </c>
      <c r="G149" s="266">
        <f t="shared" si="85"/>
        <v>40748.774992318082</v>
      </c>
      <c r="H149" s="266">
        <f t="shared" si="85"/>
        <v>52714.036957150005</v>
      </c>
      <c r="I149" s="266">
        <f t="shared" si="85"/>
        <v>63663.859297150004</v>
      </c>
      <c r="J149" s="266">
        <f t="shared" si="85"/>
        <v>62551.20819125</v>
      </c>
      <c r="K149" s="266">
        <f t="shared" si="85"/>
        <v>58307.81940810274</v>
      </c>
      <c r="L149" s="266">
        <f t="shared" si="85"/>
        <v>53920.484311250002</v>
      </c>
      <c r="M149" s="266">
        <f t="shared" si="85"/>
        <v>74277.281121250009</v>
      </c>
      <c r="N149" s="266">
        <f t="shared" si="85"/>
        <v>36694.574999999997</v>
      </c>
      <c r="O149" s="266">
        <f t="shared" si="85"/>
        <v>33107.416323287674</v>
      </c>
      <c r="P149" s="266">
        <f>P142+P147</f>
        <v>23406.650999999998</v>
      </c>
      <c r="Q149" s="275">
        <f t="shared" si="79"/>
        <v>550213.57143680542</v>
      </c>
      <c r="BH149" s="363">
        <f>SUM(D149:P149)</f>
        <v>550213.57143680542</v>
      </c>
      <c r="BI149" s="276">
        <f t="shared" si="81"/>
        <v>1</v>
      </c>
    </row>
    <row r="150" spans="1:72" hidden="1" outlineLevel="1"/>
    <row r="151" spans="1:72" ht="13.5" hidden="1" outlineLevel="1" thickBot="1"/>
    <row r="152" spans="1:72" ht="24.75" hidden="1" customHeight="1" outlineLevel="1" thickBot="1">
      <c r="B152" s="160" t="s">
        <v>252</v>
      </c>
      <c r="D152" s="269">
        <f>D20+D31+D58</f>
        <v>727</v>
      </c>
      <c r="E152" s="270">
        <f t="shared" ref="E152:BG152" si="86">E20+E31+E58</f>
        <v>20953.031800000001</v>
      </c>
      <c r="F152" s="270">
        <f t="shared" si="86"/>
        <v>38867.099132000003</v>
      </c>
      <c r="G152" s="270">
        <f t="shared" si="86"/>
        <v>30927.378590100034</v>
      </c>
      <c r="H152" s="270">
        <f>H20+H31+H58</f>
        <v>72141</v>
      </c>
      <c r="I152" s="270">
        <f t="shared" si="86"/>
        <v>54077.233774285713</v>
      </c>
      <c r="J152" s="270">
        <f t="shared" si="86"/>
        <v>61977.233774285713</v>
      </c>
      <c r="K152" s="270">
        <f t="shared" si="86"/>
        <v>61977.23377428572</v>
      </c>
      <c r="L152" s="270">
        <f t="shared" si="86"/>
        <v>61977.233774285705</v>
      </c>
      <c r="M152" s="270">
        <f t="shared" si="86"/>
        <v>56314.123774285712</v>
      </c>
      <c r="N152" s="270">
        <f t="shared" si="86"/>
        <v>54314.123774285712</v>
      </c>
      <c r="O152" s="270">
        <f t="shared" si="86"/>
        <v>34561.503774285709</v>
      </c>
      <c r="P152" s="270">
        <f t="shared" si="86"/>
        <v>1399.3700000000001</v>
      </c>
      <c r="Q152" s="271">
        <f t="shared" si="86"/>
        <v>0</v>
      </c>
      <c r="R152" s="34">
        <f t="shared" si="86"/>
        <v>0</v>
      </c>
      <c r="S152" s="34">
        <f t="shared" si="86"/>
        <v>0</v>
      </c>
      <c r="T152" s="34">
        <f t="shared" si="86"/>
        <v>0</v>
      </c>
      <c r="U152" s="34">
        <f t="shared" si="86"/>
        <v>0</v>
      </c>
      <c r="V152" s="34">
        <f t="shared" si="86"/>
        <v>0</v>
      </c>
      <c r="W152" s="34">
        <f t="shared" si="86"/>
        <v>0</v>
      </c>
      <c r="X152" s="34">
        <f t="shared" si="86"/>
        <v>0</v>
      </c>
      <c r="Y152" s="34">
        <f t="shared" si="86"/>
        <v>0</v>
      </c>
      <c r="Z152" s="34">
        <f t="shared" si="86"/>
        <v>0</v>
      </c>
      <c r="AA152" s="34">
        <f t="shared" si="86"/>
        <v>0</v>
      </c>
      <c r="AB152" s="34">
        <f t="shared" si="86"/>
        <v>0</v>
      </c>
      <c r="AC152" s="34">
        <f t="shared" si="86"/>
        <v>0</v>
      </c>
      <c r="AD152" s="34">
        <f t="shared" si="86"/>
        <v>0</v>
      </c>
      <c r="AE152" s="34">
        <f t="shared" si="86"/>
        <v>0</v>
      </c>
      <c r="AF152" s="34">
        <f t="shared" si="86"/>
        <v>0</v>
      </c>
      <c r="AG152" s="34">
        <f t="shared" si="86"/>
        <v>0</v>
      </c>
      <c r="AH152" s="34">
        <f t="shared" si="86"/>
        <v>0</v>
      </c>
      <c r="AI152" s="34">
        <f t="shared" si="86"/>
        <v>0</v>
      </c>
      <c r="AJ152" s="34">
        <f t="shared" si="86"/>
        <v>0</v>
      </c>
      <c r="AK152" s="34">
        <f t="shared" si="86"/>
        <v>0</v>
      </c>
      <c r="AL152" s="34">
        <f t="shared" si="86"/>
        <v>0</v>
      </c>
      <c r="AM152" s="34">
        <f t="shared" si="86"/>
        <v>0</v>
      </c>
      <c r="AN152" s="34">
        <f t="shared" si="86"/>
        <v>0</v>
      </c>
      <c r="AO152" s="34">
        <f t="shared" si="86"/>
        <v>0</v>
      </c>
      <c r="AP152" s="34">
        <f t="shared" si="86"/>
        <v>0</v>
      </c>
      <c r="AQ152" s="34">
        <f t="shared" si="86"/>
        <v>0</v>
      </c>
      <c r="AR152" s="34">
        <f t="shared" si="86"/>
        <v>0</v>
      </c>
      <c r="AS152" s="34">
        <f t="shared" si="86"/>
        <v>0</v>
      </c>
      <c r="AT152" s="34">
        <f t="shared" si="86"/>
        <v>0</v>
      </c>
      <c r="AU152" s="34">
        <f t="shared" si="86"/>
        <v>0</v>
      </c>
      <c r="AV152" s="34">
        <f t="shared" si="86"/>
        <v>0</v>
      </c>
      <c r="AW152" s="34">
        <f t="shared" si="86"/>
        <v>0</v>
      </c>
      <c r="AX152" s="34">
        <f t="shared" si="86"/>
        <v>0</v>
      </c>
      <c r="AY152" s="34">
        <f t="shared" si="86"/>
        <v>0</v>
      </c>
      <c r="AZ152" s="34">
        <f t="shared" si="86"/>
        <v>0</v>
      </c>
      <c r="BA152" s="34">
        <f t="shared" si="86"/>
        <v>0</v>
      </c>
      <c r="BB152" s="34">
        <f t="shared" si="86"/>
        <v>0</v>
      </c>
      <c r="BC152" s="34">
        <f t="shared" si="86"/>
        <v>0</v>
      </c>
      <c r="BD152" s="34">
        <f t="shared" si="86"/>
        <v>0</v>
      </c>
      <c r="BE152" s="34">
        <f t="shared" si="86"/>
        <v>0</v>
      </c>
      <c r="BF152" s="34">
        <f t="shared" si="86"/>
        <v>0</v>
      </c>
      <c r="BG152" s="34">
        <f t="shared" si="86"/>
        <v>0</v>
      </c>
      <c r="BH152" s="362">
        <f>SUM(D152:BG152)</f>
        <v>550213.56594210002</v>
      </c>
      <c r="BT152" s="34">
        <f>BH152-BH149</f>
        <v>-5.4947054013609886E-3</v>
      </c>
    </row>
    <row r="153" spans="1:72" ht="20.25" hidden="1" outlineLevel="1">
      <c r="BH153" s="360">
        <f>BH152-BH15</f>
        <v>-1.0000000009313226E-2</v>
      </c>
    </row>
    <row r="154" spans="1:72" hidden="1" outlineLevel="1">
      <c r="Q154" s="34">
        <f>SUM(D152:Q152)</f>
        <v>550213.56594210002</v>
      </c>
    </row>
    <row r="155" spans="1:72" hidden="1" outlineLevel="1"/>
    <row r="156" spans="1:72" hidden="1" outlineLevel="1">
      <c r="Q156" s="34">
        <f>Q154-SUM(D147:P147)-SUM(D142:P142)</f>
        <v>-5.4947055759839714E-3</v>
      </c>
    </row>
    <row r="157" spans="1:72" hidden="1" outlineLevel="1"/>
    <row r="158" spans="1:72" hidden="1" outlineLevel="1">
      <c r="Q158" s="186">
        <v>20775.790196275513</v>
      </c>
    </row>
    <row r="159" spans="1:72" hidden="1" outlineLevel="1">
      <c r="Q159" s="267">
        <f>22000-Q158</f>
        <v>1224.2098037244868</v>
      </c>
    </row>
    <row r="160" spans="1:72" ht="18" hidden="1" outlineLevel="1">
      <c r="C160" s="32" t="s">
        <v>272</v>
      </c>
      <c r="D160" s="34">
        <f>D22+D23+D24+D25+D27+D28+D29+D30</f>
        <v>0</v>
      </c>
      <c r="E160" s="34">
        <f t="shared" ref="E160:P160" si="87">E22+E23+E24+E25+E27+E28+E29+E30</f>
        <v>3320.0000000000005</v>
      </c>
      <c r="F160" s="34">
        <f t="shared" si="87"/>
        <v>6507.619999999999</v>
      </c>
      <c r="G160" s="34">
        <f t="shared" si="87"/>
        <v>13664.949661528601</v>
      </c>
      <c r="H160" s="34">
        <f t="shared" si="87"/>
        <v>15000</v>
      </c>
      <c r="I160" s="34">
        <f t="shared" si="87"/>
        <v>15000.000000000002</v>
      </c>
      <c r="J160" s="34">
        <f t="shared" si="87"/>
        <v>15000.000000000002</v>
      </c>
      <c r="K160" s="34">
        <f t="shared" si="87"/>
        <v>15000.000000000002</v>
      </c>
      <c r="L160" s="34">
        <f t="shared" si="87"/>
        <v>15000</v>
      </c>
      <c r="M160" s="34">
        <f t="shared" si="87"/>
        <v>15000</v>
      </c>
      <c r="N160" s="34">
        <f t="shared" si="87"/>
        <v>15000</v>
      </c>
      <c r="O160" s="34">
        <f t="shared" si="87"/>
        <v>1065.4100000000003</v>
      </c>
      <c r="P160" s="34">
        <f t="shared" si="87"/>
        <v>0</v>
      </c>
      <c r="BH160" s="34">
        <f>SUM(D160:P160)</f>
        <v>129557.9796615286</v>
      </c>
      <c r="BT160" s="361">
        <f>BH160-BH20</f>
        <v>0</v>
      </c>
    </row>
    <row r="161" spans="2:69" hidden="1" outlineLevel="1"/>
    <row r="162" spans="2:69" hidden="1" outlineLevel="1"/>
    <row r="163" spans="2:69" hidden="1" outlineLevel="1"/>
    <row r="164" spans="2:69" hidden="1" outlineLevel="1"/>
    <row r="165" spans="2:69" hidden="1" outlineLevel="1"/>
    <row r="166" spans="2:69" hidden="1" outlineLevel="1">
      <c r="Q166" s="67">
        <f>SUM(D149:P149)+E9</f>
        <v>550213.57143680542</v>
      </c>
      <c r="R166" s="34">
        <f>SUM(D152:Q152)-Q166</f>
        <v>-5.4947054013609886E-3</v>
      </c>
    </row>
    <row r="167" spans="2:69" hidden="1" outlineLevel="1">
      <c r="R167" s="268">
        <f>R166/5</f>
        <v>-1.0989410802721977E-3</v>
      </c>
      <c r="S167" s="192" t="s">
        <v>253</v>
      </c>
    </row>
    <row r="168" spans="2:69" hidden="1" outlineLevel="1"/>
    <row r="169" spans="2:69" hidden="1" outlineLevel="1"/>
    <row r="170" spans="2:69" hidden="1" outlineLevel="1"/>
    <row r="171" spans="2:69" hidden="1" outlineLevel="1">
      <c r="F171" s="43">
        <v>944.96279475742267</v>
      </c>
      <c r="G171" s="43">
        <v>1405.4686188579481</v>
      </c>
      <c r="H171" s="43">
        <v>1137.5192617768162</v>
      </c>
      <c r="I171" s="43">
        <v>2108.5936230251082</v>
      </c>
      <c r="J171" s="43">
        <v>1713.8431901641989</v>
      </c>
      <c r="K171" s="43">
        <v>1269.1234597329512</v>
      </c>
      <c r="L171" s="43">
        <v>1242.6209351236093</v>
      </c>
      <c r="M171" s="43">
        <v>1038.727870745608</v>
      </c>
      <c r="N171" s="43">
        <v>2189.4662669690915</v>
      </c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>
        <v>13050.326021152754</v>
      </c>
    </row>
    <row r="172" spans="2:69" collapsed="1"/>
    <row r="174" spans="2:69">
      <c r="B174" s="192" t="s">
        <v>283</v>
      </c>
      <c r="C174" s="32" t="s">
        <v>107</v>
      </c>
      <c r="D174" s="34">
        <f>D22+D38+D49+D60</f>
        <v>0</v>
      </c>
      <c r="E174" s="34">
        <f t="shared" ref="E174:BP175" si="88">E22+E38+E49+E60</f>
        <v>14205.911002399416</v>
      </c>
      <c r="F174" s="34">
        <f t="shared" si="88"/>
        <v>23358.388012442101</v>
      </c>
      <c r="G174" s="34">
        <f t="shared" si="88"/>
        <v>12166.43498099673</v>
      </c>
      <c r="H174" s="34">
        <f t="shared" si="88"/>
        <v>14107.054807947234</v>
      </c>
      <c r="I174" s="34">
        <f t="shared" si="88"/>
        <v>2046.0516541146217</v>
      </c>
      <c r="J174" s="34">
        <f t="shared" si="88"/>
        <v>0</v>
      </c>
      <c r="K174" s="34">
        <f t="shared" si="88"/>
        <v>0</v>
      </c>
      <c r="L174" s="34">
        <f t="shared" si="88"/>
        <v>0</v>
      </c>
      <c r="M174" s="34">
        <f t="shared" si="88"/>
        <v>0</v>
      </c>
      <c r="N174" s="34">
        <f t="shared" si="88"/>
        <v>0</v>
      </c>
      <c r="O174" s="34">
        <f t="shared" si="88"/>
        <v>0</v>
      </c>
      <c r="P174" s="34">
        <f t="shared" si="88"/>
        <v>0</v>
      </c>
      <c r="Q174" s="34">
        <f t="shared" si="88"/>
        <v>0</v>
      </c>
      <c r="R174" s="34">
        <f t="shared" si="88"/>
        <v>0</v>
      </c>
      <c r="S174" s="34">
        <f t="shared" si="88"/>
        <v>0</v>
      </c>
      <c r="T174" s="34">
        <f t="shared" si="88"/>
        <v>0</v>
      </c>
      <c r="U174" s="34">
        <f t="shared" si="88"/>
        <v>0</v>
      </c>
      <c r="V174" s="34">
        <f t="shared" si="88"/>
        <v>0</v>
      </c>
      <c r="W174" s="34">
        <f t="shared" si="88"/>
        <v>0</v>
      </c>
      <c r="X174" s="34">
        <f t="shared" si="88"/>
        <v>0</v>
      </c>
      <c r="Y174" s="34">
        <f t="shared" si="88"/>
        <v>0</v>
      </c>
      <c r="Z174" s="34">
        <f t="shared" si="88"/>
        <v>0</v>
      </c>
      <c r="AA174" s="34">
        <f t="shared" si="88"/>
        <v>0</v>
      </c>
      <c r="AB174" s="34">
        <f t="shared" si="88"/>
        <v>0</v>
      </c>
      <c r="AC174" s="34">
        <f t="shared" si="88"/>
        <v>0</v>
      </c>
      <c r="AD174" s="34">
        <f t="shared" si="88"/>
        <v>0</v>
      </c>
      <c r="AE174" s="34">
        <f t="shared" si="88"/>
        <v>0</v>
      </c>
      <c r="AF174" s="34">
        <f t="shared" si="88"/>
        <v>0</v>
      </c>
      <c r="AG174" s="34">
        <f t="shared" si="88"/>
        <v>0</v>
      </c>
      <c r="AH174" s="34">
        <f t="shared" si="88"/>
        <v>0</v>
      </c>
      <c r="AI174" s="34">
        <f t="shared" si="88"/>
        <v>0</v>
      </c>
      <c r="AJ174" s="34">
        <f t="shared" si="88"/>
        <v>0</v>
      </c>
      <c r="AK174" s="34">
        <f t="shared" si="88"/>
        <v>0</v>
      </c>
      <c r="AL174" s="34">
        <f t="shared" si="88"/>
        <v>0</v>
      </c>
      <c r="AM174" s="34">
        <f t="shared" si="88"/>
        <v>0</v>
      </c>
      <c r="AN174" s="34">
        <f t="shared" si="88"/>
        <v>0</v>
      </c>
      <c r="AO174" s="34">
        <f t="shared" si="88"/>
        <v>0</v>
      </c>
      <c r="AP174" s="34">
        <f t="shared" si="88"/>
        <v>0</v>
      </c>
      <c r="AQ174" s="34">
        <f t="shared" si="88"/>
        <v>0</v>
      </c>
      <c r="AR174" s="34">
        <f t="shared" si="88"/>
        <v>0</v>
      </c>
      <c r="AS174" s="34">
        <f t="shared" si="88"/>
        <v>0</v>
      </c>
      <c r="AT174" s="34">
        <f t="shared" si="88"/>
        <v>0</v>
      </c>
      <c r="AU174" s="34">
        <f t="shared" si="88"/>
        <v>0</v>
      </c>
      <c r="AV174" s="34">
        <f t="shared" si="88"/>
        <v>0</v>
      </c>
      <c r="AW174" s="34">
        <f t="shared" si="88"/>
        <v>0</v>
      </c>
      <c r="AX174" s="34">
        <f t="shared" si="88"/>
        <v>0</v>
      </c>
      <c r="AY174" s="34">
        <f t="shared" si="88"/>
        <v>0</v>
      </c>
      <c r="AZ174" s="34">
        <f t="shared" si="88"/>
        <v>0</v>
      </c>
      <c r="BA174" s="34">
        <f t="shared" si="88"/>
        <v>0</v>
      </c>
      <c r="BB174" s="34">
        <f t="shared" si="88"/>
        <v>0</v>
      </c>
      <c r="BC174" s="34">
        <f t="shared" si="88"/>
        <v>0</v>
      </c>
      <c r="BD174" s="34">
        <f t="shared" si="88"/>
        <v>0</v>
      </c>
      <c r="BE174" s="34">
        <f t="shared" si="88"/>
        <v>0</v>
      </c>
      <c r="BF174" s="34">
        <f t="shared" si="88"/>
        <v>0</v>
      </c>
      <c r="BG174" s="34">
        <f t="shared" si="88"/>
        <v>0</v>
      </c>
      <c r="BH174" s="34">
        <f t="shared" si="88"/>
        <v>65883.840457900107</v>
      </c>
      <c r="BI174" s="34">
        <f t="shared" si="88"/>
        <v>0</v>
      </c>
      <c r="BJ174" s="34">
        <f t="shared" si="88"/>
        <v>0</v>
      </c>
      <c r="BK174" s="34">
        <f t="shared" si="88"/>
        <v>0</v>
      </c>
      <c r="BL174" s="34">
        <f t="shared" si="88"/>
        <v>0</v>
      </c>
      <c r="BM174" s="34">
        <f t="shared" si="88"/>
        <v>0</v>
      </c>
      <c r="BN174" s="34">
        <f t="shared" si="88"/>
        <v>0</v>
      </c>
      <c r="BO174" s="34">
        <f t="shared" si="88"/>
        <v>0</v>
      </c>
      <c r="BP174" s="34">
        <f t="shared" si="88"/>
        <v>0</v>
      </c>
      <c r="BQ174" s="34">
        <f t="shared" ref="BQ174:BQ177" si="89">BQ22+BQ38+BQ49+BQ60</f>
        <v>0</v>
      </c>
    </row>
    <row r="175" spans="2:69">
      <c r="B175" s="201"/>
      <c r="C175" s="32" t="s">
        <v>108</v>
      </c>
      <c r="D175" s="34">
        <f t="shared" ref="D175:S177" si="90">D23+D39+D50+D61</f>
        <v>0</v>
      </c>
      <c r="E175" s="34">
        <f t="shared" si="90"/>
        <v>0</v>
      </c>
      <c r="F175" s="34">
        <f t="shared" si="90"/>
        <v>0</v>
      </c>
      <c r="G175" s="34">
        <f t="shared" si="90"/>
        <v>0</v>
      </c>
      <c r="H175" s="34">
        <f t="shared" si="90"/>
        <v>1027.67</v>
      </c>
      <c r="I175" s="34">
        <f t="shared" si="90"/>
        <v>8387.8861487065915</v>
      </c>
      <c r="J175" s="34">
        <f t="shared" si="90"/>
        <v>15882.907558942647</v>
      </c>
      <c r="K175" s="34">
        <f t="shared" si="90"/>
        <v>17038.796296740587</v>
      </c>
      <c r="L175" s="34">
        <f t="shared" si="90"/>
        <v>18425.187942804077</v>
      </c>
      <c r="M175" s="34">
        <f t="shared" si="90"/>
        <v>10971.402559099821</v>
      </c>
      <c r="N175" s="34">
        <f t="shared" si="90"/>
        <v>0</v>
      </c>
      <c r="O175" s="34">
        <f t="shared" si="90"/>
        <v>0</v>
      </c>
      <c r="P175" s="34">
        <f t="shared" si="90"/>
        <v>0</v>
      </c>
      <c r="Q175" s="34">
        <f t="shared" si="90"/>
        <v>0</v>
      </c>
      <c r="R175" s="34">
        <f t="shared" si="90"/>
        <v>0</v>
      </c>
      <c r="S175" s="34">
        <f t="shared" si="90"/>
        <v>0</v>
      </c>
      <c r="T175" s="34">
        <f t="shared" si="88"/>
        <v>0</v>
      </c>
      <c r="U175" s="34">
        <f t="shared" si="88"/>
        <v>0</v>
      </c>
      <c r="V175" s="34">
        <f t="shared" si="88"/>
        <v>0</v>
      </c>
      <c r="W175" s="34">
        <f t="shared" si="88"/>
        <v>0</v>
      </c>
      <c r="X175" s="34">
        <f t="shared" si="88"/>
        <v>0</v>
      </c>
      <c r="Y175" s="34">
        <f t="shared" si="88"/>
        <v>0</v>
      </c>
      <c r="Z175" s="34">
        <f t="shared" si="88"/>
        <v>0</v>
      </c>
      <c r="AA175" s="34">
        <f t="shared" si="88"/>
        <v>0</v>
      </c>
      <c r="AB175" s="34">
        <f t="shared" si="88"/>
        <v>0</v>
      </c>
      <c r="AC175" s="34">
        <f t="shared" si="88"/>
        <v>0</v>
      </c>
      <c r="AD175" s="34">
        <f t="shared" si="88"/>
        <v>0</v>
      </c>
      <c r="AE175" s="34">
        <f t="shared" si="88"/>
        <v>0</v>
      </c>
      <c r="AF175" s="34">
        <f t="shared" si="88"/>
        <v>0</v>
      </c>
      <c r="AG175" s="34">
        <f t="shared" si="88"/>
        <v>0</v>
      </c>
      <c r="AH175" s="34">
        <f t="shared" si="88"/>
        <v>0</v>
      </c>
      <c r="AI175" s="34">
        <f t="shared" si="88"/>
        <v>0</v>
      </c>
      <c r="AJ175" s="34">
        <f t="shared" si="88"/>
        <v>0</v>
      </c>
      <c r="AK175" s="34">
        <f t="shared" si="88"/>
        <v>0</v>
      </c>
      <c r="AL175" s="34">
        <f t="shared" si="88"/>
        <v>0</v>
      </c>
      <c r="AM175" s="34">
        <f t="shared" si="88"/>
        <v>0</v>
      </c>
      <c r="AN175" s="34">
        <f t="shared" si="88"/>
        <v>0</v>
      </c>
      <c r="AO175" s="34">
        <f t="shared" si="88"/>
        <v>0</v>
      </c>
      <c r="AP175" s="34">
        <f t="shared" si="88"/>
        <v>0</v>
      </c>
      <c r="AQ175" s="34">
        <f t="shared" si="88"/>
        <v>0</v>
      </c>
      <c r="AR175" s="34">
        <f t="shared" si="88"/>
        <v>0</v>
      </c>
      <c r="AS175" s="34">
        <f t="shared" si="88"/>
        <v>0</v>
      </c>
      <c r="AT175" s="34">
        <f t="shared" si="88"/>
        <v>0</v>
      </c>
      <c r="AU175" s="34">
        <f t="shared" si="88"/>
        <v>0</v>
      </c>
      <c r="AV175" s="34">
        <f t="shared" si="88"/>
        <v>0</v>
      </c>
      <c r="AW175" s="34">
        <f t="shared" si="88"/>
        <v>0</v>
      </c>
      <c r="AX175" s="34">
        <f t="shared" si="88"/>
        <v>0</v>
      </c>
      <c r="AY175" s="34">
        <f t="shared" si="88"/>
        <v>0</v>
      </c>
      <c r="AZ175" s="34">
        <f t="shared" si="88"/>
        <v>0</v>
      </c>
      <c r="BA175" s="34">
        <f t="shared" si="88"/>
        <v>0</v>
      </c>
      <c r="BB175" s="34">
        <f t="shared" si="88"/>
        <v>0</v>
      </c>
      <c r="BC175" s="34">
        <f t="shared" si="88"/>
        <v>0</v>
      </c>
      <c r="BD175" s="34">
        <f t="shared" si="88"/>
        <v>0</v>
      </c>
      <c r="BE175" s="34">
        <f t="shared" si="88"/>
        <v>0</v>
      </c>
      <c r="BF175" s="34">
        <f t="shared" si="88"/>
        <v>0</v>
      </c>
      <c r="BG175" s="34">
        <f t="shared" si="88"/>
        <v>0</v>
      </c>
      <c r="BH175" s="34">
        <f t="shared" si="88"/>
        <v>71733.850506293718</v>
      </c>
      <c r="BI175" s="34">
        <f t="shared" si="88"/>
        <v>0</v>
      </c>
      <c r="BJ175" s="34">
        <f t="shared" si="88"/>
        <v>0</v>
      </c>
      <c r="BK175" s="34">
        <f t="shared" si="88"/>
        <v>0</v>
      </c>
      <c r="BL175" s="34">
        <f t="shared" si="88"/>
        <v>0</v>
      </c>
      <c r="BM175" s="34">
        <f t="shared" si="88"/>
        <v>0</v>
      </c>
      <c r="BN175" s="34">
        <f t="shared" si="88"/>
        <v>0</v>
      </c>
      <c r="BO175" s="34">
        <f t="shared" si="88"/>
        <v>0</v>
      </c>
      <c r="BP175" s="34">
        <f t="shared" si="88"/>
        <v>0</v>
      </c>
      <c r="BQ175" s="34">
        <f t="shared" si="89"/>
        <v>0</v>
      </c>
    </row>
    <row r="176" spans="2:69">
      <c r="B176" s="201"/>
      <c r="C176" s="32" t="s">
        <v>162</v>
      </c>
      <c r="D176" s="34">
        <f t="shared" si="90"/>
        <v>0</v>
      </c>
      <c r="E176" s="34">
        <f t="shared" ref="E176:BP177" si="91">E24+E40+E51+E62</f>
        <v>0</v>
      </c>
      <c r="F176" s="34">
        <f t="shared" si="91"/>
        <v>0</v>
      </c>
      <c r="G176" s="34">
        <f t="shared" si="91"/>
        <v>0</v>
      </c>
      <c r="H176" s="34">
        <f t="shared" si="91"/>
        <v>0</v>
      </c>
      <c r="I176" s="34">
        <f t="shared" si="91"/>
        <v>13536.052227828643</v>
      </c>
      <c r="J176" s="34">
        <f t="shared" si="91"/>
        <v>15789.417376432879</v>
      </c>
      <c r="K176" s="34">
        <f t="shared" si="91"/>
        <v>16938.502306511316</v>
      </c>
      <c r="L176" s="34">
        <f t="shared" si="91"/>
        <v>18316.73335555946</v>
      </c>
      <c r="M176" s="34">
        <f t="shared" si="91"/>
        <v>12081.839325799632</v>
      </c>
      <c r="N176" s="34">
        <f t="shared" si="91"/>
        <v>3109.3100000000004</v>
      </c>
      <c r="O176" s="34">
        <f t="shared" si="91"/>
        <v>0</v>
      </c>
      <c r="P176" s="34">
        <f t="shared" si="91"/>
        <v>0</v>
      </c>
      <c r="Q176" s="34">
        <f t="shared" si="91"/>
        <v>0</v>
      </c>
      <c r="R176" s="34">
        <f t="shared" si="91"/>
        <v>0</v>
      </c>
      <c r="S176" s="34">
        <f t="shared" si="91"/>
        <v>0</v>
      </c>
      <c r="T176" s="34">
        <f t="shared" si="91"/>
        <v>0</v>
      </c>
      <c r="U176" s="34">
        <f t="shared" si="91"/>
        <v>0</v>
      </c>
      <c r="V176" s="34">
        <f t="shared" si="91"/>
        <v>0</v>
      </c>
      <c r="W176" s="34">
        <f t="shared" si="91"/>
        <v>0</v>
      </c>
      <c r="X176" s="34">
        <f t="shared" si="91"/>
        <v>0</v>
      </c>
      <c r="Y176" s="34">
        <f t="shared" si="91"/>
        <v>0</v>
      </c>
      <c r="Z176" s="34">
        <f t="shared" si="91"/>
        <v>0</v>
      </c>
      <c r="AA176" s="34">
        <f t="shared" si="91"/>
        <v>0</v>
      </c>
      <c r="AB176" s="34">
        <f t="shared" si="91"/>
        <v>0</v>
      </c>
      <c r="AC176" s="34">
        <f t="shared" si="91"/>
        <v>0</v>
      </c>
      <c r="AD176" s="34">
        <f t="shared" si="91"/>
        <v>0</v>
      </c>
      <c r="AE176" s="34">
        <f t="shared" si="91"/>
        <v>0</v>
      </c>
      <c r="AF176" s="34">
        <f t="shared" si="91"/>
        <v>0</v>
      </c>
      <c r="AG176" s="34">
        <f t="shared" si="91"/>
        <v>0</v>
      </c>
      <c r="AH176" s="34">
        <f t="shared" si="91"/>
        <v>0</v>
      </c>
      <c r="AI176" s="34">
        <f t="shared" si="91"/>
        <v>0</v>
      </c>
      <c r="AJ176" s="34">
        <f t="shared" si="91"/>
        <v>0</v>
      </c>
      <c r="AK176" s="34">
        <f t="shared" si="91"/>
        <v>0</v>
      </c>
      <c r="AL176" s="34">
        <f t="shared" si="91"/>
        <v>0</v>
      </c>
      <c r="AM176" s="34">
        <f t="shared" si="91"/>
        <v>0</v>
      </c>
      <c r="AN176" s="34">
        <f t="shared" si="91"/>
        <v>0</v>
      </c>
      <c r="AO176" s="34">
        <f t="shared" si="91"/>
        <v>0</v>
      </c>
      <c r="AP176" s="34">
        <f t="shared" si="91"/>
        <v>0</v>
      </c>
      <c r="AQ176" s="34">
        <f t="shared" si="91"/>
        <v>0</v>
      </c>
      <c r="AR176" s="34">
        <f t="shared" si="91"/>
        <v>0</v>
      </c>
      <c r="AS176" s="34">
        <f t="shared" si="91"/>
        <v>0</v>
      </c>
      <c r="AT176" s="34">
        <f t="shared" si="91"/>
        <v>0</v>
      </c>
      <c r="AU176" s="34">
        <f t="shared" si="91"/>
        <v>0</v>
      </c>
      <c r="AV176" s="34">
        <f t="shared" si="91"/>
        <v>0</v>
      </c>
      <c r="AW176" s="34">
        <f t="shared" si="91"/>
        <v>0</v>
      </c>
      <c r="AX176" s="34">
        <f t="shared" si="91"/>
        <v>0</v>
      </c>
      <c r="AY176" s="34">
        <f t="shared" si="91"/>
        <v>0</v>
      </c>
      <c r="AZ176" s="34">
        <f t="shared" si="91"/>
        <v>0</v>
      </c>
      <c r="BA176" s="34">
        <f t="shared" si="91"/>
        <v>0</v>
      </c>
      <c r="BB176" s="34">
        <f t="shared" si="91"/>
        <v>0</v>
      </c>
      <c r="BC176" s="34">
        <f t="shared" si="91"/>
        <v>0</v>
      </c>
      <c r="BD176" s="34">
        <f t="shared" si="91"/>
        <v>0</v>
      </c>
      <c r="BE176" s="34">
        <f t="shared" si="91"/>
        <v>0</v>
      </c>
      <c r="BF176" s="34">
        <f t="shared" si="91"/>
        <v>0</v>
      </c>
      <c r="BG176" s="34">
        <f t="shared" si="91"/>
        <v>0</v>
      </c>
      <c r="BH176" s="34">
        <f t="shared" si="91"/>
        <v>79771.854592131916</v>
      </c>
      <c r="BI176" s="34">
        <f t="shared" si="91"/>
        <v>0</v>
      </c>
      <c r="BJ176" s="34">
        <f t="shared" si="91"/>
        <v>0</v>
      </c>
      <c r="BK176" s="34">
        <f t="shared" si="91"/>
        <v>0</v>
      </c>
      <c r="BL176" s="34">
        <f t="shared" si="91"/>
        <v>0</v>
      </c>
      <c r="BM176" s="34">
        <f t="shared" si="91"/>
        <v>0</v>
      </c>
      <c r="BN176" s="34">
        <f t="shared" si="91"/>
        <v>0</v>
      </c>
      <c r="BO176" s="34">
        <f t="shared" si="91"/>
        <v>0</v>
      </c>
      <c r="BP176" s="34">
        <f t="shared" si="91"/>
        <v>0</v>
      </c>
      <c r="BQ176" s="34">
        <f t="shared" si="89"/>
        <v>0</v>
      </c>
    </row>
    <row r="177" spans="2:69">
      <c r="B177" s="201"/>
      <c r="C177" s="32" t="s">
        <v>275</v>
      </c>
      <c r="D177" s="34">
        <f t="shared" si="90"/>
        <v>0</v>
      </c>
      <c r="E177" s="34">
        <f t="shared" si="91"/>
        <v>0</v>
      </c>
      <c r="F177" s="34">
        <f t="shared" si="91"/>
        <v>0</v>
      </c>
      <c r="G177" s="34">
        <f t="shared" si="91"/>
        <v>0</v>
      </c>
      <c r="H177" s="34">
        <f t="shared" si="91"/>
        <v>0</v>
      </c>
      <c r="I177" s="34">
        <f t="shared" si="91"/>
        <v>0</v>
      </c>
      <c r="J177" s="34">
        <f t="shared" si="91"/>
        <v>0</v>
      </c>
      <c r="K177" s="34">
        <f t="shared" si="91"/>
        <v>0</v>
      </c>
      <c r="L177" s="34">
        <f t="shared" si="91"/>
        <v>0</v>
      </c>
      <c r="M177" s="34">
        <f t="shared" si="91"/>
        <v>18707.531516184958</v>
      </c>
      <c r="N177" s="34">
        <f t="shared" si="91"/>
        <v>35337.202471927179</v>
      </c>
      <c r="O177" s="34">
        <f t="shared" si="91"/>
        <v>27873.924548103096</v>
      </c>
      <c r="P177" s="34">
        <f t="shared" si="91"/>
        <v>1232.9362995594715</v>
      </c>
      <c r="Q177" s="34">
        <f t="shared" si="91"/>
        <v>0</v>
      </c>
      <c r="R177" s="34">
        <f t="shared" si="91"/>
        <v>0</v>
      </c>
      <c r="S177" s="34">
        <f t="shared" si="91"/>
        <v>0</v>
      </c>
      <c r="T177" s="34">
        <f t="shared" si="91"/>
        <v>0</v>
      </c>
      <c r="U177" s="34">
        <f t="shared" si="91"/>
        <v>0</v>
      </c>
      <c r="V177" s="34">
        <f t="shared" si="91"/>
        <v>0</v>
      </c>
      <c r="W177" s="34">
        <f t="shared" si="91"/>
        <v>0</v>
      </c>
      <c r="X177" s="34">
        <f t="shared" si="91"/>
        <v>0</v>
      </c>
      <c r="Y177" s="34">
        <f t="shared" si="91"/>
        <v>0</v>
      </c>
      <c r="Z177" s="34">
        <f t="shared" si="91"/>
        <v>0</v>
      </c>
      <c r="AA177" s="34">
        <f t="shared" si="91"/>
        <v>0</v>
      </c>
      <c r="AB177" s="34">
        <f t="shared" si="91"/>
        <v>0</v>
      </c>
      <c r="AC177" s="34">
        <f t="shared" si="91"/>
        <v>0</v>
      </c>
      <c r="AD177" s="34">
        <f t="shared" si="91"/>
        <v>0</v>
      </c>
      <c r="AE177" s="34">
        <f t="shared" si="91"/>
        <v>0</v>
      </c>
      <c r="AF177" s="34">
        <f t="shared" si="91"/>
        <v>0</v>
      </c>
      <c r="AG177" s="34">
        <f t="shared" si="91"/>
        <v>0</v>
      </c>
      <c r="AH177" s="34">
        <f t="shared" si="91"/>
        <v>0</v>
      </c>
      <c r="AI177" s="34">
        <f t="shared" si="91"/>
        <v>0</v>
      </c>
      <c r="AJ177" s="34">
        <f t="shared" si="91"/>
        <v>0</v>
      </c>
      <c r="AK177" s="34">
        <f t="shared" si="91"/>
        <v>0</v>
      </c>
      <c r="AL177" s="34">
        <f t="shared" si="91"/>
        <v>0</v>
      </c>
      <c r="AM177" s="34">
        <f t="shared" si="91"/>
        <v>0</v>
      </c>
      <c r="AN177" s="34">
        <f t="shared" si="91"/>
        <v>0</v>
      </c>
      <c r="AO177" s="34">
        <f t="shared" si="91"/>
        <v>0</v>
      </c>
      <c r="AP177" s="34">
        <f t="shared" si="91"/>
        <v>0</v>
      </c>
      <c r="AQ177" s="34">
        <f t="shared" si="91"/>
        <v>0</v>
      </c>
      <c r="AR177" s="34">
        <f t="shared" si="91"/>
        <v>0</v>
      </c>
      <c r="AS177" s="34">
        <f t="shared" si="91"/>
        <v>0</v>
      </c>
      <c r="AT177" s="34">
        <f t="shared" si="91"/>
        <v>0</v>
      </c>
      <c r="AU177" s="34">
        <f t="shared" si="91"/>
        <v>0</v>
      </c>
      <c r="AV177" s="34">
        <f t="shared" si="91"/>
        <v>0</v>
      </c>
      <c r="AW177" s="34">
        <f t="shared" si="91"/>
        <v>0</v>
      </c>
      <c r="AX177" s="34">
        <f t="shared" si="91"/>
        <v>0</v>
      </c>
      <c r="AY177" s="34">
        <f t="shared" si="91"/>
        <v>0</v>
      </c>
      <c r="AZ177" s="34">
        <f t="shared" si="91"/>
        <v>0</v>
      </c>
      <c r="BA177" s="34">
        <f t="shared" si="91"/>
        <v>0</v>
      </c>
      <c r="BB177" s="34">
        <f t="shared" si="91"/>
        <v>0</v>
      </c>
      <c r="BC177" s="34">
        <f t="shared" si="91"/>
        <v>0</v>
      </c>
      <c r="BD177" s="34">
        <f t="shared" si="91"/>
        <v>0</v>
      </c>
      <c r="BE177" s="34">
        <f t="shared" si="91"/>
        <v>0</v>
      </c>
      <c r="BF177" s="34">
        <f t="shared" si="91"/>
        <v>0</v>
      </c>
      <c r="BG177" s="34">
        <f t="shared" si="91"/>
        <v>0</v>
      </c>
      <c r="BH177" s="34">
        <f t="shared" si="91"/>
        <v>83151.594835774697</v>
      </c>
      <c r="BI177" s="34">
        <f t="shared" si="91"/>
        <v>0</v>
      </c>
      <c r="BJ177" s="34">
        <f t="shared" si="91"/>
        <v>0</v>
      </c>
      <c r="BK177" s="34">
        <f t="shared" si="91"/>
        <v>0</v>
      </c>
      <c r="BL177" s="34">
        <f t="shared" si="91"/>
        <v>0</v>
      </c>
      <c r="BM177" s="34">
        <f t="shared" si="91"/>
        <v>0</v>
      </c>
      <c r="BN177" s="34">
        <f t="shared" si="91"/>
        <v>0</v>
      </c>
      <c r="BO177" s="34">
        <f t="shared" si="91"/>
        <v>0</v>
      </c>
      <c r="BP177" s="34">
        <f t="shared" si="91"/>
        <v>0</v>
      </c>
      <c r="BQ177" s="34">
        <f t="shared" si="89"/>
        <v>0</v>
      </c>
    </row>
    <row r="178" spans="2:69">
      <c r="B178" s="201" t="s">
        <v>277</v>
      </c>
      <c r="D178" s="195">
        <f>SUM(D174:D177)</f>
        <v>0</v>
      </c>
      <c r="E178" s="195">
        <f t="shared" ref="E178:BP178" si="92">SUM(E174:E177)</f>
        <v>14205.911002399416</v>
      </c>
      <c r="F178" s="195">
        <f t="shared" si="92"/>
        <v>23358.388012442101</v>
      </c>
      <c r="G178" s="195">
        <f t="shared" si="92"/>
        <v>12166.43498099673</v>
      </c>
      <c r="H178" s="195">
        <f t="shared" si="92"/>
        <v>15134.724807947234</v>
      </c>
      <c r="I178" s="195">
        <f t="shared" si="92"/>
        <v>23969.990030649853</v>
      </c>
      <c r="J178" s="195">
        <f t="shared" si="92"/>
        <v>31672.324935375524</v>
      </c>
      <c r="K178" s="195">
        <f t="shared" si="92"/>
        <v>33977.298603251904</v>
      </c>
      <c r="L178" s="195">
        <f t="shared" si="92"/>
        <v>36741.921298363537</v>
      </c>
      <c r="M178" s="195">
        <f t="shared" si="92"/>
        <v>41760.773401084414</v>
      </c>
      <c r="N178" s="195">
        <f t="shared" si="92"/>
        <v>38446.512471927177</v>
      </c>
      <c r="O178" s="195">
        <f t="shared" si="92"/>
        <v>27873.924548103096</v>
      </c>
      <c r="P178" s="195">
        <f t="shared" si="92"/>
        <v>1232.9362995594715</v>
      </c>
      <c r="Q178" s="195">
        <f t="shared" si="92"/>
        <v>0</v>
      </c>
      <c r="R178" s="195">
        <f t="shared" si="92"/>
        <v>0</v>
      </c>
      <c r="S178" s="195">
        <f t="shared" si="92"/>
        <v>0</v>
      </c>
      <c r="T178" s="195">
        <f t="shared" si="92"/>
        <v>0</v>
      </c>
      <c r="U178" s="195">
        <f t="shared" si="92"/>
        <v>0</v>
      </c>
      <c r="V178" s="195">
        <f t="shared" si="92"/>
        <v>0</v>
      </c>
      <c r="W178" s="195">
        <f t="shared" si="92"/>
        <v>0</v>
      </c>
      <c r="X178" s="195">
        <f t="shared" si="92"/>
        <v>0</v>
      </c>
      <c r="Y178" s="195">
        <f t="shared" si="92"/>
        <v>0</v>
      </c>
      <c r="Z178" s="195">
        <f t="shared" si="92"/>
        <v>0</v>
      </c>
      <c r="AA178" s="195">
        <f t="shared" si="92"/>
        <v>0</v>
      </c>
      <c r="AB178" s="195">
        <f t="shared" si="92"/>
        <v>0</v>
      </c>
      <c r="AC178" s="195">
        <f t="shared" si="92"/>
        <v>0</v>
      </c>
      <c r="AD178" s="195">
        <f t="shared" si="92"/>
        <v>0</v>
      </c>
      <c r="AE178" s="195">
        <f t="shared" si="92"/>
        <v>0</v>
      </c>
      <c r="AF178" s="195">
        <f t="shared" si="92"/>
        <v>0</v>
      </c>
      <c r="AG178" s="195">
        <f t="shared" si="92"/>
        <v>0</v>
      </c>
      <c r="AH178" s="195">
        <f t="shared" si="92"/>
        <v>0</v>
      </c>
      <c r="AI178" s="195">
        <f t="shared" si="92"/>
        <v>0</v>
      </c>
      <c r="AJ178" s="195">
        <f t="shared" si="92"/>
        <v>0</v>
      </c>
      <c r="AK178" s="195">
        <f t="shared" si="92"/>
        <v>0</v>
      </c>
      <c r="AL178" s="195">
        <f t="shared" si="92"/>
        <v>0</v>
      </c>
      <c r="AM178" s="195">
        <f t="shared" si="92"/>
        <v>0</v>
      </c>
      <c r="AN178" s="195">
        <f t="shared" si="92"/>
        <v>0</v>
      </c>
      <c r="AO178" s="195">
        <f t="shared" si="92"/>
        <v>0</v>
      </c>
      <c r="AP178" s="195">
        <f t="shared" si="92"/>
        <v>0</v>
      </c>
      <c r="AQ178" s="195">
        <f t="shared" si="92"/>
        <v>0</v>
      </c>
      <c r="AR178" s="195">
        <f t="shared" si="92"/>
        <v>0</v>
      </c>
      <c r="AS178" s="195">
        <f t="shared" si="92"/>
        <v>0</v>
      </c>
      <c r="AT178" s="195">
        <f t="shared" si="92"/>
        <v>0</v>
      </c>
      <c r="AU178" s="195">
        <f t="shared" si="92"/>
        <v>0</v>
      </c>
      <c r="AV178" s="195">
        <f t="shared" si="92"/>
        <v>0</v>
      </c>
      <c r="AW178" s="195">
        <f t="shared" si="92"/>
        <v>0</v>
      </c>
      <c r="AX178" s="195">
        <f t="shared" si="92"/>
        <v>0</v>
      </c>
      <c r="AY178" s="195">
        <f t="shared" si="92"/>
        <v>0</v>
      </c>
      <c r="AZ178" s="195">
        <f t="shared" si="92"/>
        <v>0</v>
      </c>
      <c r="BA178" s="195">
        <f t="shared" si="92"/>
        <v>0</v>
      </c>
      <c r="BB178" s="195">
        <f t="shared" si="92"/>
        <v>0</v>
      </c>
      <c r="BC178" s="195">
        <f t="shared" si="92"/>
        <v>0</v>
      </c>
      <c r="BD178" s="195">
        <f t="shared" si="92"/>
        <v>0</v>
      </c>
      <c r="BE178" s="195">
        <f t="shared" si="92"/>
        <v>0</v>
      </c>
      <c r="BF178" s="195">
        <f t="shared" si="92"/>
        <v>0</v>
      </c>
      <c r="BG178" s="195">
        <f t="shared" si="92"/>
        <v>0</v>
      </c>
      <c r="BH178" s="195">
        <f t="shared" si="92"/>
        <v>300541.14039210044</v>
      </c>
      <c r="BI178" s="34">
        <f t="shared" si="92"/>
        <v>0</v>
      </c>
      <c r="BJ178" s="34">
        <f t="shared" si="92"/>
        <v>0</v>
      </c>
      <c r="BK178" s="34">
        <f t="shared" si="92"/>
        <v>0</v>
      </c>
      <c r="BL178" s="34">
        <f t="shared" si="92"/>
        <v>0</v>
      </c>
      <c r="BM178" s="34">
        <f t="shared" si="92"/>
        <v>0</v>
      </c>
      <c r="BN178" s="34">
        <f t="shared" si="92"/>
        <v>0</v>
      </c>
      <c r="BO178" s="34">
        <f t="shared" si="92"/>
        <v>0</v>
      </c>
      <c r="BP178" s="34">
        <f t="shared" si="92"/>
        <v>0</v>
      </c>
      <c r="BQ178" s="34">
        <f t="shared" ref="BQ178" si="93">SUM(BQ174:BQ177)</f>
        <v>0</v>
      </c>
    </row>
    <row r="179" spans="2:69">
      <c r="B179" s="192" t="s">
        <v>276</v>
      </c>
      <c r="C179" s="32" t="s">
        <v>107</v>
      </c>
      <c r="D179" s="34">
        <f>D27+D43+D54+D65</f>
        <v>727</v>
      </c>
      <c r="E179" s="34">
        <f t="shared" ref="E179:BH181" si="94">E27+E43+E54+E65</f>
        <v>6343.8553752749403</v>
      </c>
      <c r="F179" s="34">
        <f t="shared" si="94"/>
        <v>5910.939788111431</v>
      </c>
      <c r="G179" s="34">
        <f t="shared" si="94"/>
        <v>3406.7970209085702</v>
      </c>
      <c r="H179" s="34">
        <f t="shared" si="94"/>
        <v>4061.9725275968067</v>
      </c>
      <c r="I179" s="34">
        <f t="shared" si="94"/>
        <v>392.48212900584406</v>
      </c>
      <c r="J179" s="34">
        <f t="shared" si="94"/>
        <v>0</v>
      </c>
      <c r="K179" s="34">
        <f t="shared" si="94"/>
        <v>0</v>
      </c>
      <c r="L179" s="34">
        <f t="shared" si="94"/>
        <v>0</v>
      </c>
      <c r="M179" s="34">
        <f t="shared" si="94"/>
        <v>0</v>
      </c>
      <c r="N179" s="34">
        <f t="shared" si="94"/>
        <v>0</v>
      </c>
      <c r="O179" s="34">
        <f t="shared" si="94"/>
        <v>0</v>
      </c>
      <c r="P179" s="34">
        <f t="shared" si="94"/>
        <v>0</v>
      </c>
      <c r="Q179" s="34">
        <f t="shared" si="94"/>
        <v>0</v>
      </c>
      <c r="R179" s="34">
        <f t="shared" si="94"/>
        <v>0</v>
      </c>
      <c r="S179" s="34">
        <f t="shared" si="94"/>
        <v>0</v>
      </c>
      <c r="T179" s="34">
        <f t="shared" si="94"/>
        <v>0</v>
      </c>
      <c r="U179" s="34">
        <f t="shared" si="94"/>
        <v>0</v>
      </c>
      <c r="V179" s="34">
        <f t="shared" si="94"/>
        <v>0</v>
      </c>
      <c r="W179" s="34">
        <f t="shared" si="94"/>
        <v>0</v>
      </c>
      <c r="X179" s="34">
        <f t="shared" si="94"/>
        <v>0</v>
      </c>
      <c r="Y179" s="34">
        <f t="shared" si="94"/>
        <v>0</v>
      </c>
      <c r="Z179" s="34">
        <f t="shared" si="94"/>
        <v>0</v>
      </c>
      <c r="AA179" s="34">
        <f t="shared" si="94"/>
        <v>0</v>
      </c>
      <c r="AB179" s="34">
        <f t="shared" si="94"/>
        <v>0</v>
      </c>
      <c r="AC179" s="34">
        <f t="shared" si="94"/>
        <v>0</v>
      </c>
      <c r="AD179" s="34">
        <f t="shared" si="94"/>
        <v>0</v>
      </c>
      <c r="AE179" s="34">
        <f t="shared" si="94"/>
        <v>0</v>
      </c>
      <c r="AF179" s="34">
        <f t="shared" si="94"/>
        <v>0</v>
      </c>
      <c r="AG179" s="34">
        <f t="shared" si="94"/>
        <v>0</v>
      </c>
      <c r="AH179" s="34">
        <f t="shared" si="94"/>
        <v>0</v>
      </c>
      <c r="AI179" s="34">
        <f t="shared" si="94"/>
        <v>0</v>
      </c>
      <c r="AJ179" s="34">
        <f t="shared" si="94"/>
        <v>0</v>
      </c>
      <c r="AK179" s="34">
        <f t="shared" si="94"/>
        <v>0</v>
      </c>
      <c r="AL179" s="34">
        <f t="shared" si="94"/>
        <v>0</v>
      </c>
      <c r="AM179" s="34">
        <f t="shared" si="94"/>
        <v>0</v>
      </c>
      <c r="AN179" s="34">
        <f t="shared" si="94"/>
        <v>0</v>
      </c>
      <c r="AO179" s="34">
        <f t="shared" si="94"/>
        <v>0</v>
      </c>
      <c r="AP179" s="34">
        <f t="shared" si="94"/>
        <v>0</v>
      </c>
      <c r="AQ179" s="34">
        <f t="shared" si="94"/>
        <v>0</v>
      </c>
      <c r="AR179" s="34">
        <f t="shared" si="94"/>
        <v>0</v>
      </c>
      <c r="AS179" s="34">
        <f t="shared" si="94"/>
        <v>0</v>
      </c>
      <c r="AT179" s="34">
        <f t="shared" si="94"/>
        <v>0</v>
      </c>
      <c r="AU179" s="34">
        <f t="shared" si="94"/>
        <v>0</v>
      </c>
      <c r="AV179" s="34">
        <f t="shared" si="94"/>
        <v>0</v>
      </c>
      <c r="AW179" s="34">
        <f t="shared" si="94"/>
        <v>0</v>
      </c>
      <c r="AX179" s="34">
        <f t="shared" si="94"/>
        <v>0</v>
      </c>
      <c r="AY179" s="34">
        <f t="shared" si="94"/>
        <v>0</v>
      </c>
      <c r="AZ179" s="34">
        <f t="shared" si="94"/>
        <v>0</v>
      </c>
      <c r="BA179" s="34">
        <f t="shared" si="94"/>
        <v>0</v>
      </c>
      <c r="BB179" s="34">
        <f t="shared" si="94"/>
        <v>0</v>
      </c>
      <c r="BC179" s="34">
        <f t="shared" si="94"/>
        <v>0</v>
      </c>
      <c r="BD179" s="34">
        <f t="shared" si="94"/>
        <v>0</v>
      </c>
      <c r="BE179" s="34">
        <f t="shared" si="94"/>
        <v>0</v>
      </c>
      <c r="BF179" s="34">
        <f t="shared" si="94"/>
        <v>0</v>
      </c>
      <c r="BG179" s="34">
        <f t="shared" si="94"/>
        <v>0</v>
      </c>
      <c r="BH179" s="34">
        <f t="shared" si="94"/>
        <v>20843.046840897594</v>
      </c>
    </row>
    <row r="180" spans="2:69">
      <c r="B180" s="201"/>
      <c r="C180" s="32" t="s">
        <v>108</v>
      </c>
      <c r="D180" s="34">
        <f t="shared" ref="D180:S181" si="95">D28+D44+D55+D66</f>
        <v>0</v>
      </c>
      <c r="E180" s="34">
        <f t="shared" si="95"/>
        <v>403.26542232564555</v>
      </c>
      <c r="F180" s="34">
        <f t="shared" si="95"/>
        <v>8505.1234909377526</v>
      </c>
      <c r="G180" s="34">
        <f t="shared" si="95"/>
        <v>7122.1136608520173</v>
      </c>
      <c r="H180" s="34">
        <f t="shared" si="95"/>
        <v>12568.933820622206</v>
      </c>
      <c r="I180" s="34">
        <f t="shared" si="95"/>
        <v>8712.0209446258796</v>
      </c>
      <c r="J180" s="34">
        <f t="shared" si="95"/>
        <v>8576.3900327336651</v>
      </c>
      <c r="K180" s="34">
        <f t="shared" si="95"/>
        <v>6919.2097374067416</v>
      </c>
      <c r="L180" s="34">
        <f t="shared" si="95"/>
        <v>4974.3598633151978</v>
      </c>
      <c r="M180" s="34">
        <f t="shared" si="95"/>
        <v>1785.1205688733708</v>
      </c>
      <c r="N180" s="34">
        <f t="shared" si="95"/>
        <v>0</v>
      </c>
      <c r="O180" s="34">
        <f t="shared" si="95"/>
        <v>0</v>
      </c>
      <c r="P180" s="34">
        <f t="shared" si="95"/>
        <v>0</v>
      </c>
      <c r="Q180" s="34">
        <f t="shared" si="95"/>
        <v>0</v>
      </c>
      <c r="R180" s="34">
        <f t="shared" si="95"/>
        <v>0</v>
      </c>
      <c r="S180" s="34">
        <f t="shared" si="95"/>
        <v>0</v>
      </c>
      <c r="T180" s="34">
        <f t="shared" si="94"/>
        <v>0</v>
      </c>
      <c r="U180" s="34">
        <f t="shared" si="94"/>
        <v>0</v>
      </c>
      <c r="V180" s="34">
        <f t="shared" si="94"/>
        <v>0</v>
      </c>
      <c r="W180" s="34">
        <f t="shared" si="94"/>
        <v>0</v>
      </c>
      <c r="X180" s="34">
        <f t="shared" si="94"/>
        <v>0</v>
      </c>
      <c r="Y180" s="34">
        <f t="shared" si="94"/>
        <v>0</v>
      </c>
      <c r="Z180" s="34">
        <f t="shared" si="94"/>
        <v>0</v>
      </c>
      <c r="AA180" s="34">
        <f t="shared" si="94"/>
        <v>0</v>
      </c>
      <c r="AB180" s="34">
        <f t="shared" si="94"/>
        <v>0</v>
      </c>
      <c r="AC180" s="34">
        <f t="shared" si="94"/>
        <v>0</v>
      </c>
      <c r="AD180" s="34">
        <f t="shared" si="94"/>
        <v>0</v>
      </c>
      <c r="AE180" s="34">
        <f t="shared" si="94"/>
        <v>0</v>
      </c>
      <c r="AF180" s="34">
        <f t="shared" si="94"/>
        <v>0</v>
      </c>
      <c r="AG180" s="34">
        <f t="shared" si="94"/>
        <v>0</v>
      </c>
      <c r="AH180" s="34">
        <f t="shared" si="94"/>
        <v>0</v>
      </c>
      <c r="AI180" s="34">
        <f t="shared" si="94"/>
        <v>0</v>
      </c>
      <c r="AJ180" s="34">
        <f t="shared" si="94"/>
        <v>0</v>
      </c>
      <c r="AK180" s="34">
        <f t="shared" si="94"/>
        <v>0</v>
      </c>
      <c r="AL180" s="34">
        <f t="shared" si="94"/>
        <v>0</v>
      </c>
      <c r="AM180" s="34">
        <f t="shared" si="94"/>
        <v>0</v>
      </c>
      <c r="AN180" s="34">
        <f t="shared" si="94"/>
        <v>0</v>
      </c>
      <c r="AO180" s="34">
        <f t="shared" si="94"/>
        <v>0</v>
      </c>
      <c r="AP180" s="34">
        <f t="shared" si="94"/>
        <v>0</v>
      </c>
      <c r="AQ180" s="34">
        <f t="shared" si="94"/>
        <v>0</v>
      </c>
      <c r="AR180" s="34">
        <f t="shared" si="94"/>
        <v>0</v>
      </c>
      <c r="AS180" s="34">
        <f t="shared" si="94"/>
        <v>0</v>
      </c>
      <c r="AT180" s="34">
        <f t="shared" si="94"/>
        <v>0</v>
      </c>
      <c r="AU180" s="34">
        <f t="shared" si="94"/>
        <v>0</v>
      </c>
      <c r="AV180" s="34">
        <f t="shared" si="94"/>
        <v>0</v>
      </c>
      <c r="AW180" s="34">
        <f t="shared" si="94"/>
        <v>0</v>
      </c>
      <c r="AX180" s="34">
        <f t="shared" si="94"/>
        <v>0</v>
      </c>
      <c r="AY180" s="34">
        <f t="shared" si="94"/>
        <v>0</v>
      </c>
      <c r="AZ180" s="34">
        <f t="shared" si="94"/>
        <v>0</v>
      </c>
      <c r="BA180" s="34">
        <f t="shared" si="94"/>
        <v>0</v>
      </c>
      <c r="BB180" s="34">
        <f t="shared" si="94"/>
        <v>0</v>
      </c>
      <c r="BC180" s="34">
        <f t="shared" si="94"/>
        <v>0</v>
      </c>
      <c r="BD180" s="34">
        <f t="shared" si="94"/>
        <v>0</v>
      </c>
      <c r="BE180" s="34">
        <f t="shared" si="94"/>
        <v>0</v>
      </c>
      <c r="BF180" s="34">
        <f t="shared" si="94"/>
        <v>0</v>
      </c>
      <c r="BG180" s="34">
        <f t="shared" si="94"/>
        <v>0</v>
      </c>
      <c r="BH180" s="34">
        <f t="shared" si="94"/>
        <v>59566.53754169248</v>
      </c>
    </row>
    <row r="181" spans="2:69">
      <c r="B181" s="201"/>
      <c r="C181" s="32" t="s">
        <v>162</v>
      </c>
      <c r="D181" s="34">
        <f t="shared" si="95"/>
        <v>0</v>
      </c>
      <c r="E181" s="34">
        <f t="shared" si="94"/>
        <v>0</v>
      </c>
      <c r="F181" s="34">
        <f t="shared" si="94"/>
        <v>1092.6478405087128</v>
      </c>
      <c r="G181" s="34">
        <f t="shared" si="94"/>
        <v>7669.4418146678063</v>
      </c>
      <c r="H181" s="34">
        <f t="shared" si="94"/>
        <v>13534.839948546023</v>
      </c>
      <c r="I181" s="34">
        <f t="shared" si="94"/>
        <v>9381.5320710540618</v>
      </c>
      <c r="J181" s="34">
        <f t="shared" si="94"/>
        <v>8526.2853832737565</v>
      </c>
      <c r="K181" s="34">
        <f t="shared" si="94"/>
        <v>6878.8882106689662</v>
      </c>
      <c r="L181" s="34">
        <f t="shared" si="94"/>
        <v>4945.5180060010543</v>
      </c>
      <c r="M181" s="34">
        <f t="shared" si="94"/>
        <v>1774.9275667868153</v>
      </c>
      <c r="N181" s="34">
        <f t="shared" si="94"/>
        <v>0</v>
      </c>
      <c r="O181" s="34">
        <f t="shared" si="94"/>
        <v>0</v>
      </c>
      <c r="P181" s="34">
        <f t="shared" si="94"/>
        <v>0</v>
      </c>
      <c r="Q181" s="34">
        <f t="shared" si="94"/>
        <v>0</v>
      </c>
      <c r="R181" s="34">
        <f t="shared" si="94"/>
        <v>0</v>
      </c>
      <c r="S181" s="34">
        <f t="shared" si="94"/>
        <v>0</v>
      </c>
      <c r="T181" s="34">
        <f t="shared" si="94"/>
        <v>0</v>
      </c>
      <c r="U181" s="34">
        <f t="shared" si="94"/>
        <v>0</v>
      </c>
      <c r="V181" s="34">
        <f t="shared" si="94"/>
        <v>0</v>
      </c>
      <c r="W181" s="34">
        <f t="shared" si="94"/>
        <v>0</v>
      </c>
      <c r="X181" s="34">
        <f t="shared" si="94"/>
        <v>0</v>
      </c>
      <c r="Y181" s="34">
        <f t="shared" si="94"/>
        <v>0</v>
      </c>
      <c r="Z181" s="34">
        <f t="shared" si="94"/>
        <v>0</v>
      </c>
      <c r="AA181" s="34">
        <f t="shared" si="94"/>
        <v>0</v>
      </c>
      <c r="AB181" s="34">
        <f t="shared" si="94"/>
        <v>0</v>
      </c>
      <c r="AC181" s="34">
        <f t="shared" si="94"/>
        <v>0</v>
      </c>
      <c r="AD181" s="34">
        <f t="shared" si="94"/>
        <v>0</v>
      </c>
      <c r="AE181" s="34">
        <f t="shared" si="94"/>
        <v>0</v>
      </c>
      <c r="AF181" s="34">
        <f t="shared" si="94"/>
        <v>0</v>
      </c>
      <c r="AG181" s="34">
        <f t="shared" si="94"/>
        <v>0</v>
      </c>
      <c r="AH181" s="34">
        <f t="shared" si="94"/>
        <v>0</v>
      </c>
      <c r="AI181" s="34">
        <f t="shared" si="94"/>
        <v>0</v>
      </c>
      <c r="AJ181" s="34">
        <f t="shared" si="94"/>
        <v>0</v>
      </c>
      <c r="AK181" s="34">
        <f t="shared" si="94"/>
        <v>0</v>
      </c>
      <c r="AL181" s="34">
        <f t="shared" si="94"/>
        <v>0</v>
      </c>
      <c r="AM181" s="34">
        <f t="shared" si="94"/>
        <v>0</v>
      </c>
      <c r="AN181" s="34">
        <f t="shared" si="94"/>
        <v>0</v>
      </c>
      <c r="AO181" s="34">
        <f t="shared" si="94"/>
        <v>0</v>
      </c>
      <c r="AP181" s="34">
        <f t="shared" si="94"/>
        <v>0</v>
      </c>
      <c r="AQ181" s="34">
        <f t="shared" si="94"/>
        <v>0</v>
      </c>
      <c r="AR181" s="34">
        <f t="shared" si="94"/>
        <v>0</v>
      </c>
      <c r="AS181" s="34">
        <f t="shared" si="94"/>
        <v>0</v>
      </c>
      <c r="AT181" s="34">
        <f t="shared" si="94"/>
        <v>0</v>
      </c>
      <c r="AU181" s="34">
        <f t="shared" si="94"/>
        <v>0</v>
      </c>
      <c r="AV181" s="34">
        <f t="shared" si="94"/>
        <v>0</v>
      </c>
      <c r="AW181" s="34">
        <f t="shared" si="94"/>
        <v>0</v>
      </c>
      <c r="AX181" s="34">
        <f t="shared" si="94"/>
        <v>0</v>
      </c>
      <c r="AY181" s="34">
        <f t="shared" si="94"/>
        <v>0</v>
      </c>
      <c r="AZ181" s="34">
        <f t="shared" si="94"/>
        <v>0</v>
      </c>
      <c r="BA181" s="34">
        <f t="shared" si="94"/>
        <v>0</v>
      </c>
      <c r="BB181" s="34">
        <f t="shared" si="94"/>
        <v>0</v>
      </c>
      <c r="BC181" s="34">
        <f t="shared" si="94"/>
        <v>0</v>
      </c>
      <c r="BD181" s="34">
        <f t="shared" si="94"/>
        <v>0</v>
      </c>
      <c r="BE181" s="34">
        <f t="shared" si="94"/>
        <v>0</v>
      </c>
      <c r="BF181" s="34">
        <f t="shared" si="94"/>
        <v>0</v>
      </c>
      <c r="BG181" s="34">
        <f t="shared" si="94"/>
        <v>0</v>
      </c>
      <c r="BH181" s="34">
        <f t="shared" si="94"/>
        <v>53804.080841507195</v>
      </c>
    </row>
    <row r="182" spans="2:69">
      <c r="B182" s="201"/>
      <c r="C182" s="32" t="s">
        <v>275</v>
      </c>
      <c r="D182" s="34">
        <f>D30+D46+D57+D68</f>
        <v>0</v>
      </c>
      <c r="E182" s="34">
        <f t="shared" ref="E182:BH182" si="96">E30+E46+E57+E68</f>
        <v>0</v>
      </c>
      <c r="F182" s="34">
        <f t="shared" si="96"/>
        <v>0</v>
      </c>
      <c r="G182" s="34">
        <f t="shared" si="96"/>
        <v>562.5911126749063</v>
      </c>
      <c r="H182" s="34">
        <f t="shared" si="96"/>
        <v>26840.528895287724</v>
      </c>
      <c r="I182" s="34">
        <f t="shared" si="96"/>
        <v>11621.208598950074</v>
      </c>
      <c r="J182" s="34">
        <f t="shared" si="96"/>
        <v>13202.233422902766</v>
      </c>
      <c r="K182" s="34">
        <f t="shared" si="96"/>
        <v>14201.837222958102</v>
      </c>
      <c r="L182" s="34">
        <f t="shared" si="96"/>
        <v>15315.434606605922</v>
      </c>
      <c r="M182" s="34">
        <f t="shared" si="96"/>
        <v>10993.302237541116</v>
      </c>
      <c r="N182" s="34">
        <f t="shared" si="96"/>
        <v>15867.611302358531</v>
      </c>
      <c r="O182" s="34">
        <f t="shared" si="96"/>
        <v>6687.5792261826064</v>
      </c>
      <c r="P182" s="34">
        <f t="shared" si="96"/>
        <v>166.43370044052858</v>
      </c>
      <c r="Q182" s="34">
        <f t="shared" si="96"/>
        <v>0</v>
      </c>
      <c r="R182" s="34" t="e">
        <f t="shared" si="96"/>
        <v>#DIV/0!</v>
      </c>
      <c r="S182" s="34" t="e">
        <f t="shared" si="96"/>
        <v>#DIV/0!</v>
      </c>
      <c r="T182" s="34" t="e">
        <f t="shared" si="96"/>
        <v>#DIV/0!</v>
      </c>
      <c r="U182" s="34" t="e">
        <f t="shared" si="96"/>
        <v>#DIV/0!</v>
      </c>
      <c r="V182" s="34" t="e">
        <f t="shared" si="96"/>
        <v>#DIV/0!</v>
      </c>
      <c r="W182" s="34" t="e">
        <f t="shared" si="96"/>
        <v>#DIV/0!</v>
      </c>
      <c r="X182" s="34" t="e">
        <f t="shared" si="96"/>
        <v>#DIV/0!</v>
      </c>
      <c r="Y182" s="34" t="e">
        <f t="shared" si="96"/>
        <v>#DIV/0!</v>
      </c>
      <c r="Z182" s="34" t="e">
        <f t="shared" si="96"/>
        <v>#DIV/0!</v>
      </c>
      <c r="AA182" s="34" t="e">
        <f t="shared" si="96"/>
        <v>#DIV/0!</v>
      </c>
      <c r="AB182" s="34" t="e">
        <f t="shared" si="96"/>
        <v>#DIV/0!</v>
      </c>
      <c r="AC182" s="34" t="e">
        <f t="shared" si="96"/>
        <v>#DIV/0!</v>
      </c>
      <c r="AD182" s="34" t="e">
        <f t="shared" si="96"/>
        <v>#DIV/0!</v>
      </c>
      <c r="AE182" s="34" t="e">
        <f t="shared" si="96"/>
        <v>#DIV/0!</v>
      </c>
      <c r="AF182" s="34" t="e">
        <f t="shared" si="96"/>
        <v>#DIV/0!</v>
      </c>
      <c r="AG182" s="34" t="e">
        <f t="shared" si="96"/>
        <v>#DIV/0!</v>
      </c>
      <c r="AH182" s="34" t="e">
        <f t="shared" si="96"/>
        <v>#DIV/0!</v>
      </c>
      <c r="AI182" s="34" t="e">
        <f t="shared" si="96"/>
        <v>#DIV/0!</v>
      </c>
      <c r="AJ182" s="34" t="e">
        <f t="shared" si="96"/>
        <v>#DIV/0!</v>
      </c>
      <c r="AK182" s="34" t="e">
        <f t="shared" si="96"/>
        <v>#DIV/0!</v>
      </c>
      <c r="AL182" s="34" t="e">
        <f t="shared" si="96"/>
        <v>#DIV/0!</v>
      </c>
      <c r="AM182" s="34" t="e">
        <f t="shared" si="96"/>
        <v>#DIV/0!</v>
      </c>
      <c r="AN182" s="34" t="e">
        <f t="shared" si="96"/>
        <v>#DIV/0!</v>
      </c>
      <c r="AO182" s="34" t="e">
        <f t="shared" si="96"/>
        <v>#DIV/0!</v>
      </c>
      <c r="AP182" s="34" t="e">
        <f t="shared" si="96"/>
        <v>#DIV/0!</v>
      </c>
      <c r="AQ182" s="34" t="e">
        <f t="shared" si="96"/>
        <v>#DIV/0!</v>
      </c>
      <c r="AR182" s="34" t="e">
        <f t="shared" si="96"/>
        <v>#DIV/0!</v>
      </c>
      <c r="AS182" s="34" t="e">
        <f t="shared" si="96"/>
        <v>#DIV/0!</v>
      </c>
      <c r="AT182" s="34" t="e">
        <f t="shared" si="96"/>
        <v>#DIV/0!</v>
      </c>
      <c r="AU182" s="34" t="e">
        <f t="shared" si="96"/>
        <v>#DIV/0!</v>
      </c>
      <c r="AV182" s="34" t="e">
        <f t="shared" si="96"/>
        <v>#DIV/0!</v>
      </c>
      <c r="AW182" s="34" t="e">
        <f t="shared" si="96"/>
        <v>#DIV/0!</v>
      </c>
      <c r="AX182" s="34" t="e">
        <f t="shared" si="96"/>
        <v>#DIV/0!</v>
      </c>
      <c r="AY182" s="34" t="e">
        <f t="shared" si="96"/>
        <v>#DIV/0!</v>
      </c>
      <c r="AZ182" s="34" t="e">
        <f t="shared" si="96"/>
        <v>#DIV/0!</v>
      </c>
      <c r="BA182" s="34" t="e">
        <f t="shared" si="96"/>
        <v>#DIV/0!</v>
      </c>
      <c r="BB182" s="34" t="e">
        <f t="shared" si="96"/>
        <v>#DIV/0!</v>
      </c>
      <c r="BC182" s="34" t="e">
        <f t="shared" si="96"/>
        <v>#DIV/0!</v>
      </c>
      <c r="BD182" s="34" t="e">
        <f t="shared" si="96"/>
        <v>#DIV/0!</v>
      </c>
      <c r="BE182" s="34" t="e">
        <f t="shared" si="96"/>
        <v>#DIV/0!</v>
      </c>
      <c r="BF182" s="34" t="e">
        <f t="shared" si="96"/>
        <v>#DIV/0!</v>
      </c>
      <c r="BG182" s="34" t="e">
        <f t="shared" si="96"/>
        <v>#DIV/0!</v>
      </c>
      <c r="BH182" s="34">
        <f t="shared" si="96"/>
        <v>115458.76032590229</v>
      </c>
    </row>
    <row r="183" spans="2:69">
      <c r="B183" s="192" t="s">
        <v>278</v>
      </c>
      <c r="D183" s="195">
        <f>SUM(D179:D182)</f>
        <v>727</v>
      </c>
      <c r="E183" s="195">
        <f t="shared" ref="E183:BH183" si="97">SUM(E179:E182)</f>
        <v>6747.1207976005862</v>
      </c>
      <c r="F183" s="195">
        <f t="shared" si="97"/>
        <v>15508.711119557896</v>
      </c>
      <c r="G183" s="195">
        <f t="shared" si="97"/>
        <v>18760.943609103299</v>
      </c>
      <c r="H183" s="195">
        <f t="shared" si="97"/>
        <v>57006.275192052759</v>
      </c>
      <c r="I183" s="195">
        <f t="shared" si="97"/>
        <v>30107.24374363586</v>
      </c>
      <c r="J183" s="195">
        <f t="shared" si="97"/>
        <v>30304.908838910185</v>
      </c>
      <c r="K183" s="195">
        <f t="shared" si="97"/>
        <v>27999.935171033809</v>
      </c>
      <c r="L183" s="195">
        <f t="shared" si="97"/>
        <v>25235.312475922176</v>
      </c>
      <c r="M183" s="195">
        <f t="shared" si="97"/>
        <v>14553.350373201301</v>
      </c>
      <c r="N183" s="195">
        <f t="shared" si="97"/>
        <v>15867.611302358531</v>
      </c>
      <c r="O183" s="195">
        <f t="shared" si="97"/>
        <v>6687.5792261826064</v>
      </c>
      <c r="P183" s="195">
        <f t="shared" si="97"/>
        <v>166.43370044052858</v>
      </c>
      <c r="Q183" s="34">
        <f t="shared" si="97"/>
        <v>0</v>
      </c>
      <c r="R183" s="34" t="e">
        <f t="shared" si="97"/>
        <v>#DIV/0!</v>
      </c>
      <c r="S183" s="34" t="e">
        <f t="shared" si="97"/>
        <v>#DIV/0!</v>
      </c>
      <c r="T183" s="34" t="e">
        <f t="shared" si="97"/>
        <v>#DIV/0!</v>
      </c>
      <c r="U183" s="34" t="e">
        <f t="shared" si="97"/>
        <v>#DIV/0!</v>
      </c>
      <c r="V183" s="34" t="e">
        <f t="shared" si="97"/>
        <v>#DIV/0!</v>
      </c>
      <c r="W183" s="34" t="e">
        <f t="shared" si="97"/>
        <v>#DIV/0!</v>
      </c>
      <c r="X183" s="34" t="e">
        <f t="shared" si="97"/>
        <v>#DIV/0!</v>
      </c>
      <c r="Y183" s="34" t="e">
        <f t="shared" si="97"/>
        <v>#DIV/0!</v>
      </c>
      <c r="Z183" s="34" t="e">
        <f t="shared" si="97"/>
        <v>#DIV/0!</v>
      </c>
      <c r="AA183" s="34" t="e">
        <f t="shared" si="97"/>
        <v>#DIV/0!</v>
      </c>
      <c r="AB183" s="34" t="e">
        <f t="shared" si="97"/>
        <v>#DIV/0!</v>
      </c>
      <c r="AC183" s="34" t="e">
        <f t="shared" si="97"/>
        <v>#DIV/0!</v>
      </c>
      <c r="AD183" s="34" t="e">
        <f t="shared" si="97"/>
        <v>#DIV/0!</v>
      </c>
      <c r="AE183" s="34" t="e">
        <f t="shared" si="97"/>
        <v>#DIV/0!</v>
      </c>
      <c r="AF183" s="34" t="e">
        <f t="shared" si="97"/>
        <v>#DIV/0!</v>
      </c>
      <c r="AG183" s="34" t="e">
        <f t="shared" si="97"/>
        <v>#DIV/0!</v>
      </c>
      <c r="AH183" s="34" t="e">
        <f t="shared" si="97"/>
        <v>#DIV/0!</v>
      </c>
      <c r="AI183" s="34" t="e">
        <f t="shared" si="97"/>
        <v>#DIV/0!</v>
      </c>
      <c r="AJ183" s="34" t="e">
        <f t="shared" si="97"/>
        <v>#DIV/0!</v>
      </c>
      <c r="AK183" s="34" t="e">
        <f t="shared" si="97"/>
        <v>#DIV/0!</v>
      </c>
      <c r="AL183" s="34" t="e">
        <f t="shared" si="97"/>
        <v>#DIV/0!</v>
      </c>
      <c r="AM183" s="34" t="e">
        <f t="shared" si="97"/>
        <v>#DIV/0!</v>
      </c>
      <c r="AN183" s="34" t="e">
        <f t="shared" si="97"/>
        <v>#DIV/0!</v>
      </c>
      <c r="AO183" s="34" t="e">
        <f t="shared" si="97"/>
        <v>#DIV/0!</v>
      </c>
      <c r="AP183" s="34" t="e">
        <f t="shared" si="97"/>
        <v>#DIV/0!</v>
      </c>
      <c r="AQ183" s="34" t="e">
        <f t="shared" si="97"/>
        <v>#DIV/0!</v>
      </c>
      <c r="AR183" s="34" t="e">
        <f t="shared" si="97"/>
        <v>#DIV/0!</v>
      </c>
      <c r="AS183" s="34" t="e">
        <f t="shared" si="97"/>
        <v>#DIV/0!</v>
      </c>
      <c r="AT183" s="34" t="e">
        <f t="shared" si="97"/>
        <v>#DIV/0!</v>
      </c>
      <c r="AU183" s="34" t="e">
        <f t="shared" si="97"/>
        <v>#DIV/0!</v>
      </c>
      <c r="AV183" s="34" t="e">
        <f t="shared" si="97"/>
        <v>#DIV/0!</v>
      </c>
      <c r="AW183" s="34" t="e">
        <f t="shared" si="97"/>
        <v>#DIV/0!</v>
      </c>
      <c r="AX183" s="34" t="e">
        <f t="shared" si="97"/>
        <v>#DIV/0!</v>
      </c>
      <c r="AY183" s="34" t="e">
        <f t="shared" si="97"/>
        <v>#DIV/0!</v>
      </c>
      <c r="AZ183" s="34" t="e">
        <f t="shared" si="97"/>
        <v>#DIV/0!</v>
      </c>
      <c r="BA183" s="34" t="e">
        <f t="shared" si="97"/>
        <v>#DIV/0!</v>
      </c>
      <c r="BB183" s="34" t="e">
        <f t="shared" si="97"/>
        <v>#DIV/0!</v>
      </c>
      <c r="BC183" s="34" t="e">
        <f t="shared" si="97"/>
        <v>#DIV/0!</v>
      </c>
      <c r="BD183" s="34" t="e">
        <f t="shared" si="97"/>
        <v>#DIV/0!</v>
      </c>
      <c r="BE183" s="34" t="e">
        <f t="shared" si="97"/>
        <v>#DIV/0!</v>
      </c>
      <c r="BF183" s="34" t="e">
        <f t="shared" si="97"/>
        <v>#DIV/0!</v>
      </c>
      <c r="BG183" s="34" t="e">
        <f t="shared" si="97"/>
        <v>#DIV/0!</v>
      </c>
      <c r="BH183" s="195">
        <f t="shared" si="97"/>
        <v>249672.42554999955</v>
      </c>
    </row>
    <row r="184" spans="2:69" ht="15.75">
      <c r="B184" s="201"/>
      <c r="D184" s="476"/>
      <c r="E184" s="476"/>
      <c r="F184" s="476"/>
      <c r="G184" s="476"/>
      <c r="H184" s="476"/>
      <c r="I184" s="476"/>
      <c r="J184" s="476"/>
      <c r="K184" s="476"/>
      <c r="L184" s="476"/>
      <c r="M184" s="476"/>
      <c r="N184" s="476"/>
      <c r="O184" s="476"/>
      <c r="P184" s="476"/>
      <c r="Q184" s="476"/>
      <c r="R184" s="476"/>
      <c r="S184" s="476"/>
      <c r="T184" s="476"/>
      <c r="U184" s="476"/>
      <c r="V184" s="476"/>
      <c r="W184" s="476"/>
      <c r="X184" s="476"/>
      <c r="Y184" s="476"/>
      <c r="Z184" s="476"/>
      <c r="AA184" s="476"/>
      <c r="AB184" s="476"/>
      <c r="AC184" s="476"/>
      <c r="AD184" s="476"/>
      <c r="AE184" s="476"/>
      <c r="AF184" s="476"/>
      <c r="AG184" s="476"/>
      <c r="AH184" s="476"/>
      <c r="AI184" s="476"/>
      <c r="AJ184" s="476"/>
      <c r="AK184" s="476"/>
      <c r="AL184" s="476"/>
      <c r="AM184" s="476"/>
      <c r="AN184" s="476"/>
      <c r="AO184" s="476"/>
      <c r="AP184" s="476"/>
      <c r="AQ184" s="476"/>
      <c r="AR184" s="476"/>
      <c r="AS184" s="476"/>
      <c r="AT184" s="476"/>
      <c r="AU184" s="476"/>
      <c r="AV184" s="476"/>
      <c r="AW184" s="476"/>
      <c r="AX184" s="476"/>
      <c r="AY184" s="476"/>
      <c r="AZ184" s="476"/>
      <c r="BA184" s="476"/>
      <c r="BB184" s="476"/>
      <c r="BC184" s="476"/>
      <c r="BD184" s="476"/>
      <c r="BE184" s="476"/>
      <c r="BF184" s="476"/>
      <c r="BG184" s="476"/>
      <c r="BH184" s="476"/>
    </row>
    <row r="185" spans="2:69" ht="15.75">
      <c r="B185" s="201" t="s">
        <v>282</v>
      </c>
      <c r="D185" s="193">
        <f>D183+D178</f>
        <v>727</v>
      </c>
      <c r="E185" s="193">
        <f t="shared" ref="E185:BG185" si="98">E183+E178</f>
        <v>20953.031800000004</v>
      </c>
      <c r="F185" s="193">
        <f t="shared" si="98"/>
        <v>38867.099131999996</v>
      </c>
      <c r="G185" s="193">
        <f t="shared" si="98"/>
        <v>30927.37859010003</v>
      </c>
      <c r="H185" s="193">
        <f t="shared" si="98"/>
        <v>72141</v>
      </c>
      <c r="I185" s="193">
        <f t="shared" si="98"/>
        <v>54077.233774285713</v>
      </c>
      <c r="J185" s="193">
        <f t="shared" si="98"/>
        <v>61977.233774285705</v>
      </c>
      <c r="K185" s="193">
        <f t="shared" si="98"/>
        <v>61977.233774285713</v>
      </c>
      <c r="L185" s="193">
        <f t="shared" si="98"/>
        <v>61977.233774285713</v>
      </c>
      <c r="M185" s="193">
        <f t="shared" si="98"/>
        <v>56314.123774285719</v>
      </c>
      <c r="N185" s="193">
        <f t="shared" si="98"/>
        <v>54314.123774285705</v>
      </c>
      <c r="O185" s="193">
        <f t="shared" si="98"/>
        <v>34561.503774285702</v>
      </c>
      <c r="P185" s="193">
        <f t="shared" si="98"/>
        <v>1399.3700000000001</v>
      </c>
      <c r="Q185" s="193">
        <f t="shared" si="98"/>
        <v>0</v>
      </c>
      <c r="R185" s="193" t="e">
        <f t="shared" si="98"/>
        <v>#DIV/0!</v>
      </c>
      <c r="S185" s="193" t="e">
        <f t="shared" si="98"/>
        <v>#DIV/0!</v>
      </c>
      <c r="T185" s="193" t="e">
        <f t="shared" si="98"/>
        <v>#DIV/0!</v>
      </c>
      <c r="U185" s="193" t="e">
        <f t="shared" si="98"/>
        <v>#DIV/0!</v>
      </c>
      <c r="V185" s="193" t="e">
        <f t="shared" si="98"/>
        <v>#DIV/0!</v>
      </c>
      <c r="W185" s="193" t="e">
        <f t="shared" si="98"/>
        <v>#DIV/0!</v>
      </c>
      <c r="X185" s="193" t="e">
        <f t="shared" si="98"/>
        <v>#DIV/0!</v>
      </c>
      <c r="Y185" s="193" t="e">
        <f t="shared" si="98"/>
        <v>#DIV/0!</v>
      </c>
      <c r="Z185" s="193" t="e">
        <f t="shared" si="98"/>
        <v>#DIV/0!</v>
      </c>
      <c r="AA185" s="193" t="e">
        <f t="shared" si="98"/>
        <v>#DIV/0!</v>
      </c>
      <c r="AB185" s="193" t="e">
        <f t="shared" si="98"/>
        <v>#DIV/0!</v>
      </c>
      <c r="AC185" s="193" t="e">
        <f t="shared" si="98"/>
        <v>#DIV/0!</v>
      </c>
      <c r="AD185" s="193" t="e">
        <f t="shared" si="98"/>
        <v>#DIV/0!</v>
      </c>
      <c r="AE185" s="193" t="e">
        <f t="shared" si="98"/>
        <v>#DIV/0!</v>
      </c>
      <c r="AF185" s="193" t="e">
        <f t="shared" si="98"/>
        <v>#DIV/0!</v>
      </c>
      <c r="AG185" s="193" t="e">
        <f t="shared" si="98"/>
        <v>#DIV/0!</v>
      </c>
      <c r="AH185" s="193" t="e">
        <f t="shared" si="98"/>
        <v>#DIV/0!</v>
      </c>
      <c r="AI185" s="193" t="e">
        <f t="shared" si="98"/>
        <v>#DIV/0!</v>
      </c>
      <c r="AJ185" s="193" t="e">
        <f t="shared" si="98"/>
        <v>#DIV/0!</v>
      </c>
      <c r="AK185" s="193" t="e">
        <f t="shared" si="98"/>
        <v>#DIV/0!</v>
      </c>
      <c r="AL185" s="193" t="e">
        <f t="shared" si="98"/>
        <v>#DIV/0!</v>
      </c>
      <c r="AM185" s="193" t="e">
        <f t="shared" si="98"/>
        <v>#DIV/0!</v>
      </c>
      <c r="AN185" s="193" t="e">
        <f t="shared" si="98"/>
        <v>#DIV/0!</v>
      </c>
      <c r="AO185" s="193" t="e">
        <f t="shared" si="98"/>
        <v>#DIV/0!</v>
      </c>
      <c r="AP185" s="193" t="e">
        <f t="shared" si="98"/>
        <v>#DIV/0!</v>
      </c>
      <c r="AQ185" s="193" t="e">
        <f t="shared" si="98"/>
        <v>#DIV/0!</v>
      </c>
      <c r="AR185" s="193" t="e">
        <f t="shared" si="98"/>
        <v>#DIV/0!</v>
      </c>
      <c r="AS185" s="193" t="e">
        <f t="shared" si="98"/>
        <v>#DIV/0!</v>
      </c>
      <c r="AT185" s="193" t="e">
        <f t="shared" si="98"/>
        <v>#DIV/0!</v>
      </c>
      <c r="AU185" s="193" t="e">
        <f t="shared" si="98"/>
        <v>#DIV/0!</v>
      </c>
      <c r="AV185" s="193" t="e">
        <f t="shared" si="98"/>
        <v>#DIV/0!</v>
      </c>
      <c r="AW185" s="193" t="e">
        <f t="shared" si="98"/>
        <v>#DIV/0!</v>
      </c>
      <c r="AX185" s="193" t="e">
        <f t="shared" si="98"/>
        <v>#DIV/0!</v>
      </c>
      <c r="AY185" s="193" t="e">
        <f t="shared" si="98"/>
        <v>#DIV/0!</v>
      </c>
      <c r="AZ185" s="193" t="e">
        <f t="shared" si="98"/>
        <v>#DIV/0!</v>
      </c>
      <c r="BA185" s="193" t="e">
        <f t="shared" si="98"/>
        <v>#DIV/0!</v>
      </c>
      <c r="BB185" s="193" t="e">
        <f t="shared" si="98"/>
        <v>#DIV/0!</v>
      </c>
      <c r="BC185" s="193" t="e">
        <f t="shared" si="98"/>
        <v>#DIV/0!</v>
      </c>
      <c r="BD185" s="193" t="e">
        <f t="shared" si="98"/>
        <v>#DIV/0!</v>
      </c>
      <c r="BE185" s="193" t="e">
        <f t="shared" si="98"/>
        <v>#DIV/0!</v>
      </c>
      <c r="BF185" s="193" t="e">
        <f t="shared" si="98"/>
        <v>#DIV/0!</v>
      </c>
      <c r="BG185" s="193" t="e">
        <f t="shared" si="98"/>
        <v>#DIV/0!</v>
      </c>
      <c r="BH185" s="193">
        <f>BH183+BH178</f>
        <v>550213.56594210002</v>
      </c>
    </row>
    <row r="187" spans="2:69">
      <c r="B187" s="52" t="s">
        <v>284</v>
      </c>
      <c r="C187" s="496"/>
      <c r="D187" s="496"/>
      <c r="E187" s="496"/>
      <c r="F187" s="496"/>
      <c r="G187" s="496"/>
      <c r="H187" s="496"/>
      <c r="I187" s="496"/>
      <c r="J187" s="496"/>
      <c r="K187" s="496"/>
      <c r="L187" s="496"/>
      <c r="M187" s="496"/>
      <c r="N187" s="496"/>
      <c r="O187" s="496"/>
      <c r="P187" s="496"/>
      <c r="Q187" s="496"/>
      <c r="R187" s="496"/>
      <c r="S187" s="496"/>
      <c r="T187" s="496"/>
      <c r="U187" s="496"/>
      <c r="V187" s="496"/>
      <c r="W187" s="496"/>
      <c r="X187" s="496"/>
      <c r="Y187" s="496"/>
      <c r="Z187" s="496"/>
      <c r="AA187" s="496"/>
      <c r="AB187" s="496"/>
      <c r="AC187" s="496"/>
      <c r="AD187" s="496"/>
      <c r="AE187" s="496"/>
      <c r="AF187" s="496"/>
      <c r="AG187" s="496"/>
      <c r="AH187" s="496"/>
      <c r="AI187" s="496"/>
      <c r="AJ187" s="496"/>
      <c r="AK187" s="496"/>
      <c r="AL187" s="496"/>
      <c r="AM187" s="496"/>
      <c r="AN187" s="496"/>
      <c r="AO187" s="496"/>
      <c r="AP187" s="496"/>
      <c r="AQ187" s="496"/>
      <c r="AR187" s="496"/>
      <c r="AS187" s="496"/>
      <c r="AT187" s="496"/>
      <c r="AU187" s="496"/>
      <c r="AV187" s="496"/>
      <c r="AW187" s="496"/>
      <c r="AX187" s="496"/>
      <c r="AY187" s="496"/>
      <c r="AZ187" s="496"/>
      <c r="BA187" s="496"/>
      <c r="BB187" s="496"/>
      <c r="BC187" s="496"/>
      <c r="BD187" s="496"/>
      <c r="BE187" s="496"/>
      <c r="BF187" s="496"/>
      <c r="BG187" s="496"/>
      <c r="BH187" s="496"/>
    </row>
    <row r="188" spans="2:69">
      <c r="B188" s="496" t="s">
        <v>274</v>
      </c>
      <c r="C188" s="496" t="s">
        <v>107</v>
      </c>
      <c r="D188" s="497">
        <f>D207-D174</f>
        <v>0</v>
      </c>
      <c r="E188" s="497">
        <f>E207-E174</f>
        <v>1794.0889976005838</v>
      </c>
      <c r="F188" s="497">
        <f t="shared" ref="E188:BH192" si="99">F207-F174</f>
        <v>-7328.3880124421012</v>
      </c>
      <c r="G188" s="497">
        <f t="shared" si="99"/>
        <v>3863.5650190032702</v>
      </c>
      <c r="H188" s="497">
        <f t="shared" si="99"/>
        <v>1922.9451920527663</v>
      </c>
      <c r="I188" s="497">
        <f t="shared" si="99"/>
        <v>1287.3353858853784</v>
      </c>
      <c r="J188" s="497">
        <f t="shared" si="99"/>
        <v>0</v>
      </c>
      <c r="K188" s="497">
        <f t="shared" si="99"/>
        <v>0</v>
      </c>
      <c r="L188" s="497">
        <f t="shared" si="99"/>
        <v>0</v>
      </c>
      <c r="M188" s="497">
        <f t="shared" si="99"/>
        <v>0</v>
      </c>
      <c r="N188" s="497">
        <f t="shared" si="99"/>
        <v>0</v>
      </c>
      <c r="O188" s="497">
        <f t="shared" si="99"/>
        <v>0</v>
      </c>
      <c r="P188" s="497">
        <f t="shared" si="99"/>
        <v>0</v>
      </c>
      <c r="Q188" s="497">
        <f t="shared" si="99"/>
        <v>0</v>
      </c>
      <c r="R188" s="497">
        <f t="shared" si="99"/>
        <v>0</v>
      </c>
      <c r="S188" s="497">
        <f t="shared" si="99"/>
        <v>0</v>
      </c>
      <c r="T188" s="497">
        <f t="shared" si="99"/>
        <v>0</v>
      </c>
      <c r="U188" s="497">
        <f t="shared" si="99"/>
        <v>0</v>
      </c>
      <c r="V188" s="497">
        <f t="shared" si="99"/>
        <v>0</v>
      </c>
      <c r="W188" s="497">
        <f t="shared" si="99"/>
        <v>0</v>
      </c>
      <c r="X188" s="497">
        <f t="shared" si="99"/>
        <v>0</v>
      </c>
      <c r="Y188" s="497">
        <f t="shared" si="99"/>
        <v>0</v>
      </c>
      <c r="Z188" s="497">
        <f t="shared" si="99"/>
        <v>0</v>
      </c>
      <c r="AA188" s="497">
        <f t="shared" si="99"/>
        <v>0</v>
      </c>
      <c r="AB188" s="497">
        <f t="shared" si="99"/>
        <v>0</v>
      </c>
      <c r="AC188" s="497">
        <f t="shared" si="99"/>
        <v>0</v>
      </c>
      <c r="AD188" s="497">
        <f t="shared" si="99"/>
        <v>0</v>
      </c>
      <c r="AE188" s="497">
        <f t="shared" si="99"/>
        <v>0</v>
      </c>
      <c r="AF188" s="497">
        <f t="shared" si="99"/>
        <v>0</v>
      </c>
      <c r="AG188" s="497">
        <f t="shared" si="99"/>
        <v>0</v>
      </c>
      <c r="AH188" s="497">
        <f t="shared" si="99"/>
        <v>0</v>
      </c>
      <c r="AI188" s="497">
        <f t="shared" si="99"/>
        <v>0</v>
      </c>
      <c r="AJ188" s="497">
        <f t="shared" si="99"/>
        <v>0</v>
      </c>
      <c r="AK188" s="497">
        <f t="shared" si="99"/>
        <v>0</v>
      </c>
      <c r="AL188" s="497">
        <f t="shared" si="99"/>
        <v>0</v>
      </c>
      <c r="AM188" s="497">
        <f t="shared" si="99"/>
        <v>0</v>
      </c>
      <c r="AN188" s="497">
        <f t="shared" si="99"/>
        <v>0</v>
      </c>
      <c r="AO188" s="497">
        <f t="shared" si="99"/>
        <v>0</v>
      </c>
      <c r="AP188" s="497">
        <f t="shared" si="99"/>
        <v>0</v>
      </c>
      <c r="AQ188" s="497">
        <f t="shared" si="99"/>
        <v>0</v>
      </c>
      <c r="AR188" s="497">
        <f t="shared" si="99"/>
        <v>0</v>
      </c>
      <c r="AS188" s="497">
        <f t="shared" si="99"/>
        <v>0</v>
      </c>
      <c r="AT188" s="497">
        <f t="shared" si="99"/>
        <v>0</v>
      </c>
      <c r="AU188" s="497">
        <f t="shared" si="99"/>
        <v>0</v>
      </c>
      <c r="AV188" s="497">
        <f t="shared" si="99"/>
        <v>0</v>
      </c>
      <c r="AW188" s="497">
        <f t="shared" si="99"/>
        <v>0</v>
      </c>
      <c r="AX188" s="497">
        <f t="shared" si="99"/>
        <v>0</v>
      </c>
      <c r="AY188" s="497">
        <f t="shared" si="99"/>
        <v>0</v>
      </c>
      <c r="AZ188" s="497">
        <f t="shared" si="99"/>
        <v>0</v>
      </c>
      <c r="BA188" s="497">
        <f t="shared" si="99"/>
        <v>0</v>
      </c>
      <c r="BB188" s="497">
        <f t="shared" si="99"/>
        <v>0</v>
      </c>
      <c r="BC188" s="497">
        <f t="shared" si="99"/>
        <v>0</v>
      </c>
      <c r="BD188" s="497">
        <f t="shared" si="99"/>
        <v>0</v>
      </c>
      <c r="BE188" s="497">
        <f t="shared" si="99"/>
        <v>0</v>
      </c>
      <c r="BF188" s="497">
        <f t="shared" si="99"/>
        <v>0</v>
      </c>
      <c r="BG188" s="497">
        <f t="shared" si="99"/>
        <v>0</v>
      </c>
      <c r="BH188" s="497">
        <f t="shared" si="99"/>
        <v>1539.5465820998943</v>
      </c>
    </row>
    <row r="189" spans="2:69">
      <c r="B189" s="496"/>
      <c r="C189" s="496" t="s">
        <v>108</v>
      </c>
      <c r="D189" s="497">
        <f t="shared" ref="D189:S199" si="100">D208-D175</f>
        <v>0</v>
      </c>
      <c r="E189" s="497">
        <f t="shared" si="100"/>
        <v>0</v>
      </c>
      <c r="F189" s="497">
        <f t="shared" si="100"/>
        <v>0</v>
      </c>
      <c r="G189" s="497">
        <f t="shared" si="100"/>
        <v>0</v>
      </c>
      <c r="H189" s="497">
        <f t="shared" si="100"/>
        <v>-1027.67</v>
      </c>
      <c r="I189" s="497">
        <f t="shared" si="100"/>
        <v>1486.9551512934086</v>
      </c>
      <c r="J189" s="497">
        <f t="shared" si="100"/>
        <v>147.09244105735343</v>
      </c>
      <c r="K189" s="497">
        <f t="shared" si="100"/>
        <v>-1008.7962967405874</v>
      </c>
      <c r="L189" s="497">
        <f t="shared" si="100"/>
        <v>-2395.1879428040775</v>
      </c>
      <c r="M189" s="497">
        <f t="shared" si="100"/>
        <v>5055.7561909001797</v>
      </c>
      <c r="N189" s="497">
        <f t="shared" si="100"/>
        <v>0</v>
      </c>
      <c r="O189" s="497">
        <f t="shared" si="100"/>
        <v>0</v>
      </c>
      <c r="P189" s="497">
        <f t="shared" si="100"/>
        <v>0</v>
      </c>
      <c r="Q189" s="497">
        <f t="shared" si="100"/>
        <v>0</v>
      </c>
      <c r="R189" s="497">
        <f t="shared" si="100"/>
        <v>0</v>
      </c>
      <c r="S189" s="497">
        <f t="shared" si="100"/>
        <v>0</v>
      </c>
      <c r="T189" s="497">
        <f t="shared" si="99"/>
        <v>0</v>
      </c>
      <c r="U189" s="497">
        <f t="shared" si="99"/>
        <v>0</v>
      </c>
      <c r="V189" s="497">
        <f t="shared" si="99"/>
        <v>0</v>
      </c>
      <c r="W189" s="497">
        <f t="shared" si="99"/>
        <v>0</v>
      </c>
      <c r="X189" s="497">
        <f t="shared" si="99"/>
        <v>0</v>
      </c>
      <c r="Y189" s="497">
        <f t="shared" si="99"/>
        <v>0</v>
      </c>
      <c r="Z189" s="497">
        <f t="shared" si="99"/>
        <v>0</v>
      </c>
      <c r="AA189" s="497">
        <f t="shared" si="99"/>
        <v>0</v>
      </c>
      <c r="AB189" s="497">
        <f t="shared" si="99"/>
        <v>0</v>
      </c>
      <c r="AC189" s="497">
        <f t="shared" si="99"/>
        <v>0</v>
      </c>
      <c r="AD189" s="497">
        <f t="shared" si="99"/>
        <v>0</v>
      </c>
      <c r="AE189" s="497">
        <f t="shared" si="99"/>
        <v>0</v>
      </c>
      <c r="AF189" s="497">
        <f t="shared" si="99"/>
        <v>0</v>
      </c>
      <c r="AG189" s="497">
        <f t="shared" si="99"/>
        <v>0</v>
      </c>
      <c r="AH189" s="497">
        <f t="shared" si="99"/>
        <v>0</v>
      </c>
      <c r="AI189" s="497">
        <f t="shared" si="99"/>
        <v>0</v>
      </c>
      <c r="AJ189" s="497">
        <f t="shared" si="99"/>
        <v>0</v>
      </c>
      <c r="AK189" s="497">
        <f t="shared" si="99"/>
        <v>0</v>
      </c>
      <c r="AL189" s="497">
        <f t="shared" si="99"/>
        <v>0</v>
      </c>
      <c r="AM189" s="497">
        <f t="shared" si="99"/>
        <v>0</v>
      </c>
      <c r="AN189" s="497">
        <f t="shared" si="99"/>
        <v>0</v>
      </c>
      <c r="AO189" s="497">
        <f t="shared" si="99"/>
        <v>0</v>
      </c>
      <c r="AP189" s="497">
        <f t="shared" si="99"/>
        <v>0</v>
      </c>
      <c r="AQ189" s="497">
        <f t="shared" si="99"/>
        <v>0</v>
      </c>
      <c r="AR189" s="497">
        <f t="shared" si="99"/>
        <v>0</v>
      </c>
      <c r="AS189" s="497">
        <f t="shared" si="99"/>
        <v>0</v>
      </c>
      <c r="AT189" s="497">
        <f t="shared" si="99"/>
        <v>0</v>
      </c>
      <c r="AU189" s="497">
        <f t="shared" si="99"/>
        <v>0</v>
      </c>
      <c r="AV189" s="497">
        <f t="shared" si="99"/>
        <v>0</v>
      </c>
      <c r="AW189" s="497">
        <f t="shared" si="99"/>
        <v>0</v>
      </c>
      <c r="AX189" s="497">
        <f t="shared" si="99"/>
        <v>0</v>
      </c>
      <c r="AY189" s="497">
        <f t="shared" si="99"/>
        <v>0</v>
      </c>
      <c r="AZ189" s="497">
        <f t="shared" si="99"/>
        <v>0</v>
      </c>
      <c r="BA189" s="497">
        <f t="shared" si="99"/>
        <v>0</v>
      </c>
      <c r="BB189" s="497">
        <f t="shared" si="99"/>
        <v>0</v>
      </c>
      <c r="BC189" s="497">
        <f t="shared" si="99"/>
        <v>0</v>
      </c>
      <c r="BD189" s="497">
        <f t="shared" si="99"/>
        <v>0</v>
      </c>
      <c r="BE189" s="497">
        <f t="shared" si="99"/>
        <v>0</v>
      </c>
      <c r="BF189" s="497">
        <f t="shared" si="99"/>
        <v>0</v>
      </c>
      <c r="BG189" s="497">
        <f t="shared" si="99"/>
        <v>0</v>
      </c>
      <c r="BH189" s="497">
        <f t="shared" si="99"/>
        <v>2258.149543706284</v>
      </c>
    </row>
    <row r="190" spans="2:69">
      <c r="B190" s="496"/>
      <c r="C190" s="496" t="s">
        <v>162</v>
      </c>
      <c r="D190" s="497">
        <f t="shared" si="100"/>
        <v>0</v>
      </c>
      <c r="E190" s="497">
        <f t="shared" si="99"/>
        <v>0</v>
      </c>
      <c r="F190" s="497">
        <f t="shared" si="99"/>
        <v>0</v>
      </c>
      <c r="G190" s="497">
        <f t="shared" si="99"/>
        <v>0</v>
      </c>
      <c r="H190" s="497">
        <f t="shared" si="99"/>
        <v>0</v>
      </c>
      <c r="I190" s="497">
        <f t="shared" si="99"/>
        <v>2399.5917721713577</v>
      </c>
      <c r="J190" s="497">
        <f t="shared" si="99"/>
        <v>146.22662356712135</v>
      </c>
      <c r="K190" s="497">
        <f t="shared" si="99"/>
        <v>-1002.8583065113162</v>
      </c>
      <c r="L190" s="497">
        <f t="shared" si="99"/>
        <v>-2381.0893555594594</v>
      </c>
      <c r="M190" s="497">
        <f t="shared" si="99"/>
        <v>3853.804674200368</v>
      </c>
      <c r="N190" s="497">
        <f t="shared" si="99"/>
        <v>-3109.3100000000004</v>
      </c>
      <c r="O190" s="497">
        <f t="shared" si="99"/>
        <v>0</v>
      </c>
      <c r="P190" s="497">
        <f t="shared" si="99"/>
        <v>0</v>
      </c>
      <c r="Q190" s="497">
        <f t="shared" si="99"/>
        <v>0</v>
      </c>
      <c r="R190" s="497">
        <f t="shared" si="99"/>
        <v>0</v>
      </c>
      <c r="S190" s="497">
        <f t="shared" si="99"/>
        <v>0</v>
      </c>
      <c r="T190" s="497">
        <f t="shared" si="99"/>
        <v>0</v>
      </c>
      <c r="U190" s="497">
        <f t="shared" si="99"/>
        <v>0</v>
      </c>
      <c r="V190" s="497">
        <f t="shared" si="99"/>
        <v>0</v>
      </c>
      <c r="W190" s="497">
        <f t="shared" si="99"/>
        <v>0</v>
      </c>
      <c r="X190" s="497">
        <f t="shared" si="99"/>
        <v>0</v>
      </c>
      <c r="Y190" s="497">
        <f t="shared" si="99"/>
        <v>0</v>
      </c>
      <c r="Z190" s="497">
        <f t="shared" si="99"/>
        <v>0</v>
      </c>
      <c r="AA190" s="497">
        <f t="shared" si="99"/>
        <v>0</v>
      </c>
      <c r="AB190" s="497">
        <f t="shared" si="99"/>
        <v>0</v>
      </c>
      <c r="AC190" s="497">
        <f t="shared" si="99"/>
        <v>0</v>
      </c>
      <c r="AD190" s="497">
        <f t="shared" si="99"/>
        <v>0</v>
      </c>
      <c r="AE190" s="497">
        <f t="shared" si="99"/>
        <v>0</v>
      </c>
      <c r="AF190" s="497">
        <f t="shared" si="99"/>
        <v>0</v>
      </c>
      <c r="AG190" s="497">
        <f t="shared" si="99"/>
        <v>0</v>
      </c>
      <c r="AH190" s="497">
        <f t="shared" si="99"/>
        <v>0</v>
      </c>
      <c r="AI190" s="497">
        <f t="shared" si="99"/>
        <v>0</v>
      </c>
      <c r="AJ190" s="497">
        <f t="shared" si="99"/>
        <v>0</v>
      </c>
      <c r="AK190" s="497">
        <f t="shared" si="99"/>
        <v>0</v>
      </c>
      <c r="AL190" s="497">
        <f t="shared" si="99"/>
        <v>0</v>
      </c>
      <c r="AM190" s="497">
        <f t="shared" si="99"/>
        <v>0</v>
      </c>
      <c r="AN190" s="497">
        <f t="shared" si="99"/>
        <v>0</v>
      </c>
      <c r="AO190" s="497">
        <f t="shared" si="99"/>
        <v>0</v>
      </c>
      <c r="AP190" s="497">
        <f t="shared" si="99"/>
        <v>0</v>
      </c>
      <c r="AQ190" s="497">
        <f t="shared" si="99"/>
        <v>0</v>
      </c>
      <c r="AR190" s="497">
        <f t="shared" si="99"/>
        <v>0</v>
      </c>
      <c r="AS190" s="497">
        <f t="shared" si="99"/>
        <v>0</v>
      </c>
      <c r="AT190" s="497">
        <f t="shared" si="99"/>
        <v>0</v>
      </c>
      <c r="AU190" s="497">
        <f t="shared" si="99"/>
        <v>0</v>
      </c>
      <c r="AV190" s="497">
        <f t="shared" si="99"/>
        <v>0</v>
      </c>
      <c r="AW190" s="497">
        <f t="shared" si="99"/>
        <v>0</v>
      </c>
      <c r="AX190" s="497">
        <f t="shared" si="99"/>
        <v>0</v>
      </c>
      <c r="AY190" s="497">
        <f t="shared" si="99"/>
        <v>0</v>
      </c>
      <c r="AZ190" s="497">
        <f t="shared" si="99"/>
        <v>0</v>
      </c>
      <c r="BA190" s="497">
        <f t="shared" si="99"/>
        <v>0</v>
      </c>
      <c r="BB190" s="497">
        <f t="shared" si="99"/>
        <v>0</v>
      </c>
      <c r="BC190" s="497">
        <f t="shared" si="99"/>
        <v>0</v>
      </c>
      <c r="BD190" s="497">
        <f t="shared" si="99"/>
        <v>0</v>
      </c>
      <c r="BE190" s="497">
        <f t="shared" si="99"/>
        <v>0</v>
      </c>
      <c r="BF190" s="497">
        <f t="shared" si="99"/>
        <v>0</v>
      </c>
      <c r="BG190" s="497">
        <f t="shared" si="99"/>
        <v>0</v>
      </c>
      <c r="BH190" s="497">
        <f t="shared" si="99"/>
        <v>-93.634592131915269</v>
      </c>
    </row>
    <row r="191" spans="2:69" ht="13.5" customHeight="1">
      <c r="B191" s="496"/>
      <c r="C191" s="496" t="s">
        <v>275</v>
      </c>
      <c r="D191" s="497">
        <f t="shared" si="100"/>
        <v>0</v>
      </c>
      <c r="E191" s="497">
        <f t="shared" si="99"/>
        <v>0</v>
      </c>
      <c r="F191" s="497">
        <f t="shared" si="99"/>
        <v>0</v>
      </c>
      <c r="G191" s="497">
        <f t="shared" si="99"/>
        <v>0</v>
      </c>
      <c r="H191" s="497">
        <f t="shared" si="99"/>
        <v>0</v>
      </c>
      <c r="I191" s="497">
        <f t="shared" si="99"/>
        <v>0</v>
      </c>
      <c r="J191" s="497">
        <f t="shared" si="99"/>
        <v>0</v>
      </c>
      <c r="K191" s="497">
        <f t="shared" si="99"/>
        <v>0</v>
      </c>
      <c r="L191" s="497">
        <f t="shared" si="99"/>
        <v>0</v>
      </c>
      <c r="M191" s="497">
        <f t="shared" si="99"/>
        <v>5967.4684838150424</v>
      </c>
      <c r="N191" s="497">
        <f t="shared" si="99"/>
        <v>-8636.0024719271787</v>
      </c>
      <c r="O191" s="497">
        <f t="shared" si="99"/>
        <v>-1172.724548103095</v>
      </c>
      <c r="P191" s="497">
        <f t="shared" si="99"/>
        <v>19389.663700440527</v>
      </c>
      <c r="Q191" s="497">
        <f t="shared" si="99"/>
        <v>0</v>
      </c>
      <c r="R191" s="497">
        <f t="shared" si="99"/>
        <v>0</v>
      </c>
      <c r="S191" s="497">
        <f t="shared" si="99"/>
        <v>0</v>
      </c>
      <c r="T191" s="497">
        <f t="shared" si="99"/>
        <v>0</v>
      </c>
      <c r="U191" s="497">
        <f t="shared" si="99"/>
        <v>0</v>
      </c>
      <c r="V191" s="497">
        <f t="shared" si="99"/>
        <v>0</v>
      </c>
      <c r="W191" s="497">
        <f t="shared" si="99"/>
        <v>0</v>
      </c>
      <c r="X191" s="497">
        <f t="shared" si="99"/>
        <v>0</v>
      </c>
      <c r="Y191" s="497">
        <f t="shared" si="99"/>
        <v>0</v>
      </c>
      <c r="Z191" s="497">
        <f t="shared" si="99"/>
        <v>0</v>
      </c>
      <c r="AA191" s="497">
        <f t="shared" si="99"/>
        <v>0</v>
      </c>
      <c r="AB191" s="497">
        <f t="shared" si="99"/>
        <v>0</v>
      </c>
      <c r="AC191" s="497">
        <f t="shared" si="99"/>
        <v>0</v>
      </c>
      <c r="AD191" s="497">
        <f t="shared" si="99"/>
        <v>0</v>
      </c>
      <c r="AE191" s="497">
        <f t="shared" si="99"/>
        <v>0</v>
      </c>
      <c r="AF191" s="497">
        <f t="shared" si="99"/>
        <v>0</v>
      </c>
      <c r="AG191" s="497">
        <f t="shared" si="99"/>
        <v>0</v>
      </c>
      <c r="AH191" s="497">
        <f t="shared" si="99"/>
        <v>0</v>
      </c>
      <c r="AI191" s="497">
        <f t="shared" si="99"/>
        <v>0</v>
      </c>
      <c r="AJ191" s="497">
        <f t="shared" si="99"/>
        <v>0</v>
      </c>
      <c r="AK191" s="497">
        <f t="shared" si="99"/>
        <v>0</v>
      </c>
      <c r="AL191" s="497">
        <f t="shared" si="99"/>
        <v>0</v>
      </c>
      <c r="AM191" s="497">
        <f t="shared" si="99"/>
        <v>0</v>
      </c>
      <c r="AN191" s="497">
        <f t="shared" si="99"/>
        <v>0</v>
      </c>
      <c r="AO191" s="497">
        <f t="shared" si="99"/>
        <v>0</v>
      </c>
      <c r="AP191" s="497">
        <f t="shared" si="99"/>
        <v>0</v>
      </c>
      <c r="AQ191" s="497">
        <f t="shared" si="99"/>
        <v>0</v>
      </c>
      <c r="AR191" s="497">
        <f t="shared" si="99"/>
        <v>0</v>
      </c>
      <c r="AS191" s="497">
        <f t="shared" si="99"/>
        <v>0</v>
      </c>
      <c r="AT191" s="497">
        <f t="shared" si="99"/>
        <v>0</v>
      </c>
      <c r="AU191" s="497">
        <f t="shared" si="99"/>
        <v>0</v>
      </c>
      <c r="AV191" s="497">
        <f t="shared" si="99"/>
        <v>0</v>
      </c>
      <c r="AW191" s="497">
        <f t="shared" si="99"/>
        <v>0</v>
      </c>
      <c r="AX191" s="497">
        <f t="shared" si="99"/>
        <v>0</v>
      </c>
      <c r="AY191" s="497">
        <f t="shared" si="99"/>
        <v>0</v>
      </c>
      <c r="AZ191" s="497">
        <f t="shared" si="99"/>
        <v>0</v>
      </c>
      <c r="BA191" s="497">
        <f t="shared" si="99"/>
        <v>0</v>
      </c>
      <c r="BB191" s="497">
        <f t="shared" si="99"/>
        <v>0</v>
      </c>
      <c r="BC191" s="497">
        <f t="shared" si="99"/>
        <v>0</v>
      </c>
      <c r="BD191" s="497">
        <f t="shared" si="99"/>
        <v>0</v>
      </c>
      <c r="BE191" s="497">
        <f t="shared" si="99"/>
        <v>0</v>
      </c>
      <c r="BF191" s="497">
        <f t="shared" si="99"/>
        <v>0</v>
      </c>
      <c r="BG191" s="497">
        <f t="shared" si="99"/>
        <v>0</v>
      </c>
      <c r="BH191" s="497">
        <f t="shared" si="99"/>
        <v>15548.405164225303</v>
      </c>
    </row>
    <row r="192" spans="2:69" ht="15">
      <c r="B192" s="496" t="s">
        <v>277</v>
      </c>
      <c r="C192" s="496"/>
      <c r="D192" s="497">
        <f t="shared" si="100"/>
        <v>0</v>
      </c>
      <c r="E192" s="497">
        <f t="shared" si="99"/>
        <v>1794.0889976005838</v>
      </c>
      <c r="F192" s="497">
        <f t="shared" si="99"/>
        <v>-7328.3880124421012</v>
      </c>
      <c r="G192" s="497">
        <f t="shared" si="99"/>
        <v>3863.5650190032702</v>
      </c>
      <c r="H192" s="497">
        <f t="shared" si="99"/>
        <v>895.27519205276622</v>
      </c>
      <c r="I192" s="497">
        <f t="shared" si="99"/>
        <v>5173.8823093501487</v>
      </c>
      <c r="J192" s="497">
        <f t="shared" si="99"/>
        <v>293.3190646244766</v>
      </c>
      <c r="K192" s="497">
        <f t="shared" si="99"/>
        <v>-2011.6546032519036</v>
      </c>
      <c r="L192" s="497">
        <f t="shared" si="99"/>
        <v>-4776.2772983635368</v>
      </c>
      <c r="M192" s="497">
        <f t="shared" si="99"/>
        <v>14877.029348915588</v>
      </c>
      <c r="N192" s="497">
        <f t="shared" si="99"/>
        <v>-11745.312471927176</v>
      </c>
      <c r="O192" s="497">
        <f t="shared" si="99"/>
        <v>-1172.724548103095</v>
      </c>
      <c r="P192" s="497">
        <f t="shared" si="99"/>
        <v>19389.663700440527</v>
      </c>
      <c r="Q192" s="497">
        <f t="shared" si="99"/>
        <v>0</v>
      </c>
      <c r="R192" s="497">
        <f t="shared" si="99"/>
        <v>0</v>
      </c>
      <c r="S192" s="497">
        <f t="shared" si="99"/>
        <v>0</v>
      </c>
      <c r="T192" s="497">
        <f t="shared" si="99"/>
        <v>0</v>
      </c>
      <c r="U192" s="497">
        <f t="shared" si="99"/>
        <v>0</v>
      </c>
      <c r="V192" s="497">
        <f t="shared" si="99"/>
        <v>0</v>
      </c>
      <c r="W192" s="497">
        <f t="shared" si="99"/>
        <v>0</v>
      </c>
      <c r="X192" s="497">
        <f t="shared" si="99"/>
        <v>0</v>
      </c>
      <c r="Y192" s="497">
        <f t="shared" si="99"/>
        <v>0</v>
      </c>
      <c r="Z192" s="497">
        <f t="shared" si="99"/>
        <v>0</v>
      </c>
      <c r="AA192" s="497">
        <f t="shared" si="99"/>
        <v>0</v>
      </c>
      <c r="AB192" s="497">
        <f t="shared" si="99"/>
        <v>0</v>
      </c>
      <c r="AC192" s="497">
        <f t="shared" si="99"/>
        <v>0</v>
      </c>
      <c r="AD192" s="497">
        <f t="shared" si="99"/>
        <v>0</v>
      </c>
      <c r="AE192" s="497">
        <f t="shared" si="99"/>
        <v>0</v>
      </c>
      <c r="AF192" s="497">
        <f t="shared" si="99"/>
        <v>0</v>
      </c>
      <c r="AG192" s="497">
        <f t="shared" si="99"/>
        <v>0</v>
      </c>
      <c r="AH192" s="497">
        <f t="shared" si="99"/>
        <v>0</v>
      </c>
      <c r="AI192" s="497">
        <f t="shared" si="99"/>
        <v>0</v>
      </c>
      <c r="AJ192" s="497">
        <f t="shared" si="99"/>
        <v>0</v>
      </c>
      <c r="AK192" s="497">
        <f t="shared" si="99"/>
        <v>0</v>
      </c>
      <c r="AL192" s="497">
        <f t="shared" si="99"/>
        <v>0</v>
      </c>
      <c r="AM192" s="497">
        <f t="shared" si="99"/>
        <v>0</v>
      </c>
      <c r="AN192" s="497">
        <f t="shared" si="99"/>
        <v>0</v>
      </c>
      <c r="AO192" s="497">
        <f t="shared" si="99"/>
        <v>0</v>
      </c>
      <c r="AP192" s="497">
        <f t="shared" si="99"/>
        <v>0</v>
      </c>
      <c r="AQ192" s="497">
        <f t="shared" si="99"/>
        <v>0</v>
      </c>
      <c r="AR192" s="497">
        <f t="shared" si="99"/>
        <v>0</v>
      </c>
      <c r="AS192" s="497">
        <f t="shared" si="99"/>
        <v>0</v>
      </c>
      <c r="AT192" s="497">
        <f t="shared" si="99"/>
        <v>0</v>
      </c>
      <c r="AU192" s="497">
        <f t="shared" si="99"/>
        <v>0</v>
      </c>
      <c r="AV192" s="497">
        <f t="shared" si="99"/>
        <v>0</v>
      </c>
      <c r="AW192" s="497">
        <f t="shared" si="99"/>
        <v>0</v>
      </c>
      <c r="AX192" s="497">
        <f t="shared" si="99"/>
        <v>0</v>
      </c>
      <c r="AY192" s="497">
        <f t="shared" ref="E192:BH197" si="101">AY211-AY178</f>
        <v>0</v>
      </c>
      <c r="AZ192" s="497">
        <f t="shared" si="101"/>
        <v>0</v>
      </c>
      <c r="BA192" s="497">
        <f t="shared" si="101"/>
        <v>0</v>
      </c>
      <c r="BB192" s="497">
        <f t="shared" si="101"/>
        <v>0</v>
      </c>
      <c r="BC192" s="497">
        <f t="shared" si="101"/>
        <v>0</v>
      </c>
      <c r="BD192" s="497">
        <f t="shared" si="101"/>
        <v>0</v>
      </c>
      <c r="BE192" s="497">
        <f t="shared" si="101"/>
        <v>0</v>
      </c>
      <c r="BF192" s="497">
        <f t="shared" si="101"/>
        <v>0</v>
      </c>
      <c r="BG192" s="497">
        <f t="shared" si="101"/>
        <v>0</v>
      </c>
      <c r="BH192" s="571">
        <f t="shared" si="101"/>
        <v>19252.466697899566</v>
      </c>
    </row>
    <row r="193" spans="2:60">
      <c r="B193" s="496" t="s">
        <v>276</v>
      </c>
      <c r="C193" s="496" t="s">
        <v>107</v>
      </c>
      <c r="D193" s="497">
        <f t="shared" si="100"/>
        <v>-177.81780669205489</v>
      </c>
      <c r="E193" s="497">
        <f t="shared" si="101"/>
        <v>801.17643488177237</v>
      </c>
      <c r="F193" s="497">
        <f t="shared" si="101"/>
        <v>-1854.4798666067732</v>
      </c>
      <c r="G193" s="497">
        <f t="shared" si="101"/>
        <v>1081.8602012328006</v>
      </c>
      <c r="H193" s="497">
        <f t="shared" si="101"/>
        <v>-1447.9152771968056</v>
      </c>
      <c r="I193" s="497">
        <f t="shared" si="101"/>
        <v>57.525121394156827</v>
      </c>
      <c r="J193" s="497">
        <f t="shared" si="101"/>
        <v>0</v>
      </c>
      <c r="K193" s="497">
        <f t="shared" si="101"/>
        <v>0</v>
      </c>
      <c r="L193" s="497">
        <f t="shared" si="101"/>
        <v>0</v>
      </c>
      <c r="M193" s="497">
        <f t="shared" si="101"/>
        <v>0</v>
      </c>
      <c r="N193" s="497">
        <f t="shared" si="101"/>
        <v>0</v>
      </c>
      <c r="O193" s="497">
        <f t="shared" si="101"/>
        <v>0</v>
      </c>
      <c r="P193" s="497">
        <f t="shared" si="101"/>
        <v>0</v>
      </c>
      <c r="Q193" s="497">
        <f t="shared" si="101"/>
        <v>4370</v>
      </c>
      <c r="R193" s="497">
        <f t="shared" si="101"/>
        <v>0</v>
      </c>
      <c r="S193" s="497">
        <f t="shared" si="101"/>
        <v>0</v>
      </c>
      <c r="T193" s="497">
        <f t="shared" si="101"/>
        <v>0</v>
      </c>
      <c r="U193" s="497">
        <f t="shared" si="101"/>
        <v>0</v>
      </c>
      <c r="V193" s="497">
        <f t="shared" si="101"/>
        <v>0</v>
      </c>
      <c r="W193" s="497">
        <f t="shared" si="101"/>
        <v>0</v>
      </c>
      <c r="X193" s="497">
        <f t="shared" si="101"/>
        <v>0</v>
      </c>
      <c r="Y193" s="497">
        <f t="shared" si="101"/>
        <v>0</v>
      </c>
      <c r="Z193" s="497">
        <f t="shared" si="101"/>
        <v>0</v>
      </c>
      <c r="AA193" s="497">
        <f t="shared" si="101"/>
        <v>0</v>
      </c>
      <c r="AB193" s="497">
        <f t="shared" si="101"/>
        <v>0</v>
      </c>
      <c r="AC193" s="497">
        <f t="shared" si="101"/>
        <v>0</v>
      </c>
      <c r="AD193" s="497">
        <f t="shared" si="101"/>
        <v>0</v>
      </c>
      <c r="AE193" s="497">
        <f t="shared" si="101"/>
        <v>0</v>
      </c>
      <c r="AF193" s="497">
        <f t="shared" si="101"/>
        <v>0</v>
      </c>
      <c r="AG193" s="497">
        <f t="shared" si="101"/>
        <v>0</v>
      </c>
      <c r="AH193" s="497">
        <f t="shared" si="101"/>
        <v>0</v>
      </c>
      <c r="AI193" s="497">
        <f t="shared" si="101"/>
        <v>0</v>
      </c>
      <c r="AJ193" s="497">
        <f t="shared" si="101"/>
        <v>0</v>
      </c>
      <c r="AK193" s="497">
        <f t="shared" si="101"/>
        <v>0</v>
      </c>
      <c r="AL193" s="497">
        <f t="shared" si="101"/>
        <v>0</v>
      </c>
      <c r="AM193" s="497">
        <f t="shared" si="101"/>
        <v>0</v>
      </c>
      <c r="AN193" s="497">
        <f t="shared" si="101"/>
        <v>0</v>
      </c>
      <c r="AO193" s="497">
        <f t="shared" si="101"/>
        <v>0</v>
      </c>
      <c r="AP193" s="497">
        <f t="shared" si="101"/>
        <v>0</v>
      </c>
      <c r="AQ193" s="497">
        <f t="shared" si="101"/>
        <v>0</v>
      </c>
      <c r="AR193" s="497">
        <f t="shared" si="101"/>
        <v>0</v>
      </c>
      <c r="AS193" s="497">
        <f t="shared" si="101"/>
        <v>0</v>
      </c>
      <c r="AT193" s="497">
        <f t="shared" si="101"/>
        <v>0</v>
      </c>
      <c r="AU193" s="497">
        <f t="shared" si="101"/>
        <v>0</v>
      </c>
      <c r="AV193" s="497">
        <f t="shared" si="101"/>
        <v>0</v>
      </c>
      <c r="AW193" s="497">
        <f t="shared" si="101"/>
        <v>0</v>
      </c>
      <c r="AX193" s="497">
        <f t="shared" si="101"/>
        <v>0</v>
      </c>
      <c r="AY193" s="497">
        <f t="shared" si="101"/>
        <v>0</v>
      </c>
      <c r="AZ193" s="497">
        <f t="shared" si="101"/>
        <v>0</v>
      </c>
      <c r="BA193" s="497">
        <f t="shared" si="101"/>
        <v>0</v>
      </c>
      <c r="BB193" s="497">
        <f t="shared" si="101"/>
        <v>0</v>
      </c>
      <c r="BC193" s="497">
        <f t="shared" si="101"/>
        <v>0</v>
      </c>
      <c r="BD193" s="497">
        <f t="shared" si="101"/>
        <v>0</v>
      </c>
      <c r="BE193" s="497">
        <f t="shared" si="101"/>
        <v>0</v>
      </c>
      <c r="BF193" s="497">
        <f t="shared" si="101"/>
        <v>0</v>
      </c>
      <c r="BG193" s="497">
        <f t="shared" si="101"/>
        <v>0</v>
      </c>
      <c r="BH193" s="497">
        <f t="shared" si="101"/>
        <v>-1539.6511929869048</v>
      </c>
    </row>
    <row r="194" spans="2:60">
      <c r="B194" s="496"/>
      <c r="C194" s="496" t="s">
        <v>108</v>
      </c>
      <c r="D194" s="497">
        <f t="shared" si="100"/>
        <v>0</v>
      </c>
      <c r="E194" s="497">
        <f t="shared" si="101"/>
        <v>50.929085588738019</v>
      </c>
      <c r="F194" s="497">
        <f t="shared" si="101"/>
        <v>-2668.3709938428892</v>
      </c>
      <c r="G194" s="497">
        <f t="shared" si="101"/>
        <v>2261.6936879548339</v>
      </c>
      <c r="H194" s="497">
        <f t="shared" si="101"/>
        <v>-2580.013813872205</v>
      </c>
      <c r="I194" s="497">
        <f t="shared" si="101"/>
        <v>1276.899062124121</v>
      </c>
      <c r="J194" s="497">
        <f t="shared" si="101"/>
        <v>79.426398516336121</v>
      </c>
      <c r="K194" s="497">
        <f t="shared" si="101"/>
        <v>-409.65764470126214</v>
      </c>
      <c r="L194" s="497">
        <f t="shared" si="101"/>
        <v>-646.64343206519698</v>
      </c>
      <c r="M194" s="497">
        <f t="shared" si="101"/>
        <v>378.54586237662943</v>
      </c>
      <c r="N194" s="497">
        <f t="shared" si="101"/>
        <v>0</v>
      </c>
      <c r="O194" s="497">
        <f t="shared" si="101"/>
        <v>0</v>
      </c>
      <c r="P194" s="497">
        <f t="shared" si="101"/>
        <v>0</v>
      </c>
      <c r="Q194" s="497">
        <f t="shared" si="101"/>
        <v>4370</v>
      </c>
      <c r="R194" s="497">
        <f t="shared" si="101"/>
        <v>0</v>
      </c>
      <c r="S194" s="497">
        <f t="shared" si="101"/>
        <v>0</v>
      </c>
      <c r="T194" s="497">
        <f t="shared" si="101"/>
        <v>0</v>
      </c>
      <c r="U194" s="497">
        <f t="shared" si="101"/>
        <v>0</v>
      </c>
      <c r="V194" s="497">
        <f t="shared" si="101"/>
        <v>0</v>
      </c>
      <c r="W194" s="497">
        <f t="shared" si="101"/>
        <v>0</v>
      </c>
      <c r="X194" s="497">
        <f t="shared" si="101"/>
        <v>0</v>
      </c>
      <c r="Y194" s="497">
        <f t="shared" si="101"/>
        <v>0</v>
      </c>
      <c r="Z194" s="497">
        <f t="shared" si="101"/>
        <v>0</v>
      </c>
      <c r="AA194" s="497">
        <f t="shared" si="101"/>
        <v>0</v>
      </c>
      <c r="AB194" s="497">
        <f t="shared" si="101"/>
        <v>0</v>
      </c>
      <c r="AC194" s="497">
        <f t="shared" si="101"/>
        <v>0</v>
      </c>
      <c r="AD194" s="497">
        <f t="shared" si="101"/>
        <v>0</v>
      </c>
      <c r="AE194" s="497">
        <f t="shared" si="101"/>
        <v>0</v>
      </c>
      <c r="AF194" s="497">
        <f t="shared" si="101"/>
        <v>0</v>
      </c>
      <c r="AG194" s="497">
        <f t="shared" si="101"/>
        <v>0</v>
      </c>
      <c r="AH194" s="497">
        <f t="shared" si="101"/>
        <v>0</v>
      </c>
      <c r="AI194" s="497">
        <f t="shared" si="101"/>
        <v>0</v>
      </c>
      <c r="AJ194" s="497">
        <f t="shared" si="101"/>
        <v>0</v>
      </c>
      <c r="AK194" s="497">
        <f t="shared" si="101"/>
        <v>0</v>
      </c>
      <c r="AL194" s="497">
        <f t="shared" si="101"/>
        <v>0</v>
      </c>
      <c r="AM194" s="497">
        <f t="shared" si="101"/>
        <v>0</v>
      </c>
      <c r="AN194" s="497">
        <f t="shared" si="101"/>
        <v>0</v>
      </c>
      <c r="AO194" s="497">
        <f t="shared" si="101"/>
        <v>0</v>
      </c>
      <c r="AP194" s="497">
        <f t="shared" si="101"/>
        <v>0</v>
      </c>
      <c r="AQ194" s="497">
        <f t="shared" si="101"/>
        <v>0</v>
      </c>
      <c r="AR194" s="497">
        <f t="shared" si="101"/>
        <v>0</v>
      </c>
      <c r="AS194" s="497">
        <f t="shared" si="101"/>
        <v>0</v>
      </c>
      <c r="AT194" s="497">
        <f t="shared" si="101"/>
        <v>0</v>
      </c>
      <c r="AU194" s="497">
        <f t="shared" si="101"/>
        <v>0</v>
      </c>
      <c r="AV194" s="497">
        <f t="shared" si="101"/>
        <v>0</v>
      </c>
      <c r="AW194" s="497">
        <f t="shared" si="101"/>
        <v>0</v>
      </c>
      <c r="AX194" s="497">
        <f t="shared" si="101"/>
        <v>0</v>
      </c>
      <c r="AY194" s="497">
        <f t="shared" si="101"/>
        <v>0</v>
      </c>
      <c r="AZ194" s="497">
        <f t="shared" si="101"/>
        <v>0</v>
      </c>
      <c r="BA194" s="497">
        <f t="shared" si="101"/>
        <v>0</v>
      </c>
      <c r="BB194" s="497">
        <f t="shared" si="101"/>
        <v>0</v>
      </c>
      <c r="BC194" s="497">
        <f t="shared" si="101"/>
        <v>0</v>
      </c>
      <c r="BD194" s="497">
        <f t="shared" si="101"/>
        <v>0</v>
      </c>
      <c r="BE194" s="497">
        <f t="shared" si="101"/>
        <v>0</v>
      </c>
      <c r="BF194" s="497">
        <f t="shared" si="101"/>
        <v>0</v>
      </c>
      <c r="BG194" s="497">
        <f t="shared" si="101"/>
        <v>0</v>
      </c>
      <c r="BH194" s="497">
        <f t="shared" si="101"/>
        <v>-2257.1917879208995</v>
      </c>
    </row>
    <row r="195" spans="2:60">
      <c r="B195" s="496"/>
      <c r="C195" s="496" t="s">
        <v>162</v>
      </c>
      <c r="D195" s="497">
        <f t="shared" si="100"/>
        <v>0</v>
      </c>
      <c r="E195" s="497">
        <f t="shared" si="101"/>
        <v>0</v>
      </c>
      <c r="F195" s="497">
        <f t="shared" si="101"/>
        <v>-342.80393544021956</v>
      </c>
      <c r="G195" s="497">
        <f t="shared" si="101"/>
        <v>2435.5028532774004</v>
      </c>
      <c r="H195" s="497">
        <f t="shared" si="101"/>
        <v>-2778.2802485460215</v>
      </c>
      <c r="I195" s="497">
        <f t="shared" si="101"/>
        <v>1375.0276289459398</v>
      </c>
      <c r="J195" s="497">
        <f t="shared" si="101"/>
        <v>78.962376726243747</v>
      </c>
      <c r="K195" s="497">
        <f t="shared" si="101"/>
        <v>-407.27037472376014</v>
      </c>
      <c r="L195" s="497">
        <f t="shared" si="101"/>
        <v>-642.89412600105425</v>
      </c>
      <c r="M195" s="497">
        <f t="shared" si="101"/>
        <v>376.38437321318474</v>
      </c>
      <c r="N195" s="497">
        <f t="shared" si="101"/>
        <v>0</v>
      </c>
      <c r="O195" s="497">
        <f t="shared" si="101"/>
        <v>0</v>
      </c>
      <c r="P195" s="497">
        <f t="shared" si="101"/>
        <v>0</v>
      </c>
      <c r="Q195" s="497">
        <f t="shared" si="101"/>
        <v>0</v>
      </c>
      <c r="R195" s="497">
        <f t="shared" si="101"/>
        <v>0</v>
      </c>
      <c r="S195" s="497">
        <f t="shared" si="101"/>
        <v>0</v>
      </c>
      <c r="T195" s="497">
        <f t="shared" si="101"/>
        <v>0</v>
      </c>
      <c r="U195" s="497">
        <f t="shared" si="101"/>
        <v>0</v>
      </c>
      <c r="V195" s="497">
        <f t="shared" si="101"/>
        <v>0</v>
      </c>
      <c r="W195" s="497">
        <f t="shared" si="101"/>
        <v>0</v>
      </c>
      <c r="X195" s="497">
        <f t="shared" si="101"/>
        <v>0</v>
      </c>
      <c r="Y195" s="497">
        <f t="shared" si="101"/>
        <v>0</v>
      </c>
      <c r="Z195" s="497">
        <f t="shared" si="101"/>
        <v>0</v>
      </c>
      <c r="AA195" s="497">
        <f t="shared" si="101"/>
        <v>0</v>
      </c>
      <c r="AB195" s="497">
        <f t="shared" si="101"/>
        <v>0</v>
      </c>
      <c r="AC195" s="497">
        <f t="shared" si="101"/>
        <v>0</v>
      </c>
      <c r="AD195" s="497">
        <f t="shared" si="101"/>
        <v>0</v>
      </c>
      <c r="AE195" s="497">
        <f t="shared" si="101"/>
        <v>0</v>
      </c>
      <c r="AF195" s="497">
        <f t="shared" si="101"/>
        <v>0</v>
      </c>
      <c r="AG195" s="497">
        <f t="shared" si="101"/>
        <v>0</v>
      </c>
      <c r="AH195" s="497">
        <f t="shared" si="101"/>
        <v>0</v>
      </c>
      <c r="AI195" s="497">
        <f t="shared" si="101"/>
        <v>0</v>
      </c>
      <c r="AJ195" s="497">
        <f t="shared" si="101"/>
        <v>0</v>
      </c>
      <c r="AK195" s="497">
        <f t="shared" si="101"/>
        <v>0</v>
      </c>
      <c r="AL195" s="497">
        <f t="shared" si="101"/>
        <v>0</v>
      </c>
      <c r="AM195" s="497">
        <f t="shared" si="101"/>
        <v>0</v>
      </c>
      <c r="AN195" s="497">
        <f t="shared" si="101"/>
        <v>0</v>
      </c>
      <c r="AO195" s="497">
        <f t="shared" si="101"/>
        <v>0</v>
      </c>
      <c r="AP195" s="497">
        <f t="shared" si="101"/>
        <v>0</v>
      </c>
      <c r="AQ195" s="497">
        <f t="shared" si="101"/>
        <v>0</v>
      </c>
      <c r="AR195" s="497">
        <f t="shared" si="101"/>
        <v>0</v>
      </c>
      <c r="AS195" s="497">
        <f t="shared" si="101"/>
        <v>0</v>
      </c>
      <c r="AT195" s="497">
        <f t="shared" si="101"/>
        <v>0</v>
      </c>
      <c r="AU195" s="497">
        <f t="shared" si="101"/>
        <v>0</v>
      </c>
      <c r="AV195" s="497">
        <f t="shared" si="101"/>
        <v>0</v>
      </c>
      <c r="AW195" s="497">
        <f t="shared" si="101"/>
        <v>0</v>
      </c>
      <c r="AX195" s="497">
        <f t="shared" si="101"/>
        <v>0</v>
      </c>
      <c r="AY195" s="497">
        <f t="shared" si="101"/>
        <v>0</v>
      </c>
      <c r="AZ195" s="497">
        <f t="shared" si="101"/>
        <v>0</v>
      </c>
      <c r="BA195" s="497">
        <f t="shared" si="101"/>
        <v>0</v>
      </c>
      <c r="BB195" s="497">
        <f t="shared" si="101"/>
        <v>0</v>
      </c>
      <c r="BC195" s="497">
        <f t="shared" si="101"/>
        <v>0</v>
      </c>
      <c r="BD195" s="497">
        <f t="shared" si="101"/>
        <v>0</v>
      </c>
      <c r="BE195" s="497">
        <f t="shared" si="101"/>
        <v>0</v>
      </c>
      <c r="BF195" s="497">
        <f t="shared" si="101"/>
        <v>0</v>
      </c>
      <c r="BG195" s="497">
        <f t="shared" si="101"/>
        <v>0</v>
      </c>
      <c r="BH195" s="497">
        <f t="shared" si="101"/>
        <v>94.628547451720806</v>
      </c>
    </row>
    <row r="196" spans="2:60">
      <c r="B196" s="496"/>
      <c r="C196" s="496" t="s">
        <v>275</v>
      </c>
      <c r="D196" s="497">
        <f t="shared" si="100"/>
        <v>0</v>
      </c>
      <c r="E196" s="497">
        <f t="shared" si="101"/>
        <v>0</v>
      </c>
      <c r="F196" s="497">
        <f t="shared" si="101"/>
        <v>0</v>
      </c>
      <c r="G196" s="497">
        <f t="shared" si="101"/>
        <v>178.77464074975114</v>
      </c>
      <c r="H196" s="497">
        <f t="shared" si="101"/>
        <v>-13516.028895287724</v>
      </c>
      <c r="I196" s="497">
        <f t="shared" si="101"/>
        <v>1703.2914010499262</v>
      </c>
      <c r="J196" s="497">
        <f t="shared" si="101"/>
        <v>122.2665770972344</v>
      </c>
      <c r="K196" s="497">
        <f t="shared" si="101"/>
        <v>-840.83174350604713</v>
      </c>
      <c r="L196" s="497">
        <f t="shared" si="101"/>
        <v>-1990.9346066059225</v>
      </c>
      <c r="M196" s="497">
        <f t="shared" si="101"/>
        <v>2331.1977624588835</v>
      </c>
      <c r="N196" s="497">
        <f t="shared" si="101"/>
        <v>-5874.2363023585312</v>
      </c>
      <c r="O196" s="497">
        <f t="shared" si="101"/>
        <v>-281.36290289493536</v>
      </c>
      <c r="P196" s="497">
        <f t="shared" si="101"/>
        <v>2617.6172995594716</v>
      </c>
      <c r="Q196" s="497">
        <f t="shared" si="101"/>
        <v>99908.513556164398</v>
      </c>
      <c r="R196" s="497" t="e">
        <f t="shared" si="101"/>
        <v>#DIV/0!</v>
      </c>
      <c r="S196" s="497" t="e">
        <f t="shared" si="101"/>
        <v>#DIV/0!</v>
      </c>
      <c r="T196" s="497" t="e">
        <f t="shared" si="101"/>
        <v>#DIV/0!</v>
      </c>
      <c r="U196" s="497" t="e">
        <f t="shared" si="101"/>
        <v>#DIV/0!</v>
      </c>
      <c r="V196" s="497" t="e">
        <f t="shared" si="101"/>
        <v>#DIV/0!</v>
      </c>
      <c r="W196" s="497" t="e">
        <f t="shared" si="101"/>
        <v>#DIV/0!</v>
      </c>
      <c r="X196" s="497" t="e">
        <f t="shared" si="101"/>
        <v>#DIV/0!</v>
      </c>
      <c r="Y196" s="497" t="e">
        <f t="shared" si="101"/>
        <v>#DIV/0!</v>
      </c>
      <c r="Z196" s="497" t="e">
        <f t="shared" si="101"/>
        <v>#DIV/0!</v>
      </c>
      <c r="AA196" s="497" t="e">
        <f t="shared" si="101"/>
        <v>#DIV/0!</v>
      </c>
      <c r="AB196" s="497" t="e">
        <f t="shared" si="101"/>
        <v>#DIV/0!</v>
      </c>
      <c r="AC196" s="497" t="e">
        <f t="shared" si="101"/>
        <v>#DIV/0!</v>
      </c>
      <c r="AD196" s="497" t="e">
        <f t="shared" si="101"/>
        <v>#DIV/0!</v>
      </c>
      <c r="AE196" s="497" t="e">
        <f t="shared" si="101"/>
        <v>#DIV/0!</v>
      </c>
      <c r="AF196" s="497" t="e">
        <f t="shared" si="101"/>
        <v>#DIV/0!</v>
      </c>
      <c r="AG196" s="497" t="e">
        <f t="shared" si="101"/>
        <v>#DIV/0!</v>
      </c>
      <c r="AH196" s="497" t="e">
        <f t="shared" si="101"/>
        <v>#DIV/0!</v>
      </c>
      <c r="AI196" s="497" t="e">
        <f t="shared" si="101"/>
        <v>#DIV/0!</v>
      </c>
      <c r="AJ196" s="497" t="e">
        <f t="shared" si="101"/>
        <v>#DIV/0!</v>
      </c>
      <c r="AK196" s="497" t="e">
        <f t="shared" si="101"/>
        <v>#DIV/0!</v>
      </c>
      <c r="AL196" s="497" t="e">
        <f t="shared" si="101"/>
        <v>#DIV/0!</v>
      </c>
      <c r="AM196" s="497" t="e">
        <f t="shared" si="101"/>
        <v>#DIV/0!</v>
      </c>
      <c r="AN196" s="497" t="e">
        <f t="shared" si="101"/>
        <v>#DIV/0!</v>
      </c>
      <c r="AO196" s="497" t="e">
        <f t="shared" si="101"/>
        <v>#DIV/0!</v>
      </c>
      <c r="AP196" s="497" t="e">
        <f t="shared" si="101"/>
        <v>#DIV/0!</v>
      </c>
      <c r="AQ196" s="497" t="e">
        <f t="shared" si="101"/>
        <v>#DIV/0!</v>
      </c>
      <c r="AR196" s="497" t="e">
        <f t="shared" si="101"/>
        <v>#DIV/0!</v>
      </c>
      <c r="AS196" s="497" t="e">
        <f t="shared" si="101"/>
        <v>#DIV/0!</v>
      </c>
      <c r="AT196" s="497" t="e">
        <f t="shared" si="101"/>
        <v>#DIV/0!</v>
      </c>
      <c r="AU196" s="497" t="e">
        <f t="shared" si="101"/>
        <v>#DIV/0!</v>
      </c>
      <c r="AV196" s="497" t="e">
        <f t="shared" si="101"/>
        <v>#DIV/0!</v>
      </c>
      <c r="AW196" s="497" t="e">
        <f t="shared" si="101"/>
        <v>#DIV/0!</v>
      </c>
      <c r="AX196" s="497" t="e">
        <f t="shared" si="101"/>
        <v>#DIV/0!</v>
      </c>
      <c r="AY196" s="497" t="e">
        <f t="shared" si="101"/>
        <v>#DIV/0!</v>
      </c>
      <c r="AZ196" s="497" t="e">
        <f t="shared" si="101"/>
        <v>#DIV/0!</v>
      </c>
      <c r="BA196" s="497" t="e">
        <f t="shared" si="101"/>
        <v>#DIV/0!</v>
      </c>
      <c r="BB196" s="497" t="e">
        <f t="shared" si="101"/>
        <v>#DIV/0!</v>
      </c>
      <c r="BC196" s="497" t="e">
        <f t="shared" si="101"/>
        <v>#DIV/0!</v>
      </c>
      <c r="BD196" s="497" t="e">
        <f t="shared" si="101"/>
        <v>#DIV/0!</v>
      </c>
      <c r="BE196" s="497" t="e">
        <f t="shared" si="101"/>
        <v>#DIV/0!</v>
      </c>
      <c r="BF196" s="497" t="e">
        <f t="shared" si="101"/>
        <v>#DIV/0!</v>
      </c>
      <c r="BG196" s="497" t="e">
        <f t="shared" si="101"/>
        <v>#DIV/0!</v>
      </c>
      <c r="BH196" s="497">
        <f t="shared" si="101"/>
        <v>-15550.246769737889</v>
      </c>
    </row>
    <row r="197" spans="2:60" ht="15">
      <c r="B197" s="496" t="s">
        <v>278</v>
      </c>
      <c r="C197" s="496"/>
      <c r="D197" s="497">
        <f t="shared" si="100"/>
        <v>-177.81780669205489</v>
      </c>
      <c r="E197" s="497">
        <f t="shared" si="101"/>
        <v>852.10552047050987</v>
      </c>
      <c r="F197" s="497">
        <f t="shared" si="101"/>
        <v>-4865.6547958898809</v>
      </c>
      <c r="G197" s="497">
        <f t="shared" si="101"/>
        <v>5957.8313832147869</v>
      </c>
      <c r="H197" s="497">
        <f t="shared" si="101"/>
        <v>-20322.238234902754</v>
      </c>
      <c r="I197" s="497">
        <f t="shared" si="101"/>
        <v>4412.7432135141426</v>
      </c>
      <c r="J197" s="497">
        <f t="shared" si="101"/>
        <v>280.65535233981427</v>
      </c>
      <c r="K197" s="497">
        <f t="shared" si="101"/>
        <v>-1657.7597629310694</v>
      </c>
      <c r="L197" s="497">
        <f t="shared" si="101"/>
        <v>-3280.4721646721737</v>
      </c>
      <c r="M197" s="497">
        <f t="shared" si="101"/>
        <v>3086.1279980486979</v>
      </c>
      <c r="N197" s="497">
        <f t="shared" si="101"/>
        <v>-5874.2363023585312</v>
      </c>
      <c r="O197" s="497">
        <f t="shared" si="101"/>
        <v>-281.36290289493536</v>
      </c>
      <c r="P197" s="497">
        <f t="shared" si="101"/>
        <v>2617.6172995594716</v>
      </c>
      <c r="Q197" s="497">
        <f t="shared" si="101"/>
        <v>108648.5135561644</v>
      </c>
      <c r="R197" s="497" t="e">
        <f t="shared" si="101"/>
        <v>#DIV/0!</v>
      </c>
      <c r="S197" s="497" t="e">
        <f t="shared" si="101"/>
        <v>#DIV/0!</v>
      </c>
      <c r="T197" s="497" t="e">
        <f t="shared" si="101"/>
        <v>#DIV/0!</v>
      </c>
      <c r="U197" s="497" t="e">
        <f t="shared" si="101"/>
        <v>#DIV/0!</v>
      </c>
      <c r="V197" s="497" t="e">
        <f t="shared" si="101"/>
        <v>#DIV/0!</v>
      </c>
      <c r="W197" s="497" t="e">
        <f t="shared" si="101"/>
        <v>#DIV/0!</v>
      </c>
      <c r="X197" s="497" t="e">
        <f t="shared" si="101"/>
        <v>#DIV/0!</v>
      </c>
      <c r="Y197" s="497" t="e">
        <f t="shared" si="101"/>
        <v>#DIV/0!</v>
      </c>
      <c r="Z197" s="497" t="e">
        <f t="shared" ref="E197:BH199" si="102">Z216-Z183</f>
        <v>#DIV/0!</v>
      </c>
      <c r="AA197" s="497" t="e">
        <f t="shared" si="102"/>
        <v>#DIV/0!</v>
      </c>
      <c r="AB197" s="497" t="e">
        <f t="shared" si="102"/>
        <v>#DIV/0!</v>
      </c>
      <c r="AC197" s="497" t="e">
        <f t="shared" si="102"/>
        <v>#DIV/0!</v>
      </c>
      <c r="AD197" s="497" t="e">
        <f t="shared" si="102"/>
        <v>#DIV/0!</v>
      </c>
      <c r="AE197" s="497" t="e">
        <f t="shared" si="102"/>
        <v>#DIV/0!</v>
      </c>
      <c r="AF197" s="497" t="e">
        <f t="shared" si="102"/>
        <v>#DIV/0!</v>
      </c>
      <c r="AG197" s="497" t="e">
        <f t="shared" si="102"/>
        <v>#DIV/0!</v>
      </c>
      <c r="AH197" s="497" t="e">
        <f t="shared" si="102"/>
        <v>#DIV/0!</v>
      </c>
      <c r="AI197" s="497" t="e">
        <f t="shared" si="102"/>
        <v>#DIV/0!</v>
      </c>
      <c r="AJ197" s="497" t="e">
        <f t="shared" si="102"/>
        <v>#DIV/0!</v>
      </c>
      <c r="AK197" s="497" t="e">
        <f t="shared" si="102"/>
        <v>#DIV/0!</v>
      </c>
      <c r="AL197" s="497" t="e">
        <f t="shared" si="102"/>
        <v>#DIV/0!</v>
      </c>
      <c r="AM197" s="497" t="e">
        <f t="shared" si="102"/>
        <v>#DIV/0!</v>
      </c>
      <c r="AN197" s="497" t="e">
        <f t="shared" si="102"/>
        <v>#DIV/0!</v>
      </c>
      <c r="AO197" s="497" t="e">
        <f t="shared" si="102"/>
        <v>#DIV/0!</v>
      </c>
      <c r="AP197" s="497" t="e">
        <f t="shared" si="102"/>
        <v>#DIV/0!</v>
      </c>
      <c r="AQ197" s="497" t="e">
        <f t="shared" si="102"/>
        <v>#DIV/0!</v>
      </c>
      <c r="AR197" s="497" t="e">
        <f t="shared" si="102"/>
        <v>#DIV/0!</v>
      </c>
      <c r="AS197" s="497" t="e">
        <f t="shared" si="102"/>
        <v>#DIV/0!</v>
      </c>
      <c r="AT197" s="497" t="e">
        <f t="shared" si="102"/>
        <v>#DIV/0!</v>
      </c>
      <c r="AU197" s="497" t="e">
        <f t="shared" si="102"/>
        <v>#DIV/0!</v>
      </c>
      <c r="AV197" s="497" t="e">
        <f t="shared" si="102"/>
        <v>#DIV/0!</v>
      </c>
      <c r="AW197" s="497" t="e">
        <f t="shared" si="102"/>
        <v>#DIV/0!</v>
      </c>
      <c r="AX197" s="497" t="e">
        <f t="shared" si="102"/>
        <v>#DIV/0!</v>
      </c>
      <c r="AY197" s="497" t="e">
        <f t="shared" si="102"/>
        <v>#DIV/0!</v>
      </c>
      <c r="AZ197" s="497" t="e">
        <f t="shared" si="102"/>
        <v>#DIV/0!</v>
      </c>
      <c r="BA197" s="497" t="e">
        <f t="shared" si="102"/>
        <v>#DIV/0!</v>
      </c>
      <c r="BB197" s="497" t="e">
        <f t="shared" si="102"/>
        <v>#DIV/0!</v>
      </c>
      <c r="BC197" s="497" t="e">
        <f t="shared" si="102"/>
        <v>#DIV/0!</v>
      </c>
      <c r="BD197" s="497" t="e">
        <f t="shared" si="102"/>
        <v>#DIV/0!</v>
      </c>
      <c r="BE197" s="497" t="e">
        <f t="shared" si="102"/>
        <v>#DIV/0!</v>
      </c>
      <c r="BF197" s="497" t="e">
        <f t="shared" si="102"/>
        <v>#DIV/0!</v>
      </c>
      <c r="BG197" s="497" t="e">
        <f t="shared" si="102"/>
        <v>#DIV/0!</v>
      </c>
      <c r="BH197" s="571">
        <f t="shared" si="102"/>
        <v>-19252.461203193961</v>
      </c>
    </row>
    <row r="198" spans="2:60">
      <c r="B198" s="496"/>
      <c r="C198" s="496"/>
      <c r="D198" s="497">
        <f t="shared" si="100"/>
        <v>0</v>
      </c>
      <c r="E198" s="497">
        <f t="shared" si="102"/>
        <v>0</v>
      </c>
      <c r="F198" s="497">
        <f t="shared" si="102"/>
        <v>0</v>
      </c>
      <c r="G198" s="497">
        <f t="shared" si="102"/>
        <v>0</v>
      </c>
      <c r="H198" s="497">
        <f t="shared" si="102"/>
        <v>0</v>
      </c>
      <c r="I198" s="497">
        <f t="shared" si="102"/>
        <v>0</v>
      </c>
      <c r="J198" s="497">
        <f t="shared" si="102"/>
        <v>0</v>
      </c>
      <c r="K198" s="497">
        <f t="shared" si="102"/>
        <v>0</v>
      </c>
      <c r="L198" s="497">
        <f t="shared" si="102"/>
        <v>0</v>
      </c>
      <c r="M198" s="497">
        <f t="shared" si="102"/>
        <v>0</v>
      </c>
      <c r="N198" s="497">
        <f t="shared" si="102"/>
        <v>0</v>
      </c>
      <c r="O198" s="497">
        <f t="shared" si="102"/>
        <v>0</v>
      </c>
      <c r="P198" s="497">
        <f t="shared" si="102"/>
        <v>0</v>
      </c>
      <c r="Q198" s="497">
        <f t="shared" si="102"/>
        <v>0</v>
      </c>
      <c r="R198" s="497">
        <f t="shared" si="102"/>
        <v>0</v>
      </c>
      <c r="S198" s="497">
        <f t="shared" si="102"/>
        <v>0</v>
      </c>
      <c r="T198" s="497">
        <f t="shared" si="102"/>
        <v>0</v>
      </c>
      <c r="U198" s="497">
        <f t="shared" si="102"/>
        <v>0</v>
      </c>
      <c r="V198" s="497">
        <f t="shared" si="102"/>
        <v>0</v>
      </c>
      <c r="W198" s="497">
        <f t="shared" si="102"/>
        <v>0</v>
      </c>
      <c r="X198" s="497">
        <f t="shared" si="102"/>
        <v>0</v>
      </c>
      <c r="Y198" s="497">
        <f t="shared" si="102"/>
        <v>0</v>
      </c>
      <c r="Z198" s="497">
        <f t="shared" si="102"/>
        <v>0</v>
      </c>
      <c r="AA198" s="497">
        <f t="shared" si="102"/>
        <v>0</v>
      </c>
      <c r="AB198" s="497">
        <f t="shared" si="102"/>
        <v>0</v>
      </c>
      <c r="AC198" s="497">
        <f t="shared" si="102"/>
        <v>0</v>
      </c>
      <c r="AD198" s="497">
        <f t="shared" si="102"/>
        <v>0</v>
      </c>
      <c r="AE198" s="497">
        <f t="shared" si="102"/>
        <v>0</v>
      </c>
      <c r="AF198" s="497">
        <f t="shared" si="102"/>
        <v>0</v>
      </c>
      <c r="AG198" s="497">
        <f t="shared" si="102"/>
        <v>0</v>
      </c>
      <c r="AH198" s="497">
        <f t="shared" si="102"/>
        <v>0</v>
      </c>
      <c r="AI198" s="497">
        <f t="shared" si="102"/>
        <v>0</v>
      </c>
      <c r="AJ198" s="497">
        <f t="shared" si="102"/>
        <v>0</v>
      </c>
      <c r="AK198" s="497">
        <f t="shared" si="102"/>
        <v>0</v>
      </c>
      <c r="AL198" s="497">
        <f t="shared" si="102"/>
        <v>0</v>
      </c>
      <c r="AM198" s="497">
        <f t="shared" si="102"/>
        <v>0</v>
      </c>
      <c r="AN198" s="497">
        <f t="shared" si="102"/>
        <v>0</v>
      </c>
      <c r="AO198" s="497">
        <f t="shared" si="102"/>
        <v>0</v>
      </c>
      <c r="AP198" s="497">
        <f t="shared" si="102"/>
        <v>0</v>
      </c>
      <c r="AQ198" s="497">
        <f t="shared" si="102"/>
        <v>0</v>
      </c>
      <c r="AR198" s="497">
        <f t="shared" si="102"/>
        <v>0</v>
      </c>
      <c r="AS198" s="497">
        <f t="shared" si="102"/>
        <v>0</v>
      </c>
      <c r="AT198" s="497">
        <f t="shared" si="102"/>
        <v>0</v>
      </c>
      <c r="AU198" s="497">
        <f t="shared" si="102"/>
        <v>0</v>
      </c>
      <c r="AV198" s="497">
        <f t="shared" si="102"/>
        <v>0</v>
      </c>
      <c r="AW198" s="497">
        <f t="shared" si="102"/>
        <v>0</v>
      </c>
      <c r="AX198" s="497">
        <f t="shared" si="102"/>
        <v>0</v>
      </c>
      <c r="AY198" s="497">
        <f t="shared" si="102"/>
        <v>0</v>
      </c>
      <c r="AZ198" s="497">
        <f t="shared" si="102"/>
        <v>0</v>
      </c>
      <c r="BA198" s="497">
        <f t="shared" si="102"/>
        <v>0</v>
      </c>
      <c r="BB198" s="497">
        <f t="shared" si="102"/>
        <v>0</v>
      </c>
      <c r="BC198" s="497">
        <f t="shared" si="102"/>
        <v>0</v>
      </c>
      <c r="BD198" s="497">
        <f t="shared" si="102"/>
        <v>0</v>
      </c>
      <c r="BE198" s="497">
        <f t="shared" si="102"/>
        <v>0</v>
      </c>
      <c r="BF198" s="497">
        <f t="shared" si="102"/>
        <v>0</v>
      </c>
      <c r="BG198" s="497">
        <f t="shared" si="102"/>
        <v>0</v>
      </c>
      <c r="BH198" s="497">
        <f t="shared" si="102"/>
        <v>0</v>
      </c>
    </row>
    <row r="199" spans="2:60">
      <c r="B199" s="496" t="s">
        <v>282</v>
      </c>
      <c r="C199" s="496"/>
      <c r="D199" s="497">
        <f t="shared" si="100"/>
        <v>-177.81780669205489</v>
      </c>
      <c r="E199" s="497">
        <f t="shared" si="102"/>
        <v>2646.19451807109</v>
      </c>
      <c r="F199" s="497">
        <f t="shared" si="102"/>
        <v>-12194.042808331978</v>
      </c>
      <c r="G199" s="497">
        <f t="shared" si="102"/>
        <v>9821.3964022180517</v>
      </c>
      <c r="H199" s="497">
        <f t="shared" si="102"/>
        <v>-19426.963042849995</v>
      </c>
      <c r="I199" s="497">
        <f t="shared" si="102"/>
        <v>9586.6255228642913</v>
      </c>
      <c r="J199" s="497">
        <f t="shared" si="102"/>
        <v>573.97441696429451</v>
      </c>
      <c r="K199" s="497">
        <f t="shared" si="102"/>
        <v>-3669.414366182973</v>
      </c>
      <c r="L199" s="497">
        <f t="shared" si="102"/>
        <v>-8056.7494630357105</v>
      </c>
      <c r="M199" s="497">
        <f t="shared" si="102"/>
        <v>17963.15734696429</v>
      </c>
      <c r="N199" s="497">
        <f t="shared" si="102"/>
        <v>-17619.548774285708</v>
      </c>
      <c r="O199" s="497">
        <f t="shared" si="102"/>
        <v>-1454.0874509980276</v>
      </c>
      <c r="P199" s="497">
        <f t="shared" si="102"/>
        <v>22007.280999999999</v>
      </c>
      <c r="Q199" s="497">
        <f t="shared" si="102"/>
        <v>108648.5135561644</v>
      </c>
      <c r="R199" s="497" t="e">
        <f t="shared" si="102"/>
        <v>#DIV/0!</v>
      </c>
      <c r="S199" s="497" t="e">
        <f t="shared" si="102"/>
        <v>#DIV/0!</v>
      </c>
      <c r="T199" s="497" t="e">
        <f t="shared" si="102"/>
        <v>#DIV/0!</v>
      </c>
      <c r="U199" s="497" t="e">
        <f t="shared" si="102"/>
        <v>#DIV/0!</v>
      </c>
      <c r="V199" s="497" t="e">
        <f t="shared" si="102"/>
        <v>#DIV/0!</v>
      </c>
      <c r="W199" s="497" t="e">
        <f t="shared" si="102"/>
        <v>#DIV/0!</v>
      </c>
      <c r="X199" s="497" t="e">
        <f t="shared" si="102"/>
        <v>#DIV/0!</v>
      </c>
      <c r="Y199" s="497" t="e">
        <f t="shared" si="102"/>
        <v>#DIV/0!</v>
      </c>
      <c r="Z199" s="497" t="e">
        <f t="shared" si="102"/>
        <v>#DIV/0!</v>
      </c>
      <c r="AA199" s="497" t="e">
        <f t="shared" si="102"/>
        <v>#DIV/0!</v>
      </c>
      <c r="AB199" s="497" t="e">
        <f t="shared" si="102"/>
        <v>#DIV/0!</v>
      </c>
      <c r="AC199" s="497" t="e">
        <f t="shared" si="102"/>
        <v>#DIV/0!</v>
      </c>
      <c r="AD199" s="497" t="e">
        <f t="shared" si="102"/>
        <v>#DIV/0!</v>
      </c>
      <c r="AE199" s="497" t="e">
        <f t="shared" si="102"/>
        <v>#DIV/0!</v>
      </c>
      <c r="AF199" s="497" t="e">
        <f t="shared" si="102"/>
        <v>#DIV/0!</v>
      </c>
      <c r="AG199" s="497" t="e">
        <f t="shared" si="102"/>
        <v>#DIV/0!</v>
      </c>
      <c r="AH199" s="497" t="e">
        <f t="shared" si="102"/>
        <v>#DIV/0!</v>
      </c>
      <c r="AI199" s="497" t="e">
        <f t="shared" si="102"/>
        <v>#DIV/0!</v>
      </c>
      <c r="AJ199" s="497" t="e">
        <f t="shared" si="102"/>
        <v>#DIV/0!</v>
      </c>
      <c r="AK199" s="497" t="e">
        <f t="shared" si="102"/>
        <v>#DIV/0!</v>
      </c>
      <c r="AL199" s="497" t="e">
        <f t="shared" si="102"/>
        <v>#DIV/0!</v>
      </c>
      <c r="AM199" s="497" t="e">
        <f t="shared" si="102"/>
        <v>#DIV/0!</v>
      </c>
      <c r="AN199" s="497" t="e">
        <f t="shared" si="102"/>
        <v>#DIV/0!</v>
      </c>
      <c r="AO199" s="497" t="e">
        <f t="shared" si="102"/>
        <v>#DIV/0!</v>
      </c>
      <c r="AP199" s="497" t="e">
        <f t="shared" si="102"/>
        <v>#DIV/0!</v>
      </c>
      <c r="AQ199" s="497" t="e">
        <f t="shared" si="102"/>
        <v>#DIV/0!</v>
      </c>
      <c r="AR199" s="497" t="e">
        <f t="shared" si="102"/>
        <v>#DIV/0!</v>
      </c>
      <c r="AS199" s="497" t="e">
        <f t="shared" si="102"/>
        <v>#DIV/0!</v>
      </c>
      <c r="AT199" s="497" t="e">
        <f t="shared" si="102"/>
        <v>#DIV/0!</v>
      </c>
      <c r="AU199" s="497" t="e">
        <f t="shared" si="102"/>
        <v>#DIV/0!</v>
      </c>
      <c r="AV199" s="497" t="e">
        <f t="shared" si="102"/>
        <v>#DIV/0!</v>
      </c>
      <c r="AW199" s="497" t="e">
        <f t="shared" si="102"/>
        <v>#DIV/0!</v>
      </c>
      <c r="AX199" s="497" t="e">
        <f t="shared" si="102"/>
        <v>#DIV/0!</v>
      </c>
      <c r="AY199" s="497" t="e">
        <f t="shared" si="102"/>
        <v>#DIV/0!</v>
      </c>
      <c r="AZ199" s="497" t="e">
        <f t="shared" si="102"/>
        <v>#DIV/0!</v>
      </c>
      <c r="BA199" s="497" t="e">
        <f t="shared" si="102"/>
        <v>#DIV/0!</v>
      </c>
      <c r="BB199" s="497" t="e">
        <f t="shared" si="102"/>
        <v>#DIV/0!</v>
      </c>
      <c r="BC199" s="497" t="e">
        <f t="shared" si="102"/>
        <v>#DIV/0!</v>
      </c>
      <c r="BD199" s="497" t="e">
        <f t="shared" si="102"/>
        <v>#DIV/0!</v>
      </c>
      <c r="BE199" s="497" t="e">
        <f t="shared" si="102"/>
        <v>#DIV/0!</v>
      </c>
      <c r="BF199" s="497" t="e">
        <f t="shared" si="102"/>
        <v>#DIV/0!</v>
      </c>
      <c r="BG199" s="497" t="e">
        <f t="shared" si="102"/>
        <v>#DIV/0!</v>
      </c>
      <c r="BH199" s="497">
        <f t="shared" si="102"/>
        <v>5.4947056341916323E-3</v>
      </c>
    </row>
    <row r="205" spans="2:60" ht="15.75" customHeight="1">
      <c r="B205" s="498" t="s">
        <v>279</v>
      </c>
      <c r="C205" s="494"/>
      <c r="D205" s="494"/>
      <c r="E205" s="494"/>
      <c r="F205" s="494"/>
      <c r="G205" s="494"/>
      <c r="H205" s="494"/>
      <c r="I205" s="494"/>
      <c r="J205" s="494"/>
      <c r="K205" s="494"/>
      <c r="L205" s="494"/>
      <c r="M205" s="494"/>
      <c r="N205" s="494"/>
      <c r="O205" s="494"/>
      <c r="P205" s="494"/>
      <c r="Q205" s="494"/>
      <c r="R205" s="494"/>
      <c r="S205" s="494"/>
      <c r="T205" s="494"/>
      <c r="U205" s="494"/>
      <c r="V205" s="494"/>
      <c r="W205" s="494"/>
      <c r="X205" s="494"/>
      <c r="Y205" s="494"/>
      <c r="Z205" s="494"/>
      <c r="AA205" s="494"/>
      <c r="AB205" s="494"/>
      <c r="AC205" s="494"/>
      <c r="AD205" s="494"/>
      <c r="AE205" s="494"/>
      <c r="AF205" s="494"/>
      <c r="AG205" s="494"/>
      <c r="AH205" s="494"/>
      <c r="AI205" s="494"/>
      <c r="AJ205" s="494"/>
      <c r="AK205" s="494"/>
      <c r="AL205" s="494"/>
      <c r="AM205" s="494"/>
      <c r="AN205" s="494"/>
      <c r="AO205" s="494"/>
      <c r="AP205" s="494"/>
      <c r="AQ205" s="494"/>
      <c r="AR205" s="494"/>
      <c r="AS205" s="494"/>
      <c r="AT205" s="494"/>
      <c r="AU205" s="494"/>
      <c r="AV205" s="494"/>
      <c r="AW205" s="494"/>
      <c r="AX205" s="494"/>
      <c r="AY205" s="494"/>
      <c r="AZ205" s="494"/>
      <c r="BA205" s="494"/>
      <c r="BB205" s="494"/>
      <c r="BC205" s="494"/>
      <c r="BD205" s="494"/>
      <c r="BE205" s="494"/>
      <c r="BF205" s="494"/>
      <c r="BG205" s="494"/>
      <c r="BH205" s="494"/>
    </row>
    <row r="206" spans="2:60" ht="15.75">
      <c r="B206" s="494"/>
      <c r="C206" s="494"/>
      <c r="D206" s="494"/>
      <c r="E206" s="494"/>
      <c r="F206" s="494"/>
      <c r="G206" s="494"/>
      <c r="H206" s="494"/>
      <c r="I206" s="494"/>
      <c r="J206" s="494"/>
      <c r="K206" s="494"/>
      <c r="L206" s="494"/>
      <c r="M206" s="494"/>
      <c r="N206" s="494"/>
      <c r="O206" s="494"/>
      <c r="P206" s="494"/>
      <c r="Q206" s="494"/>
      <c r="R206" s="494"/>
      <c r="S206" s="494"/>
      <c r="T206" s="494"/>
      <c r="U206" s="494"/>
      <c r="V206" s="494"/>
      <c r="W206" s="494"/>
      <c r="X206" s="494"/>
      <c r="Y206" s="494"/>
      <c r="Z206" s="494"/>
      <c r="AA206" s="494"/>
      <c r="AB206" s="494"/>
      <c r="AC206" s="494"/>
      <c r="AD206" s="494"/>
      <c r="AE206" s="494"/>
      <c r="AF206" s="494"/>
      <c r="AG206" s="494"/>
      <c r="AH206" s="494"/>
      <c r="AI206" s="494"/>
      <c r="AJ206" s="494"/>
      <c r="AK206" s="494"/>
      <c r="AL206" s="494"/>
      <c r="AM206" s="494"/>
      <c r="AN206" s="494"/>
      <c r="AO206" s="494"/>
      <c r="AP206" s="494"/>
      <c r="AQ206" s="494"/>
      <c r="AR206" s="494"/>
      <c r="AS206" s="494"/>
      <c r="AT206" s="494"/>
      <c r="AU206" s="494"/>
      <c r="AV206" s="494"/>
      <c r="AW206" s="494"/>
      <c r="AX206" s="494"/>
      <c r="AY206" s="494"/>
      <c r="AZ206" s="494"/>
      <c r="BA206" s="494"/>
      <c r="BB206" s="494"/>
      <c r="BC206" s="494"/>
      <c r="BD206" s="494"/>
      <c r="BE206" s="494"/>
      <c r="BF206" s="494"/>
      <c r="BG206" s="494"/>
      <c r="BH206" s="494"/>
    </row>
    <row r="207" spans="2:60" ht="15.75">
      <c r="B207" s="494" t="s">
        <v>280</v>
      </c>
      <c r="C207" s="494" t="s">
        <v>107</v>
      </c>
      <c r="D207" s="493">
        <f>' проценты'!M10</f>
        <v>0</v>
      </c>
      <c r="E207" s="493">
        <f>' проценты'!N10</f>
        <v>16000</v>
      </c>
      <c r="F207" s="493">
        <f>' проценты'!O10</f>
        <v>16030</v>
      </c>
      <c r="G207" s="493">
        <f>' проценты'!P10</f>
        <v>16030</v>
      </c>
      <c r="H207" s="493">
        <f>' проценты'!Q10</f>
        <v>16030</v>
      </c>
      <c r="I207" s="493">
        <f>' проценты'!R10</f>
        <v>3333.3870400000001</v>
      </c>
      <c r="J207" s="493">
        <f>' проценты'!S10</f>
        <v>0</v>
      </c>
      <c r="K207" s="493">
        <f>' проценты'!T10</f>
        <v>0</v>
      </c>
      <c r="L207" s="493">
        <f>' проценты'!U10</f>
        <v>0</v>
      </c>
      <c r="M207" s="493">
        <f>' проценты'!V10</f>
        <v>0</v>
      </c>
      <c r="N207" s="493">
        <f>' проценты'!W10</f>
        <v>0</v>
      </c>
      <c r="O207" s="493">
        <f>' проценты'!X10</f>
        <v>0</v>
      </c>
      <c r="P207" s="493">
        <f>' проценты'!Y10</f>
        <v>0</v>
      </c>
      <c r="Q207" s="493">
        <f t="shared" ref="Q207:BG207" si="103">Q37+Q53+Q64+Q75</f>
        <v>0</v>
      </c>
      <c r="R207" s="493">
        <f t="shared" si="103"/>
        <v>0</v>
      </c>
      <c r="S207" s="493">
        <f t="shared" si="103"/>
        <v>0</v>
      </c>
      <c r="T207" s="493">
        <f t="shared" si="103"/>
        <v>0</v>
      </c>
      <c r="U207" s="493">
        <f t="shared" si="103"/>
        <v>0</v>
      </c>
      <c r="V207" s="493">
        <f t="shared" si="103"/>
        <v>0</v>
      </c>
      <c r="W207" s="493">
        <f t="shared" si="103"/>
        <v>0</v>
      </c>
      <c r="X207" s="493">
        <f t="shared" si="103"/>
        <v>0</v>
      </c>
      <c r="Y207" s="493">
        <f t="shared" si="103"/>
        <v>0</v>
      </c>
      <c r="Z207" s="493">
        <f t="shared" si="103"/>
        <v>0</v>
      </c>
      <c r="AA207" s="493">
        <f t="shared" si="103"/>
        <v>0</v>
      </c>
      <c r="AB207" s="493">
        <f t="shared" si="103"/>
        <v>0</v>
      </c>
      <c r="AC207" s="493">
        <f t="shared" si="103"/>
        <v>0</v>
      </c>
      <c r="AD207" s="493">
        <f t="shared" si="103"/>
        <v>0</v>
      </c>
      <c r="AE207" s="493">
        <f t="shared" si="103"/>
        <v>0</v>
      </c>
      <c r="AF207" s="493">
        <f t="shared" si="103"/>
        <v>0</v>
      </c>
      <c r="AG207" s="493">
        <f t="shared" si="103"/>
        <v>0</v>
      </c>
      <c r="AH207" s="493">
        <f t="shared" si="103"/>
        <v>0</v>
      </c>
      <c r="AI207" s="493">
        <f t="shared" si="103"/>
        <v>0</v>
      </c>
      <c r="AJ207" s="493">
        <f t="shared" si="103"/>
        <v>0</v>
      </c>
      <c r="AK207" s="493">
        <f t="shared" si="103"/>
        <v>0</v>
      </c>
      <c r="AL207" s="493">
        <f t="shared" si="103"/>
        <v>0</v>
      </c>
      <c r="AM207" s="493">
        <f t="shared" si="103"/>
        <v>0</v>
      </c>
      <c r="AN207" s="493">
        <f t="shared" si="103"/>
        <v>0</v>
      </c>
      <c r="AO207" s="493">
        <f t="shared" si="103"/>
        <v>0</v>
      </c>
      <c r="AP207" s="493">
        <f t="shared" si="103"/>
        <v>0</v>
      </c>
      <c r="AQ207" s="493">
        <f t="shared" si="103"/>
        <v>0</v>
      </c>
      <c r="AR207" s="493">
        <f t="shared" si="103"/>
        <v>0</v>
      </c>
      <c r="AS207" s="493">
        <f t="shared" si="103"/>
        <v>0</v>
      </c>
      <c r="AT207" s="493">
        <f t="shared" si="103"/>
        <v>0</v>
      </c>
      <c r="AU207" s="493">
        <f t="shared" si="103"/>
        <v>0</v>
      </c>
      <c r="AV207" s="493">
        <f t="shared" si="103"/>
        <v>0</v>
      </c>
      <c r="AW207" s="493">
        <f t="shared" si="103"/>
        <v>0</v>
      </c>
      <c r="AX207" s="493">
        <f t="shared" si="103"/>
        <v>0</v>
      </c>
      <c r="AY207" s="493">
        <f t="shared" si="103"/>
        <v>0</v>
      </c>
      <c r="AZ207" s="493">
        <f t="shared" si="103"/>
        <v>0</v>
      </c>
      <c r="BA207" s="493">
        <f t="shared" si="103"/>
        <v>0</v>
      </c>
      <c r="BB207" s="493">
        <f t="shared" si="103"/>
        <v>0</v>
      </c>
      <c r="BC207" s="493">
        <f t="shared" si="103"/>
        <v>0</v>
      </c>
      <c r="BD207" s="493">
        <f t="shared" si="103"/>
        <v>0</v>
      </c>
      <c r="BE207" s="493">
        <f t="shared" si="103"/>
        <v>0</v>
      </c>
      <c r="BF207" s="493">
        <f t="shared" si="103"/>
        <v>0</v>
      </c>
      <c r="BG207" s="493">
        <f t="shared" si="103"/>
        <v>0</v>
      </c>
      <c r="BH207" s="493">
        <f>SUM(D207:BG207)</f>
        <v>67423.387040000001</v>
      </c>
    </row>
    <row r="208" spans="2:60" ht="15.75">
      <c r="B208" s="494"/>
      <c r="C208" s="494" t="s">
        <v>108</v>
      </c>
      <c r="D208" s="493">
        <f>' проценты'!M11</f>
        <v>0</v>
      </c>
      <c r="E208" s="493">
        <f>' проценты'!N11</f>
        <v>0</v>
      </c>
      <c r="F208" s="493">
        <f>' проценты'!O11</f>
        <v>0</v>
      </c>
      <c r="G208" s="493">
        <f>' проценты'!P11</f>
        <v>0</v>
      </c>
      <c r="H208" s="493">
        <f>' проценты'!Q11</f>
        <v>0</v>
      </c>
      <c r="I208" s="493">
        <f>' проценты'!R11</f>
        <v>9874.8413</v>
      </c>
      <c r="J208" s="493">
        <f>' проценты'!S11</f>
        <v>16030</v>
      </c>
      <c r="K208" s="493">
        <f>' проценты'!T11</f>
        <v>16030</v>
      </c>
      <c r="L208" s="493">
        <f>' проценты'!U11</f>
        <v>16030</v>
      </c>
      <c r="M208" s="493">
        <f>' проценты'!V11</f>
        <v>16027.158750000001</v>
      </c>
      <c r="N208" s="493">
        <f>' проценты'!W11</f>
        <v>0</v>
      </c>
      <c r="O208" s="493">
        <f>' проценты'!X11</f>
        <v>0</v>
      </c>
      <c r="P208" s="493">
        <f>' проценты'!Y11</f>
        <v>0</v>
      </c>
      <c r="Q208" s="493">
        <f t="shared" ref="Q208:BG208" si="104">Q38+Q54+Q65+Q76</f>
        <v>0</v>
      </c>
      <c r="R208" s="493">
        <f t="shared" si="104"/>
        <v>0</v>
      </c>
      <c r="S208" s="493">
        <f t="shared" si="104"/>
        <v>0</v>
      </c>
      <c r="T208" s="493">
        <f t="shared" si="104"/>
        <v>0</v>
      </c>
      <c r="U208" s="493">
        <f t="shared" si="104"/>
        <v>0</v>
      </c>
      <c r="V208" s="493">
        <f t="shared" si="104"/>
        <v>0</v>
      </c>
      <c r="W208" s="493">
        <f t="shared" si="104"/>
        <v>0</v>
      </c>
      <c r="X208" s="493">
        <f t="shared" si="104"/>
        <v>0</v>
      </c>
      <c r="Y208" s="493">
        <f t="shared" si="104"/>
        <v>0</v>
      </c>
      <c r="Z208" s="493">
        <f t="shared" si="104"/>
        <v>0</v>
      </c>
      <c r="AA208" s="493">
        <f t="shared" si="104"/>
        <v>0</v>
      </c>
      <c r="AB208" s="493">
        <f t="shared" si="104"/>
        <v>0</v>
      </c>
      <c r="AC208" s="493">
        <f t="shared" si="104"/>
        <v>0</v>
      </c>
      <c r="AD208" s="493">
        <f t="shared" si="104"/>
        <v>0</v>
      </c>
      <c r="AE208" s="493">
        <f t="shared" si="104"/>
        <v>0</v>
      </c>
      <c r="AF208" s="493">
        <f t="shared" si="104"/>
        <v>0</v>
      </c>
      <c r="AG208" s="493">
        <f t="shared" si="104"/>
        <v>0</v>
      </c>
      <c r="AH208" s="493">
        <f t="shared" si="104"/>
        <v>0</v>
      </c>
      <c r="AI208" s="493">
        <f t="shared" si="104"/>
        <v>0</v>
      </c>
      <c r="AJ208" s="493">
        <f t="shared" si="104"/>
        <v>0</v>
      </c>
      <c r="AK208" s="493">
        <f t="shared" si="104"/>
        <v>0</v>
      </c>
      <c r="AL208" s="493">
        <f t="shared" si="104"/>
        <v>0</v>
      </c>
      <c r="AM208" s="493">
        <f t="shared" si="104"/>
        <v>0</v>
      </c>
      <c r="AN208" s="493">
        <f t="shared" si="104"/>
        <v>0</v>
      </c>
      <c r="AO208" s="493">
        <f t="shared" si="104"/>
        <v>0</v>
      </c>
      <c r="AP208" s="493">
        <f t="shared" si="104"/>
        <v>0</v>
      </c>
      <c r="AQ208" s="493">
        <f t="shared" si="104"/>
        <v>0</v>
      </c>
      <c r="AR208" s="493">
        <f t="shared" si="104"/>
        <v>0</v>
      </c>
      <c r="AS208" s="493">
        <f t="shared" si="104"/>
        <v>0</v>
      </c>
      <c r="AT208" s="493">
        <f t="shared" si="104"/>
        <v>0</v>
      </c>
      <c r="AU208" s="493">
        <f t="shared" si="104"/>
        <v>0</v>
      </c>
      <c r="AV208" s="493">
        <f t="shared" si="104"/>
        <v>0</v>
      </c>
      <c r="AW208" s="493">
        <f t="shared" si="104"/>
        <v>0</v>
      </c>
      <c r="AX208" s="493">
        <f t="shared" si="104"/>
        <v>0</v>
      </c>
      <c r="AY208" s="493">
        <f t="shared" si="104"/>
        <v>0</v>
      </c>
      <c r="AZ208" s="493">
        <f t="shared" si="104"/>
        <v>0</v>
      </c>
      <c r="BA208" s="493">
        <f t="shared" si="104"/>
        <v>0</v>
      </c>
      <c r="BB208" s="493">
        <f t="shared" si="104"/>
        <v>0</v>
      </c>
      <c r="BC208" s="493">
        <f t="shared" si="104"/>
        <v>0</v>
      </c>
      <c r="BD208" s="493">
        <f t="shared" si="104"/>
        <v>0</v>
      </c>
      <c r="BE208" s="493">
        <f t="shared" si="104"/>
        <v>0</v>
      </c>
      <c r="BF208" s="493">
        <f t="shared" si="104"/>
        <v>0</v>
      </c>
      <c r="BG208" s="493">
        <f t="shared" si="104"/>
        <v>0</v>
      </c>
      <c r="BH208" s="493">
        <f t="shared" ref="BH208:BH210" si="105">SUM(D208:BG208)</f>
        <v>73992.000050000002</v>
      </c>
    </row>
    <row r="209" spans="2:60" ht="15.75">
      <c r="B209" s="494"/>
      <c r="C209" s="494" t="s">
        <v>162</v>
      </c>
      <c r="D209" s="493">
        <f>' проценты'!M12</f>
        <v>0</v>
      </c>
      <c r="E209" s="493">
        <f>' проценты'!N12</f>
        <v>0</v>
      </c>
      <c r="F209" s="493">
        <f>' проценты'!O12</f>
        <v>0</v>
      </c>
      <c r="G209" s="493">
        <f>' проценты'!P12</f>
        <v>0</v>
      </c>
      <c r="H209" s="493">
        <f>' проценты'!Q12</f>
        <v>0</v>
      </c>
      <c r="I209" s="493">
        <f>' проценты'!R12</f>
        <v>15935.644</v>
      </c>
      <c r="J209" s="493">
        <f>' проценты'!S12</f>
        <v>15935.644</v>
      </c>
      <c r="K209" s="493">
        <f>' проценты'!T12</f>
        <v>15935.644</v>
      </c>
      <c r="L209" s="493">
        <f>' проценты'!U12</f>
        <v>15935.644</v>
      </c>
      <c r="M209" s="493">
        <f>' проценты'!V12</f>
        <v>15935.644</v>
      </c>
      <c r="N209" s="493">
        <f>' проценты'!W12</f>
        <v>0</v>
      </c>
      <c r="O209" s="493">
        <f>' проценты'!X12</f>
        <v>0</v>
      </c>
      <c r="P209" s="493">
        <f>' проценты'!Y12</f>
        <v>0</v>
      </c>
      <c r="Q209" s="493">
        <f t="shared" ref="Q209:BG209" si="106">Q39+Q55+Q66+Q77</f>
        <v>0</v>
      </c>
      <c r="R209" s="493">
        <f t="shared" si="106"/>
        <v>0</v>
      </c>
      <c r="S209" s="493">
        <f t="shared" si="106"/>
        <v>0</v>
      </c>
      <c r="T209" s="493">
        <f t="shared" si="106"/>
        <v>0</v>
      </c>
      <c r="U209" s="493">
        <f t="shared" si="106"/>
        <v>0</v>
      </c>
      <c r="V209" s="493">
        <f t="shared" si="106"/>
        <v>0</v>
      </c>
      <c r="W209" s="493">
        <f t="shared" si="106"/>
        <v>0</v>
      </c>
      <c r="X209" s="493">
        <f t="shared" si="106"/>
        <v>0</v>
      </c>
      <c r="Y209" s="493">
        <f t="shared" si="106"/>
        <v>0</v>
      </c>
      <c r="Z209" s="493">
        <f t="shared" si="106"/>
        <v>0</v>
      </c>
      <c r="AA209" s="493">
        <f t="shared" si="106"/>
        <v>0</v>
      </c>
      <c r="AB209" s="493">
        <f t="shared" si="106"/>
        <v>0</v>
      </c>
      <c r="AC209" s="493">
        <f t="shared" si="106"/>
        <v>0</v>
      </c>
      <c r="AD209" s="493">
        <f t="shared" si="106"/>
        <v>0</v>
      </c>
      <c r="AE209" s="493">
        <f t="shared" si="106"/>
        <v>0</v>
      </c>
      <c r="AF209" s="493">
        <f t="shared" si="106"/>
        <v>0</v>
      </c>
      <c r="AG209" s="493">
        <f t="shared" si="106"/>
        <v>0</v>
      </c>
      <c r="AH209" s="493">
        <f t="shared" si="106"/>
        <v>0</v>
      </c>
      <c r="AI209" s="493">
        <f t="shared" si="106"/>
        <v>0</v>
      </c>
      <c r="AJ209" s="493">
        <f t="shared" si="106"/>
        <v>0</v>
      </c>
      <c r="AK209" s="493">
        <f t="shared" si="106"/>
        <v>0</v>
      </c>
      <c r="AL209" s="493">
        <f t="shared" si="106"/>
        <v>0</v>
      </c>
      <c r="AM209" s="493">
        <f t="shared" si="106"/>
        <v>0</v>
      </c>
      <c r="AN209" s="493">
        <f t="shared" si="106"/>
        <v>0</v>
      </c>
      <c r="AO209" s="493">
        <f t="shared" si="106"/>
        <v>0</v>
      </c>
      <c r="AP209" s="493">
        <f t="shared" si="106"/>
        <v>0</v>
      </c>
      <c r="AQ209" s="493">
        <f t="shared" si="106"/>
        <v>0</v>
      </c>
      <c r="AR209" s="493">
        <f t="shared" si="106"/>
        <v>0</v>
      </c>
      <c r="AS209" s="493">
        <f t="shared" si="106"/>
        <v>0</v>
      </c>
      <c r="AT209" s="493">
        <f t="shared" si="106"/>
        <v>0</v>
      </c>
      <c r="AU209" s="493">
        <f t="shared" si="106"/>
        <v>0</v>
      </c>
      <c r="AV209" s="493">
        <f t="shared" si="106"/>
        <v>0</v>
      </c>
      <c r="AW209" s="493">
        <f t="shared" si="106"/>
        <v>0</v>
      </c>
      <c r="AX209" s="493">
        <f t="shared" si="106"/>
        <v>0</v>
      </c>
      <c r="AY209" s="493">
        <f t="shared" si="106"/>
        <v>0</v>
      </c>
      <c r="AZ209" s="493">
        <f t="shared" si="106"/>
        <v>0</v>
      </c>
      <c r="BA209" s="493">
        <f t="shared" si="106"/>
        <v>0</v>
      </c>
      <c r="BB209" s="493">
        <f t="shared" si="106"/>
        <v>0</v>
      </c>
      <c r="BC209" s="493">
        <f t="shared" si="106"/>
        <v>0</v>
      </c>
      <c r="BD209" s="493">
        <f t="shared" si="106"/>
        <v>0</v>
      </c>
      <c r="BE209" s="493">
        <f t="shared" si="106"/>
        <v>0</v>
      </c>
      <c r="BF209" s="493">
        <f t="shared" si="106"/>
        <v>0</v>
      </c>
      <c r="BG209" s="493">
        <f t="shared" si="106"/>
        <v>0</v>
      </c>
      <c r="BH209" s="493">
        <f t="shared" si="105"/>
        <v>79678.22</v>
      </c>
    </row>
    <row r="210" spans="2:60" ht="15.75">
      <c r="B210" s="494"/>
      <c r="C210" s="494" t="s">
        <v>275</v>
      </c>
      <c r="D210" s="493">
        <f>' проценты'!M13+' проценты'!M14</f>
        <v>0</v>
      </c>
      <c r="E210" s="493">
        <f>' проценты'!N13+' проценты'!N14</f>
        <v>0</v>
      </c>
      <c r="F210" s="493">
        <f>' проценты'!O13+' проценты'!O14</f>
        <v>0</v>
      </c>
      <c r="G210" s="493">
        <f>' проценты'!P13+' проценты'!P14</f>
        <v>0</v>
      </c>
      <c r="H210" s="493">
        <f>' проценты'!Q13+' проценты'!Q14</f>
        <v>0</v>
      </c>
      <c r="I210" s="493">
        <f>' проценты'!R13+' проценты'!R14</f>
        <v>0</v>
      </c>
      <c r="J210" s="493">
        <f>' проценты'!S13+' проценты'!S14</f>
        <v>0</v>
      </c>
      <c r="K210" s="493">
        <f>' проценты'!T13+' проценты'!T14</f>
        <v>0</v>
      </c>
      <c r="L210" s="493">
        <f>' проценты'!U13+' проценты'!U14</f>
        <v>0</v>
      </c>
      <c r="M210" s="493">
        <f>' проценты'!V13+' проценты'!V14</f>
        <v>24675</v>
      </c>
      <c r="N210" s="493">
        <f>' проценты'!W13+' проценты'!W14</f>
        <v>26701.200000000001</v>
      </c>
      <c r="O210" s="493">
        <f>' проценты'!X13+' проценты'!X14</f>
        <v>26701.200000000001</v>
      </c>
      <c r="P210" s="493">
        <f>' проценты'!Y13+' проценты'!Y14</f>
        <v>20622.599999999999</v>
      </c>
      <c r="Q210" s="493">
        <f t="shared" ref="Q210:BG210" si="107">Q40+Q56+Q67+Q78</f>
        <v>0</v>
      </c>
      <c r="R210" s="493">
        <f t="shared" si="107"/>
        <v>0</v>
      </c>
      <c r="S210" s="493">
        <f t="shared" si="107"/>
        <v>0</v>
      </c>
      <c r="T210" s="493">
        <f t="shared" si="107"/>
        <v>0</v>
      </c>
      <c r="U210" s="493">
        <f t="shared" si="107"/>
        <v>0</v>
      </c>
      <c r="V210" s="493">
        <f t="shared" si="107"/>
        <v>0</v>
      </c>
      <c r="W210" s="493">
        <f t="shared" si="107"/>
        <v>0</v>
      </c>
      <c r="X210" s="493">
        <f t="shared" si="107"/>
        <v>0</v>
      </c>
      <c r="Y210" s="493">
        <f t="shared" si="107"/>
        <v>0</v>
      </c>
      <c r="Z210" s="493">
        <f t="shared" si="107"/>
        <v>0</v>
      </c>
      <c r="AA210" s="493">
        <f t="shared" si="107"/>
        <v>0</v>
      </c>
      <c r="AB210" s="493">
        <f t="shared" si="107"/>
        <v>0</v>
      </c>
      <c r="AC210" s="493">
        <f t="shared" si="107"/>
        <v>0</v>
      </c>
      <c r="AD210" s="493">
        <f t="shared" si="107"/>
        <v>0</v>
      </c>
      <c r="AE210" s="493">
        <f t="shared" si="107"/>
        <v>0</v>
      </c>
      <c r="AF210" s="493">
        <f t="shared" si="107"/>
        <v>0</v>
      </c>
      <c r="AG210" s="493">
        <f t="shared" si="107"/>
        <v>0</v>
      </c>
      <c r="AH210" s="493">
        <f t="shared" si="107"/>
        <v>0</v>
      </c>
      <c r="AI210" s="493">
        <f t="shared" si="107"/>
        <v>0</v>
      </c>
      <c r="AJ210" s="493">
        <f t="shared" si="107"/>
        <v>0</v>
      </c>
      <c r="AK210" s="493">
        <f t="shared" si="107"/>
        <v>0</v>
      </c>
      <c r="AL210" s="493">
        <f t="shared" si="107"/>
        <v>0</v>
      </c>
      <c r="AM210" s="493">
        <f t="shared" si="107"/>
        <v>0</v>
      </c>
      <c r="AN210" s="493">
        <f t="shared" si="107"/>
        <v>0</v>
      </c>
      <c r="AO210" s="493">
        <f t="shared" si="107"/>
        <v>0</v>
      </c>
      <c r="AP210" s="493">
        <f t="shared" si="107"/>
        <v>0</v>
      </c>
      <c r="AQ210" s="493">
        <f t="shared" si="107"/>
        <v>0</v>
      </c>
      <c r="AR210" s="493">
        <f t="shared" si="107"/>
        <v>0</v>
      </c>
      <c r="AS210" s="493">
        <f t="shared" si="107"/>
        <v>0</v>
      </c>
      <c r="AT210" s="493">
        <f t="shared" si="107"/>
        <v>0</v>
      </c>
      <c r="AU210" s="493">
        <f t="shared" si="107"/>
        <v>0</v>
      </c>
      <c r="AV210" s="493">
        <f t="shared" si="107"/>
        <v>0</v>
      </c>
      <c r="AW210" s="493">
        <f t="shared" si="107"/>
        <v>0</v>
      </c>
      <c r="AX210" s="493">
        <f t="shared" si="107"/>
        <v>0</v>
      </c>
      <c r="AY210" s="493">
        <f t="shared" si="107"/>
        <v>0</v>
      </c>
      <c r="AZ210" s="493">
        <f t="shared" si="107"/>
        <v>0</v>
      </c>
      <c r="BA210" s="493">
        <f t="shared" si="107"/>
        <v>0</v>
      </c>
      <c r="BB210" s="493">
        <f t="shared" si="107"/>
        <v>0</v>
      </c>
      <c r="BC210" s="493">
        <f t="shared" si="107"/>
        <v>0</v>
      </c>
      <c r="BD210" s="493">
        <f t="shared" si="107"/>
        <v>0</v>
      </c>
      <c r="BE210" s="493">
        <f t="shared" si="107"/>
        <v>0</v>
      </c>
      <c r="BF210" s="493">
        <f t="shared" si="107"/>
        <v>0</v>
      </c>
      <c r="BG210" s="493">
        <f t="shared" si="107"/>
        <v>0</v>
      </c>
      <c r="BH210" s="493">
        <f t="shared" si="105"/>
        <v>98700</v>
      </c>
    </row>
    <row r="211" spans="2:60" ht="27.75" customHeight="1">
      <c r="B211" s="494" t="s">
        <v>277</v>
      </c>
      <c r="C211" s="494"/>
      <c r="D211" s="493">
        <f>SUM(D207:D210)</f>
        <v>0</v>
      </c>
      <c r="E211" s="493">
        <f t="shared" ref="E211:BH211" si="108">SUM(E207:E210)</f>
        <v>16000</v>
      </c>
      <c r="F211" s="493">
        <f t="shared" si="108"/>
        <v>16030</v>
      </c>
      <c r="G211" s="493">
        <f t="shared" si="108"/>
        <v>16030</v>
      </c>
      <c r="H211" s="493">
        <f t="shared" si="108"/>
        <v>16030</v>
      </c>
      <c r="I211" s="493">
        <f t="shared" si="108"/>
        <v>29143.872340000002</v>
      </c>
      <c r="J211" s="493">
        <f t="shared" si="108"/>
        <v>31965.644</v>
      </c>
      <c r="K211" s="493">
        <f t="shared" si="108"/>
        <v>31965.644</v>
      </c>
      <c r="L211" s="493">
        <f t="shared" si="108"/>
        <v>31965.644</v>
      </c>
      <c r="M211" s="493">
        <f t="shared" si="108"/>
        <v>56637.802750000003</v>
      </c>
      <c r="N211" s="493">
        <f t="shared" si="108"/>
        <v>26701.200000000001</v>
      </c>
      <c r="O211" s="493">
        <f t="shared" si="108"/>
        <v>26701.200000000001</v>
      </c>
      <c r="P211" s="493">
        <f t="shared" si="108"/>
        <v>20622.599999999999</v>
      </c>
      <c r="Q211" s="493">
        <f t="shared" si="108"/>
        <v>0</v>
      </c>
      <c r="R211" s="493">
        <f t="shared" si="108"/>
        <v>0</v>
      </c>
      <c r="S211" s="493">
        <f t="shared" si="108"/>
        <v>0</v>
      </c>
      <c r="T211" s="493">
        <f t="shared" si="108"/>
        <v>0</v>
      </c>
      <c r="U211" s="493">
        <f t="shared" si="108"/>
        <v>0</v>
      </c>
      <c r="V211" s="493">
        <f t="shared" si="108"/>
        <v>0</v>
      </c>
      <c r="W211" s="493">
        <f t="shared" si="108"/>
        <v>0</v>
      </c>
      <c r="X211" s="493">
        <f t="shared" si="108"/>
        <v>0</v>
      </c>
      <c r="Y211" s="493">
        <f t="shared" si="108"/>
        <v>0</v>
      </c>
      <c r="Z211" s="493">
        <f t="shared" si="108"/>
        <v>0</v>
      </c>
      <c r="AA211" s="493">
        <f t="shared" si="108"/>
        <v>0</v>
      </c>
      <c r="AB211" s="493">
        <f t="shared" si="108"/>
        <v>0</v>
      </c>
      <c r="AC211" s="493">
        <f t="shared" si="108"/>
        <v>0</v>
      </c>
      <c r="AD211" s="493">
        <f t="shared" si="108"/>
        <v>0</v>
      </c>
      <c r="AE211" s="493">
        <f t="shared" si="108"/>
        <v>0</v>
      </c>
      <c r="AF211" s="493">
        <f t="shared" si="108"/>
        <v>0</v>
      </c>
      <c r="AG211" s="493">
        <f t="shared" si="108"/>
        <v>0</v>
      </c>
      <c r="AH211" s="493">
        <f t="shared" si="108"/>
        <v>0</v>
      </c>
      <c r="AI211" s="493">
        <f t="shared" si="108"/>
        <v>0</v>
      </c>
      <c r="AJ211" s="493">
        <f t="shared" si="108"/>
        <v>0</v>
      </c>
      <c r="AK211" s="493">
        <f t="shared" si="108"/>
        <v>0</v>
      </c>
      <c r="AL211" s="493">
        <f t="shared" si="108"/>
        <v>0</v>
      </c>
      <c r="AM211" s="493">
        <f t="shared" si="108"/>
        <v>0</v>
      </c>
      <c r="AN211" s="493">
        <f t="shared" si="108"/>
        <v>0</v>
      </c>
      <c r="AO211" s="493">
        <f t="shared" si="108"/>
        <v>0</v>
      </c>
      <c r="AP211" s="493">
        <f t="shared" si="108"/>
        <v>0</v>
      </c>
      <c r="AQ211" s="493">
        <f t="shared" si="108"/>
        <v>0</v>
      </c>
      <c r="AR211" s="493">
        <f t="shared" si="108"/>
        <v>0</v>
      </c>
      <c r="AS211" s="493">
        <f t="shared" si="108"/>
        <v>0</v>
      </c>
      <c r="AT211" s="493">
        <f t="shared" si="108"/>
        <v>0</v>
      </c>
      <c r="AU211" s="493">
        <f t="shared" si="108"/>
        <v>0</v>
      </c>
      <c r="AV211" s="493">
        <f t="shared" si="108"/>
        <v>0</v>
      </c>
      <c r="AW211" s="493">
        <f t="shared" si="108"/>
        <v>0</v>
      </c>
      <c r="AX211" s="493">
        <f t="shared" si="108"/>
        <v>0</v>
      </c>
      <c r="AY211" s="493">
        <f t="shared" si="108"/>
        <v>0</v>
      </c>
      <c r="AZ211" s="493">
        <f t="shared" si="108"/>
        <v>0</v>
      </c>
      <c r="BA211" s="493">
        <f t="shared" si="108"/>
        <v>0</v>
      </c>
      <c r="BB211" s="493">
        <f t="shared" si="108"/>
        <v>0</v>
      </c>
      <c r="BC211" s="493">
        <f t="shared" si="108"/>
        <v>0</v>
      </c>
      <c r="BD211" s="493">
        <f t="shared" si="108"/>
        <v>0</v>
      </c>
      <c r="BE211" s="493">
        <f t="shared" si="108"/>
        <v>0</v>
      </c>
      <c r="BF211" s="493">
        <f t="shared" si="108"/>
        <v>0</v>
      </c>
      <c r="BG211" s="493">
        <f t="shared" si="108"/>
        <v>0</v>
      </c>
      <c r="BH211" s="570">
        <f t="shared" si="108"/>
        <v>319793.60709</v>
      </c>
    </row>
    <row r="212" spans="2:60" ht="15.75">
      <c r="B212" s="494" t="s">
        <v>281</v>
      </c>
      <c r="C212" s="494" t="s">
        <v>107</v>
      </c>
      <c r="D212" s="493">
        <f>' проценты'!M18</f>
        <v>549.18219330794511</v>
      </c>
      <c r="E212" s="493">
        <f>' проценты'!N18</f>
        <v>7145.0318101567127</v>
      </c>
      <c r="F212" s="493">
        <f>' проценты'!O18</f>
        <v>4056.4599215046578</v>
      </c>
      <c r="G212" s="493">
        <f>' проценты'!P18</f>
        <v>4488.6572221413708</v>
      </c>
      <c r="H212" s="493">
        <f>' проценты'!Q18</f>
        <v>2614.0572504000011</v>
      </c>
      <c r="I212" s="493">
        <f>' проценты'!R18</f>
        <v>450.00725040000088</v>
      </c>
      <c r="J212" s="493">
        <f>' проценты'!S18</f>
        <v>0</v>
      </c>
      <c r="K212" s="493">
        <f>' проценты'!T18</f>
        <v>0</v>
      </c>
      <c r="L212" s="493">
        <f>' проценты'!U18</f>
        <v>0</v>
      </c>
      <c r="M212" s="493">
        <f>' проценты'!V18</f>
        <v>0</v>
      </c>
      <c r="N212" s="493">
        <f>' проценты'!W18</f>
        <v>0</v>
      </c>
      <c r="O212" s="493">
        <f>' проценты'!X18</f>
        <v>0</v>
      </c>
      <c r="P212" s="493">
        <f>' проценты'!Y18</f>
        <v>0</v>
      </c>
      <c r="Q212" s="493">
        <f t="shared" ref="Q212:BG212" si="109">Q42+Q58+Q69+Q80</f>
        <v>4370</v>
      </c>
      <c r="R212" s="493">
        <f t="shared" si="109"/>
        <v>0</v>
      </c>
      <c r="S212" s="493">
        <f t="shared" si="109"/>
        <v>0</v>
      </c>
      <c r="T212" s="493">
        <f t="shared" si="109"/>
        <v>0</v>
      </c>
      <c r="U212" s="493">
        <f t="shared" si="109"/>
        <v>0</v>
      </c>
      <c r="V212" s="493">
        <f t="shared" si="109"/>
        <v>0</v>
      </c>
      <c r="W212" s="493">
        <f t="shared" si="109"/>
        <v>0</v>
      </c>
      <c r="X212" s="493">
        <f t="shared" si="109"/>
        <v>0</v>
      </c>
      <c r="Y212" s="493">
        <f t="shared" si="109"/>
        <v>0</v>
      </c>
      <c r="Z212" s="493">
        <f t="shared" si="109"/>
        <v>0</v>
      </c>
      <c r="AA212" s="493">
        <f t="shared" si="109"/>
        <v>0</v>
      </c>
      <c r="AB212" s="493">
        <f t="shared" si="109"/>
        <v>0</v>
      </c>
      <c r="AC212" s="493">
        <f t="shared" si="109"/>
        <v>0</v>
      </c>
      <c r="AD212" s="493">
        <f t="shared" si="109"/>
        <v>0</v>
      </c>
      <c r="AE212" s="493">
        <f t="shared" si="109"/>
        <v>0</v>
      </c>
      <c r="AF212" s="493">
        <f t="shared" si="109"/>
        <v>0</v>
      </c>
      <c r="AG212" s="493">
        <f t="shared" si="109"/>
        <v>0</v>
      </c>
      <c r="AH212" s="493">
        <f t="shared" si="109"/>
        <v>0</v>
      </c>
      <c r="AI212" s="493">
        <f t="shared" si="109"/>
        <v>0</v>
      </c>
      <c r="AJ212" s="493">
        <f t="shared" si="109"/>
        <v>0</v>
      </c>
      <c r="AK212" s="493">
        <f t="shared" si="109"/>
        <v>0</v>
      </c>
      <c r="AL212" s="493">
        <f t="shared" si="109"/>
        <v>0</v>
      </c>
      <c r="AM212" s="493">
        <f t="shared" si="109"/>
        <v>0</v>
      </c>
      <c r="AN212" s="493">
        <f t="shared" si="109"/>
        <v>0</v>
      </c>
      <c r="AO212" s="493">
        <f t="shared" si="109"/>
        <v>0</v>
      </c>
      <c r="AP212" s="493">
        <f t="shared" si="109"/>
        <v>0</v>
      </c>
      <c r="AQ212" s="493">
        <f t="shared" si="109"/>
        <v>0</v>
      </c>
      <c r="AR212" s="493">
        <f t="shared" si="109"/>
        <v>0</v>
      </c>
      <c r="AS212" s="493">
        <f t="shared" si="109"/>
        <v>0</v>
      </c>
      <c r="AT212" s="493">
        <f t="shared" si="109"/>
        <v>0</v>
      </c>
      <c r="AU212" s="493">
        <f t="shared" si="109"/>
        <v>0</v>
      </c>
      <c r="AV212" s="493">
        <f t="shared" si="109"/>
        <v>0</v>
      </c>
      <c r="AW212" s="493">
        <f t="shared" si="109"/>
        <v>0</v>
      </c>
      <c r="AX212" s="493">
        <f t="shared" si="109"/>
        <v>0</v>
      </c>
      <c r="AY212" s="493">
        <f t="shared" si="109"/>
        <v>0</v>
      </c>
      <c r="AZ212" s="493">
        <f t="shared" si="109"/>
        <v>0</v>
      </c>
      <c r="BA212" s="493">
        <f t="shared" si="109"/>
        <v>0</v>
      </c>
      <c r="BB212" s="493">
        <f t="shared" si="109"/>
        <v>0</v>
      </c>
      <c r="BC212" s="493">
        <f t="shared" si="109"/>
        <v>0</v>
      </c>
      <c r="BD212" s="493">
        <f t="shared" si="109"/>
        <v>0</v>
      </c>
      <c r="BE212" s="493">
        <f t="shared" si="109"/>
        <v>0</v>
      </c>
      <c r="BF212" s="493">
        <f t="shared" si="109"/>
        <v>0</v>
      </c>
      <c r="BG212" s="493">
        <f t="shared" si="109"/>
        <v>0</v>
      </c>
      <c r="BH212" s="493">
        <f>SUM(D212:P212)</f>
        <v>19303.395647910689</v>
      </c>
    </row>
    <row r="213" spans="2:60" ht="15.75">
      <c r="B213" s="494"/>
      <c r="C213" s="494" t="s">
        <v>108</v>
      </c>
      <c r="D213" s="493">
        <f>' проценты'!M19</f>
        <v>0</v>
      </c>
      <c r="E213" s="493">
        <f>' проценты'!N19</f>
        <v>454.19450791438356</v>
      </c>
      <c r="F213" s="493">
        <f>' проценты'!O19</f>
        <v>5836.7524970948634</v>
      </c>
      <c r="G213" s="493">
        <f>' проценты'!P19</f>
        <v>9383.8073488068512</v>
      </c>
      <c r="H213" s="493">
        <f>' проценты'!Q19</f>
        <v>9988.9200067500005</v>
      </c>
      <c r="I213" s="493">
        <f>' проценты'!R19</f>
        <v>9988.9200067500005</v>
      </c>
      <c r="J213" s="493">
        <f>' проценты'!S19</f>
        <v>8655.8164312500012</v>
      </c>
      <c r="K213" s="493">
        <f>' проценты'!T19</f>
        <v>6509.5520927054795</v>
      </c>
      <c r="L213" s="493">
        <f>' проценты'!U19</f>
        <v>4327.7164312500008</v>
      </c>
      <c r="M213" s="493">
        <f>' проценты'!V19</f>
        <v>2163.6664312500002</v>
      </c>
      <c r="N213" s="493">
        <f>' проценты'!W19</f>
        <v>0</v>
      </c>
      <c r="O213" s="493">
        <f>' проценты'!X19</f>
        <v>0</v>
      </c>
      <c r="P213" s="493">
        <f>' проценты'!Y19</f>
        <v>0</v>
      </c>
      <c r="Q213" s="493">
        <f t="shared" ref="Q213:BG213" si="110">Q43+Q59+Q70+Q81</f>
        <v>4370</v>
      </c>
      <c r="R213" s="493">
        <f t="shared" si="110"/>
        <v>0</v>
      </c>
      <c r="S213" s="493">
        <f t="shared" si="110"/>
        <v>0</v>
      </c>
      <c r="T213" s="493">
        <f t="shared" si="110"/>
        <v>0</v>
      </c>
      <c r="U213" s="493">
        <f t="shared" si="110"/>
        <v>0</v>
      </c>
      <c r="V213" s="493">
        <f t="shared" si="110"/>
        <v>0</v>
      </c>
      <c r="W213" s="493">
        <f t="shared" si="110"/>
        <v>0</v>
      </c>
      <c r="X213" s="493">
        <f t="shared" si="110"/>
        <v>0</v>
      </c>
      <c r="Y213" s="493">
        <f t="shared" si="110"/>
        <v>0</v>
      </c>
      <c r="Z213" s="493">
        <f t="shared" si="110"/>
        <v>0</v>
      </c>
      <c r="AA213" s="493">
        <f t="shared" si="110"/>
        <v>0</v>
      </c>
      <c r="AB213" s="493">
        <f t="shared" si="110"/>
        <v>0</v>
      </c>
      <c r="AC213" s="493">
        <f t="shared" si="110"/>
        <v>0</v>
      </c>
      <c r="AD213" s="493">
        <f t="shared" si="110"/>
        <v>0</v>
      </c>
      <c r="AE213" s="493">
        <f t="shared" si="110"/>
        <v>0</v>
      </c>
      <c r="AF213" s="493">
        <f t="shared" si="110"/>
        <v>0</v>
      </c>
      <c r="AG213" s="493">
        <f t="shared" si="110"/>
        <v>0</v>
      </c>
      <c r="AH213" s="493">
        <f t="shared" si="110"/>
        <v>0</v>
      </c>
      <c r="AI213" s="493">
        <f t="shared" si="110"/>
        <v>0</v>
      </c>
      <c r="AJ213" s="493">
        <f t="shared" si="110"/>
        <v>0</v>
      </c>
      <c r="AK213" s="493">
        <f t="shared" si="110"/>
        <v>0</v>
      </c>
      <c r="AL213" s="493">
        <f t="shared" si="110"/>
        <v>0</v>
      </c>
      <c r="AM213" s="493">
        <f t="shared" si="110"/>
        <v>0</v>
      </c>
      <c r="AN213" s="493">
        <f t="shared" si="110"/>
        <v>0</v>
      </c>
      <c r="AO213" s="493">
        <f t="shared" si="110"/>
        <v>0</v>
      </c>
      <c r="AP213" s="493">
        <f t="shared" si="110"/>
        <v>0</v>
      </c>
      <c r="AQ213" s="493">
        <f t="shared" si="110"/>
        <v>0</v>
      </c>
      <c r="AR213" s="493">
        <f t="shared" si="110"/>
        <v>0</v>
      </c>
      <c r="AS213" s="493">
        <f t="shared" si="110"/>
        <v>0</v>
      </c>
      <c r="AT213" s="493">
        <f t="shared" si="110"/>
        <v>0</v>
      </c>
      <c r="AU213" s="493">
        <f t="shared" si="110"/>
        <v>0</v>
      </c>
      <c r="AV213" s="493">
        <f t="shared" si="110"/>
        <v>0</v>
      </c>
      <c r="AW213" s="493">
        <f t="shared" si="110"/>
        <v>0</v>
      </c>
      <c r="AX213" s="493">
        <f t="shared" si="110"/>
        <v>0</v>
      </c>
      <c r="AY213" s="493">
        <f t="shared" si="110"/>
        <v>0</v>
      </c>
      <c r="AZ213" s="493">
        <f t="shared" si="110"/>
        <v>0</v>
      </c>
      <c r="BA213" s="493">
        <f t="shared" si="110"/>
        <v>0</v>
      </c>
      <c r="BB213" s="493">
        <f t="shared" si="110"/>
        <v>0</v>
      </c>
      <c r="BC213" s="493">
        <f t="shared" si="110"/>
        <v>0</v>
      </c>
      <c r="BD213" s="493">
        <f t="shared" si="110"/>
        <v>0</v>
      </c>
      <c r="BE213" s="493">
        <f t="shared" si="110"/>
        <v>0</v>
      </c>
      <c r="BF213" s="493">
        <f t="shared" si="110"/>
        <v>0</v>
      </c>
      <c r="BG213" s="493">
        <f t="shared" si="110"/>
        <v>0</v>
      </c>
      <c r="BH213" s="493">
        <f t="shared" ref="BH213:BH215" si="111">SUM(D213:P213)</f>
        <v>57309.34575377158</v>
      </c>
    </row>
    <row r="214" spans="2:60" ht="15.75">
      <c r="B214" s="494"/>
      <c r="C214" s="494" t="s">
        <v>162</v>
      </c>
      <c r="D214" s="493">
        <f>' проценты'!M20</f>
        <v>0</v>
      </c>
      <c r="E214" s="493">
        <f>' проценты'!N20</f>
        <v>0</v>
      </c>
      <c r="F214" s="493">
        <f>' проценты'!O20</f>
        <v>749.8439050684932</v>
      </c>
      <c r="G214" s="493">
        <f>' проценты'!P20</f>
        <v>10104.944667945207</v>
      </c>
      <c r="H214" s="493">
        <f>' проценты'!Q20</f>
        <v>10756.559700000002</v>
      </c>
      <c r="I214" s="493">
        <f>' проценты'!R20</f>
        <v>10756.559700000002</v>
      </c>
      <c r="J214" s="493">
        <f>' проценты'!S20</f>
        <v>8605.2477600000002</v>
      </c>
      <c r="K214" s="493">
        <f>' проценты'!T20</f>
        <v>6471.617835945206</v>
      </c>
      <c r="L214" s="493">
        <f>' проценты'!U20</f>
        <v>4302.6238800000001</v>
      </c>
      <c r="M214" s="493">
        <f>' проценты'!V20</f>
        <v>2151.31194</v>
      </c>
      <c r="N214" s="493">
        <f>' проценты'!W20</f>
        <v>0</v>
      </c>
      <c r="O214" s="493">
        <f>' проценты'!X20</f>
        <v>0</v>
      </c>
      <c r="P214" s="493">
        <f>' проценты'!Y20</f>
        <v>0</v>
      </c>
      <c r="Q214" s="493">
        <f t="shared" ref="Q214:BG214" si="112">Q44+Q60+Q71+Q82</f>
        <v>0</v>
      </c>
      <c r="R214" s="493">
        <f t="shared" si="112"/>
        <v>0</v>
      </c>
      <c r="S214" s="493">
        <f t="shared" si="112"/>
        <v>0</v>
      </c>
      <c r="T214" s="493">
        <f t="shared" si="112"/>
        <v>0</v>
      </c>
      <c r="U214" s="493">
        <f t="shared" si="112"/>
        <v>0</v>
      </c>
      <c r="V214" s="493">
        <f t="shared" si="112"/>
        <v>0</v>
      </c>
      <c r="W214" s="493">
        <f t="shared" si="112"/>
        <v>0</v>
      </c>
      <c r="X214" s="493">
        <f t="shared" si="112"/>
        <v>0</v>
      </c>
      <c r="Y214" s="493">
        <f t="shared" si="112"/>
        <v>0</v>
      </c>
      <c r="Z214" s="493">
        <f t="shared" si="112"/>
        <v>0</v>
      </c>
      <c r="AA214" s="493">
        <f t="shared" si="112"/>
        <v>0</v>
      </c>
      <c r="AB214" s="493">
        <f t="shared" si="112"/>
        <v>0</v>
      </c>
      <c r="AC214" s="493">
        <f t="shared" si="112"/>
        <v>0</v>
      </c>
      <c r="AD214" s="493">
        <f t="shared" si="112"/>
        <v>0</v>
      </c>
      <c r="AE214" s="493">
        <f t="shared" si="112"/>
        <v>0</v>
      </c>
      <c r="AF214" s="493">
        <f t="shared" si="112"/>
        <v>0</v>
      </c>
      <c r="AG214" s="493">
        <f t="shared" si="112"/>
        <v>0</v>
      </c>
      <c r="AH214" s="493">
        <f t="shared" si="112"/>
        <v>0</v>
      </c>
      <c r="AI214" s="493">
        <f t="shared" si="112"/>
        <v>0</v>
      </c>
      <c r="AJ214" s="493">
        <f t="shared" si="112"/>
        <v>0</v>
      </c>
      <c r="AK214" s="493">
        <f t="shared" si="112"/>
        <v>0</v>
      </c>
      <c r="AL214" s="493">
        <f t="shared" si="112"/>
        <v>0</v>
      </c>
      <c r="AM214" s="493">
        <f t="shared" si="112"/>
        <v>0</v>
      </c>
      <c r="AN214" s="493">
        <f t="shared" si="112"/>
        <v>0</v>
      </c>
      <c r="AO214" s="493">
        <f t="shared" si="112"/>
        <v>0</v>
      </c>
      <c r="AP214" s="493">
        <f t="shared" si="112"/>
        <v>0</v>
      </c>
      <c r="AQ214" s="493">
        <f t="shared" si="112"/>
        <v>0</v>
      </c>
      <c r="AR214" s="493">
        <f t="shared" si="112"/>
        <v>0</v>
      </c>
      <c r="AS214" s="493">
        <f t="shared" si="112"/>
        <v>0</v>
      </c>
      <c r="AT214" s="493">
        <f t="shared" si="112"/>
        <v>0</v>
      </c>
      <c r="AU214" s="493">
        <f t="shared" si="112"/>
        <v>0</v>
      </c>
      <c r="AV214" s="493">
        <f t="shared" si="112"/>
        <v>0</v>
      </c>
      <c r="AW214" s="493">
        <f t="shared" si="112"/>
        <v>0</v>
      </c>
      <c r="AX214" s="493">
        <f t="shared" si="112"/>
        <v>0</v>
      </c>
      <c r="AY214" s="493">
        <f t="shared" si="112"/>
        <v>0</v>
      </c>
      <c r="AZ214" s="493">
        <f t="shared" si="112"/>
        <v>0</v>
      </c>
      <c r="BA214" s="493">
        <f t="shared" si="112"/>
        <v>0</v>
      </c>
      <c r="BB214" s="493">
        <f t="shared" si="112"/>
        <v>0</v>
      </c>
      <c r="BC214" s="493">
        <f t="shared" si="112"/>
        <v>0</v>
      </c>
      <c r="BD214" s="493">
        <f t="shared" si="112"/>
        <v>0</v>
      </c>
      <c r="BE214" s="493">
        <f t="shared" si="112"/>
        <v>0</v>
      </c>
      <c r="BF214" s="493">
        <f t="shared" si="112"/>
        <v>0</v>
      </c>
      <c r="BG214" s="493">
        <f t="shared" si="112"/>
        <v>0</v>
      </c>
      <c r="BH214" s="493">
        <f t="shared" si="111"/>
        <v>53898.709388958916</v>
      </c>
    </row>
    <row r="215" spans="2:60" ht="15.75">
      <c r="B215" s="494"/>
      <c r="C215" s="494" t="s">
        <v>275</v>
      </c>
      <c r="D215" s="493">
        <f>' проценты'!M21+' проценты'!M22</f>
        <v>0</v>
      </c>
      <c r="E215" s="493">
        <f>' проценты'!N21+' проценты'!N22</f>
        <v>0</v>
      </c>
      <c r="F215" s="493">
        <f>' проценты'!O21+' проценты'!O22</f>
        <v>0</v>
      </c>
      <c r="G215" s="493">
        <f>' проценты'!P21+' проценты'!P22</f>
        <v>741.36575342465744</v>
      </c>
      <c r="H215" s="493">
        <f>' проценты'!Q21+' проценты'!Q22</f>
        <v>13324.5</v>
      </c>
      <c r="I215" s="493">
        <f>' проценты'!R21+' проценты'!R22</f>
        <v>13324.5</v>
      </c>
      <c r="J215" s="493">
        <f>' проценты'!S21+' проценты'!S22</f>
        <v>13324.5</v>
      </c>
      <c r="K215" s="493">
        <f>' проценты'!T21+' проценты'!T22</f>
        <v>13361.005479452055</v>
      </c>
      <c r="L215" s="493">
        <f>' проценты'!U21+' проценты'!U22</f>
        <v>13324.5</v>
      </c>
      <c r="M215" s="493">
        <f>' проценты'!V21+' проценты'!V22</f>
        <v>13324.5</v>
      </c>
      <c r="N215" s="493">
        <f>' проценты'!W21+' проценты'!W22</f>
        <v>9993.375</v>
      </c>
      <c r="O215" s="493">
        <f>' проценты'!X21+' проценты'!X22</f>
        <v>6406.216323287671</v>
      </c>
      <c r="P215" s="493">
        <f>' проценты'!Y21+' проценты'!Y22</f>
        <v>2784.0509999999999</v>
      </c>
      <c r="Q215" s="493">
        <f>' проценты'!Z21+' проценты'!Z22</f>
        <v>99908.513556164398</v>
      </c>
      <c r="R215" s="493">
        <f>' проценты'!AA21+' проценты'!AA22</f>
        <v>0</v>
      </c>
      <c r="S215" s="493">
        <f>' проценты'!AB21+' проценты'!AB22</f>
        <v>0</v>
      </c>
      <c r="T215" s="493">
        <f>' проценты'!AC21+' проценты'!AC22</f>
        <v>0</v>
      </c>
      <c r="U215" s="493">
        <f>' проценты'!AD21+' проценты'!AD22</f>
        <v>0</v>
      </c>
      <c r="V215" s="493">
        <f>' проценты'!AE21+' проценты'!AE22</f>
        <v>0</v>
      </c>
      <c r="W215" s="493">
        <f>' проценты'!AF21+' проценты'!AF22</f>
        <v>0</v>
      </c>
      <c r="X215" s="493">
        <f>' проценты'!AG21+' проценты'!AG22</f>
        <v>0</v>
      </c>
      <c r="Y215" s="493">
        <f>' проценты'!AH21+' проценты'!AH22</f>
        <v>0</v>
      </c>
      <c r="Z215" s="493">
        <f>' проценты'!AI21+' проценты'!AI22</f>
        <v>0</v>
      </c>
      <c r="AA215" s="493">
        <f>' проценты'!AJ21+' проценты'!AJ22</f>
        <v>0</v>
      </c>
      <c r="AB215" s="493">
        <f>' проценты'!AK21+' проценты'!AK22</f>
        <v>0</v>
      </c>
      <c r="AC215" s="493">
        <f>' проценты'!AL21+' проценты'!AL22</f>
        <v>0</v>
      </c>
      <c r="AD215" s="493">
        <f>' проценты'!AM21+' проценты'!AM22</f>
        <v>0</v>
      </c>
      <c r="AE215" s="493">
        <f>' проценты'!AN21+' проценты'!AN22</f>
        <v>0</v>
      </c>
      <c r="AF215" s="493">
        <f>' проценты'!AO21+' проценты'!AO22</f>
        <v>0</v>
      </c>
      <c r="AG215" s="493">
        <f>' проценты'!AP21+' проценты'!AP22</f>
        <v>0</v>
      </c>
      <c r="AH215" s="493">
        <f>' проценты'!AQ21+' проценты'!AQ22</f>
        <v>0</v>
      </c>
      <c r="AI215" s="493">
        <f>' проценты'!AR21+' проценты'!AR22</f>
        <v>0</v>
      </c>
      <c r="AJ215" s="493">
        <f>' проценты'!AS21+' проценты'!AS22</f>
        <v>0</v>
      </c>
      <c r="AK215" s="493">
        <f>' проценты'!AT21+' проценты'!AT22</f>
        <v>0</v>
      </c>
      <c r="AL215" s="493">
        <f>' проценты'!AU21+' проценты'!AU22</f>
        <v>0</v>
      </c>
      <c r="AM215" s="493">
        <f>' проценты'!AV21+' проценты'!AV22</f>
        <v>0</v>
      </c>
      <c r="AN215" s="493">
        <f>' проценты'!AW21+' проценты'!AW22</f>
        <v>0</v>
      </c>
      <c r="AO215" s="493">
        <f>' проценты'!AX21+' проценты'!AX22</f>
        <v>0</v>
      </c>
      <c r="AP215" s="493">
        <f>' проценты'!AY21+' проценты'!AY22</f>
        <v>0</v>
      </c>
      <c r="AQ215" s="493">
        <f>' проценты'!AZ21+' проценты'!AZ22</f>
        <v>0</v>
      </c>
      <c r="AR215" s="493">
        <f>' проценты'!BA21+' проценты'!BA22</f>
        <v>0</v>
      </c>
      <c r="AS215" s="493">
        <f>' проценты'!BB21+' проценты'!BB22</f>
        <v>0</v>
      </c>
      <c r="AT215" s="493">
        <f>' проценты'!BC21+' проценты'!BC22</f>
        <v>0</v>
      </c>
      <c r="AU215" s="493">
        <f>' проценты'!BD21+' проценты'!BD22</f>
        <v>0</v>
      </c>
      <c r="AV215" s="493">
        <f>' проценты'!BE21+' проценты'!BE22</f>
        <v>0</v>
      </c>
      <c r="AW215" s="493">
        <f>' проценты'!BF21+' проценты'!BF22</f>
        <v>0</v>
      </c>
      <c r="AX215" s="493">
        <f>' проценты'!BG21+' проценты'!BG22</f>
        <v>0</v>
      </c>
      <c r="AY215" s="493">
        <f>' проценты'!BH21+' проценты'!BH22</f>
        <v>0</v>
      </c>
      <c r="AZ215" s="493">
        <f>' проценты'!BI21+' проценты'!BI22</f>
        <v>0</v>
      </c>
      <c r="BA215" s="493">
        <f>' проценты'!BJ21+' проценты'!BJ22</f>
        <v>0</v>
      </c>
      <c r="BB215" s="493">
        <f>' проценты'!BK21+' проценты'!BK22</f>
        <v>0</v>
      </c>
      <c r="BC215" s="493">
        <f>' проценты'!BL21+' проценты'!BL22</f>
        <v>0</v>
      </c>
      <c r="BD215" s="493">
        <f>' проценты'!BM21+' проценты'!BM22</f>
        <v>0</v>
      </c>
      <c r="BE215" s="493">
        <f>' проценты'!BN21+' проценты'!BN22</f>
        <v>0</v>
      </c>
      <c r="BF215" s="493">
        <f>' проценты'!BO21+' проценты'!BO22</f>
        <v>0</v>
      </c>
      <c r="BG215" s="493">
        <f>' проценты'!BP21+' проценты'!BP22</f>
        <v>0</v>
      </c>
      <c r="BH215" s="493">
        <f t="shared" si="111"/>
        <v>99908.513556164398</v>
      </c>
    </row>
    <row r="216" spans="2:60" ht="15.75">
      <c r="B216" s="494" t="s">
        <v>278</v>
      </c>
      <c r="C216" s="494"/>
      <c r="D216" s="493">
        <f>SUM(D212:D215)</f>
        <v>549.18219330794511</v>
      </c>
      <c r="E216" s="493">
        <f t="shared" ref="E216" si="113">SUM(E212:E215)</f>
        <v>7599.2263180710961</v>
      </c>
      <c r="F216" s="493">
        <f t="shared" ref="F216" si="114">SUM(F212:F215)</f>
        <v>10643.056323668015</v>
      </c>
      <c r="G216" s="493">
        <f t="shared" ref="G216" si="115">SUM(G212:G215)</f>
        <v>24718.774992318085</v>
      </c>
      <c r="H216" s="493">
        <f t="shared" ref="H216" si="116">SUM(H212:H215)</f>
        <v>36684.036957150005</v>
      </c>
      <c r="I216" s="493">
        <f t="shared" ref="I216" si="117">SUM(I212:I215)</f>
        <v>34519.986957150002</v>
      </c>
      <c r="J216" s="493">
        <f t="shared" ref="J216" si="118">SUM(J212:J215)</f>
        <v>30585.56419125</v>
      </c>
      <c r="K216" s="493">
        <f t="shared" ref="K216" si="119">SUM(K212:K215)</f>
        <v>26342.175408102739</v>
      </c>
      <c r="L216" s="493">
        <f t="shared" ref="L216" si="120">SUM(L212:L215)</f>
        <v>21954.840311250002</v>
      </c>
      <c r="M216" s="493">
        <f t="shared" ref="M216" si="121">SUM(M212:M215)</f>
        <v>17639.478371249999</v>
      </c>
      <c r="N216" s="493">
        <f t="shared" ref="N216" si="122">SUM(N212:N215)</f>
        <v>9993.375</v>
      </c>
      <c r="O216" s="493">
        <f t="shared" ref="O216" si="123">SUM(O212:O215)</f>
        <v>6406.216323287671</v>
      </c>
      <c r="P216" s="493">
        <f t="shared" ref="P216" si="124">SUM(P212:P215)</f>
        <v>2784.0509999999999</v>
      </c>
      <c r="Q216" s="493">
        <f t="shared" ref="Q216" si="125">SUM(Q212:Q215)</f>
        <v>108648.5135561644</v>
      </c>
      <c r="R216" s="493">
        <f t="shared" ref="R216" si="126">SUM(R212:R215)</f>
        <v>0</v>
      </c>
      <c r="S216" s="493">
        <f t="shared" ref="S216" si="127">SUM(S212:S215)</f>
        <v>0</v>
      </c>
      <c r="T216" s="493">
        <f t="shared" ref="T216" si="128">SUM(T212:T215)</f>
        <v>0</v>
      </c>
      <c r="U216" s="493">
        <f t="shared" ref="U216" si="129">SUM(U212:U215)</f>
        <v>0</v>
      </c>
      <c r="V216" s="493">
        <f t="shared" ref="V216" si="130">SUM(V212:V215)</f>
        <v>0</v>
      </c>
      <c r="W216" s="493">
        <f t="shared" ref="W216" si="131">SUM(W212:W215)</f>
        <v>0</v>
      </c>
      <c r="X216" s="493">
        <f t="shared" ref="X216" si="132">SUM(X212:X215)</f>
        <v>0</v>
      </c>
      <c r="Y216" s="493">
        <f t="shared" ref="Y216" si="133">SUM(Y212:Y215)</f>
        <v>0</v>
      </c>
      <c r="Z216" s="493">
        <f t="shared" ref="Z216" si="134">SUM(Z212:Z215)</f>
        <v>0</v>
      </c>
      <c r="AA216" s="493">
        <f t="shared" ref="AA216" si="135">SUM(AA212:AA215)</f>
        <v>0</v>
      </c>
      <c r="AB216" s="493">
        <f t="shared" ref="AB216" si="136">SUM(AB212:AB215)</f>
        <v>0</v>
      </c>
      <c r="AC216" s="493">
        <f t="shared" ref="AC216" si="137">SUM(AC212:AC215)</f>
        <v>0</v>
      </c>
      <c r="AD216" s="493">
        <f t="shared" ref="AD216" si="138">SUM(AD212:AD215)</f>
        <v>0</v>
      </c>
      <c r="AE216" s="493">
        <f t="shared" ref="AE216" si="139">SUM(AE212:AE215)</f>
        <v>0</v>
      </c>
      <c r="AF216" s="493">
        <f t="shared" ref="AF216" si="140">SUM(AF212:AF215)</f>
        <v>0</v>
      </c>
      <c r="AG216" s="493">
        <f t="shared" ref="AG216" si="141">SUM(AG212:AG215)</f>
        <v>0</v>
      </c>
      <c r="AH216" s="493">
        <f t="shared" ref="AH216" si="142">SUM(AH212:AH215)</f>
        <v>0</v>
      </c>
      <c r="AI216" s="493">
        <f t="shared" ref="AI216" si="143">SUM(AI212:AI215)</f>
        <v>0</v>
      </c>
      <c r="AJ216" s="493">
        <f t="shared" ref="AJ216" si="144">SUM(AJ212:AJ215)</f>
        <v>0</v>
      </c>
      <c r="AK216" s="493">
        <f t="shared" ref="AK216" si="145">SUM(AK212:AK215)</f>
        <v>0</v>
      </c>
      <c r="AL216" s="493">
        <f t="shared" ref="AL216" si="146">SUM(AL212:AL215)</f>
        <v>0</v>
      </c>
      <c r="AM216" s="493">
        <f t="shared" ref="AM216" si="147">SUM(AM212:AM215)</f>
        <v>0</v>
      </c>
      <c r="AN216" s="493">
        <f t="shared" ref="AN216" si="148">SUM(AN212:AN215)</f>
        <v>0</v>
      </c>
      <c r="AO216" s="493">
        <f t="shared" ref="AO216" si="149">SUM(AO212:AO215)</f>
        <v>0</v>
      </c>
      <c r="AP216" s="493">
        <f t="shared" ref="AP216" si="150">SUM(AP212:AP215)</f>
        <v>0</v>
      </c>
      <c r="AQ216" s="493">
        <f t="shared" ref="AQ216" si="151">SUM(AQ212:AQ215)</f>
        <v>0</v>
      </c>
      <c r="AR216" s="493">
        <f t="shared" ref="AR216" si="152">SUM(AR212:AR215)</f>
        <v>0</v>
      </c>
      <c r="AS216" s="493">
        <f t="shared" ref="AS216" si="153">SUM(AS212:AS215)</f>
        <v>0</v>
      </c>
      <c r="AT216" s="493">
        <f t="shared" ref="AT216" si="154">SUM(AT212:AT215)</f>
        <v>0</v>
      </c>
      <c r="AU216" s="493">
        <f t="shared" ref="AU216" si="155">SUM(AU212:AU215)</f>
        <v>0</v>
      </c>
      <c r="AV216" s="493">
        <f t="shared" ref="AV216" si="156">SUM(AV212:AV215)</f>
        <v>0</v>
      </c>
      <c r="AW216" s="493">
        <f t="shared" ref="AW216" si="157">SUM(AW212:AW215)</f>
        <v>0</v>
      </c>
      <c r="AX216" s="493">
        <f t="shared" ref="AX216" si="158">SUM(AX212:AX215)</f>
        <v>0</v>
      </c>
      <c r="AY216" s="493">
        <f t="shared" ref="AY216" si="159">SUM(AY212:AY215)</f>
        <v>0</v>
      </c>
      <c r="AZ216" s="493">
        <f t="shared" ref="AZ216" si="160">SUM(AZ212:AZ215)</f>
        <v>0</v>
      </c>
      <c r="BA216" s="493">
        <f t="shared" ref="BA216" si="161">SUM(BA212:BA215)</f>
        <v>0</v>
      </c>
      <c r="BB216" s="493">
        <f t="shared" ref="BB216" si="162">SUM(BB212:BB215)</f>
        <v>0</v>
      </c>
      <c r="BC216" s="493">
        <f t="shared" ref="BC216" si="163">SUM(BC212:BC215)</f>
        <v>0</v>
      </c>
      <c r="BD216" s="493">
        <f t="shared" ref="BD216" si="164">SUM(BD212:BD215)</f>
        <v>0</v>
      </c>
      <c r="BE216" s="493">
        <f t="shared" ref="BE216" si="165">SUM(BE212:BE215)</f>
        <v>0</v>
      </c>
      <c r="BF216" s="493">
        <f t="shared" ref="BF216" si="166">SUM(BF212:BF215)</f>
        <v>0</v>
      </c>
      <c r="BG216" s="493">
        <f t="shared" ref="BG216" si="167">SUM(BG212:BG215)</f>
        <v>0</v>
      </c>
      <c r="BH216" s="570">
        <f>SUM(BH212:BH215)</f>
        <v>230419.96434680559</v>
      </c>
    </row>
    <row r="217" spans="2:60" ht="15.75">
      <c r="B217" s="494"/>
      <c r="C217" s="494"/>
      <c r="D217" s="494"/>
      <c r="E217" s="494"/>
      <c r="F217" s="494"/>
      <c r="G217" s="494"/>
      <c r="H217" s="494"/>
      <c r="I217" s="494"/>
      <c r="J217" s="494"/>
      <c r="K217" s="494"/>
      <c r="L217" s="494"/>
      <c r="M217" s="494"/>
      <c r="N217" s="494"/>
      <c r="O217" s="494"/>
      <c r="P217" s="494"/>
      <c r="Q217" s="494"/>
      <c r="R217" s="494"/>
      <c r="S217" s="494"/>
      <c r="T217" s="494"/>
      <c r="U217" s="494"/>
      <c r="V217" s="494"/>
      <c r="W217" s="494"/>
      <c r="X217" s="494"/>
      <c r="Y217" s="494"/>
      <c r="Z217" s="494"/>
      <c r="AA217" s="494"/>
      <c r="AB217" s="494"/>
      <c r="AC217" s="494"/>
      <c r="AD217" s="494"/>
      <c r="AE217" s="494"/>
      <c r="AF217" s="494"/>
      <c r="AG217" s="494"/>
      <c r="AH217" s="494"/>
      <c r="AI217" s="494"/>
      <c r="AJ217" s="494"/>
      <c r="AK217" s="494"/>
      <c r="AL217" s="494"/>
      <c r="AM217" s="494"/>
      <c r="AN217" s="494"/>
      <c r="AO217" s="494"/>
      <c r="AP217" s="494"/>
      <c r="AQ217" s="494"/>
      <c r="AR217" s="494"/>
      <c r="AS217" s="494"/>
      <c r="AT217" s="494"/>
      <c r="AU217" s="494"/>
      <c r="AV217" s="494"/>
      <c r="AW217" s="494"/>
      <c r="AX217" s="494"/>
      <c r="AY217" s="494"/>
      <c r="AZ217" s="494"/>
      <c r="BA217" s="494"/>
      <c r="BB217" s="494"/>
      <c r="BC217" s="494"/>
      <c r="BD217" s="494"/>
      <c r="BE217" s="494"/>
      <c r="BF217" s="494"/>
      <c r="BG217" s="494"/>
      <c r="BH217" s="494"/>
    </row>
    <row r="218" spans="2:60" ht="15.75">
      <c r="B218" s="494" t="s">
        <v>282</v>
      </c>
      <c r="C218" s="494"/>
      <c r="D218" s="493">
        <f>D216+D211</f>
        <v>549.18219330794511</v>
      </c>
      <c r="E218" s="493">
        <f t="shared" ref="E218:BG218" si="168">E216+E211</f>
        <v>23599.226318071094</v>
      </c>
      <c r="F218" s="493">
        <f t="shared" si="168"/>
        <v>26673.056323668017</v>
      </c>
      <c r="G218" s="493">
        <f t="shared" si="168"/>
        <v>40748.774992318082</v>
      </c>
      <c r="H218" s="493">
        <f t="shared" si="168"/>
        <v>52714.036957150005</v>
      </c>
      <c r="I218" s="493">
        <f t="shared" si="168"/>
        <v>63663.859297150004</v>
      </c>
      <c r="J218" s="493">
        <f t="shared" si="168"/>
        <v>62551.20819125</v>
      </c>
      <c r="K218" s="493">
        <f t="shared" si="168"/>
        <v>58307.81940810274</v>
      </c>
      <c r="L218" s="493">
        <f t="shared" si="168"/>
        <v>53920.484311250002</v>
      </c>
      <c r="M218" s="493">
        <f t="shared" si="168"/>
        <v>74277.281121250009</v>
      </c>
      <c r="N218" s="493">
        <f t="shared" si="168"/>
        <v>36694.574999999997</v>
      </c>
      <c r="O218" s="493">
        <f t="shared" si="168"/>
        <v>33107.416323287674</v>
      </c>
      <c r="P218" s="493">
        <f t="shared" si="168"/>
        <v>23406.650999999998</v>
      </c>
      <c r="Q218" s="493">
        <f t="shared" si="168"/>
        <v>108648.5135561644</v>
      </c>
      <c r="R218" s="493">
        <f t="shared" si="168"/>
        <v>0</v>
      </c>
      <c r="S218" s="493">
        <f t="shared" si="168"/>
        <v>0</v>
      </c>
      <c r="T218" s="493">
        <f t="shared" si="168"/>
        <v>0</v>
      </c>
      <c r="U218" s="493">
        <f t="shared" si="168"/>
        <v>0</v>
      </c>
      <c r="V218" s="493">
        <f t="shared" si="168"/>
        <v>0</v>
      </c>
      <c r="W218" s="493">
        <f t="shared" si="168"/>
        <v>0</v>
      </c>
      <c r="X218" s="493">
        <f t="shared" si="168"/>
        <v>0</v>
      </c>
      <c r="Y218" s="493">
        <f t="shared" si="168"/>
        <v>0</v>
      </c>
      <c r="Z218" s="493">
        <f t="shared" si="168"/>
        <v>0</v>
      </c>
      <c r="AA218" s="493">
        <f t="shared" si="168"/>
        <v>0</v>
      </c>
      <c r="AB218" s="493">
        <f t="shared" si="168"/>
        <v>0</v>
      </c>
      <c r="AC218" s="493">
        <f t="shared" si="168"/>
        <v>0</v>
      </c>
      <c r="AD218" s="493">
        <f t="shared" si="168"/>
        <v>0</v>
      </c>
      <c r="AE218" s="493">
        <f t="shared" si="168"/>
        <v>0</v>
      </c>
      <c r="AF218" s="493">
        <f t="shared" si="168"/>
        <v>0</v>
      </c>
      <c r="AG218" s="493">
        <f t="shared" si="168"/>
        <v>0</v>
      </c>
      <c r="AH218" s="493">
        <f t="shared" si="168"/>
        <v>0</v>
      </c>
      <c r="AI218" s="493">
        <f t="shared" si="168"/>
        <v>0</v>
      </c>
      <c r="AJ218" s="493">
        <f t="shared" si="168"/>
        <v>0</v>
      </c>
      <c r="AK218" s="493">
        <f t="shared" si="168"/>
        <v>0</v>
      </c>
      <c r="AL218" s="493">
        <f t="shared" si="168"/>
        <v>0</v>
      </c>
      <c r="AM218" s="493">
        <f t="shared" si="168"/>
        <v>0</v>
      </c>
      <c r="AN218" s="493">
        <f t="shared" si="168"/>
        <v>0</v>
      </c>
      <c r="AO218" s="493">
        <f t="shared" si="168"/>
        <v>0</v>
      </c>
      <c r="AP218" s="493">
        <f t="shared" si="168"/>
        <v>0</v>
      </c>
      <c r="AQ218" s="493">
        <f t="shared" si="168"/>
        <v>0</v>
      </c>
      <c r="AR218" s="493">
        <f t="shared" si="168"/>
        <v>0</v>
      </c>
      <c r="AS218" s="493">
        <f t="shared" si="168"/>
        <v>0</v>
      </c>
      <c r="AT218" s="493">
        <f t="shared" si="168"/>
        <v>0</v>
      </c>
      <c r="AU218" s="493">
        <f t="shared" si="168"/>
        <v>0</v>
      </c>
      <c r="AV218" s="493">
        <f t="shared" si="168"/>
        <v>0</v>
      </c>
      <c r="AW218" s="493">
        <f t="shared" si="168"/>
        <v>0</v>
      </c>
      <c r="AX218" s="493">
        <f t="shared" si="168"/>
        <v>0</v>
      </c>
      <c r="AY218" s="493">
        <f t="shared" si="168"/>
        <v>0</v>
      </c>
      <c r="AZ218" s="493">
        <f t="shared" si="168"/>
        <v>0</v>
      </c>
      <c r="BA218" s="493">
        <f t="shared" si="168"/>
        <v>0</v>
      </c>
      <c r="BB218" s="493">
        <f t="shared" si="168"/>
        <v>0</v>
      </c>
      <c r="BC218" s="493">
        <f t="shared" si="168"/>
        <v>0</v>
      </c>
      <c r="BD218" s="493">
        <f t="shared" si="168"/>
        <v>0</v>
      </c>
      <c r="BE218" s="493">
        <f t="shared" si="168"/>
        <v>0</v>
      </c>
      <c r="BF218" s="493">
        <f t="shared" si="168"/>
        <v>0</v>
      </c>
      <c r="BG218" s="493">
        <f t="shared" si="168"/>
        <v>0</v>
      </c>
      <c r="BH218" s="570">
        <f>BH216+BH211</f>
        <v>550213.57143680565</v>
      </c>
    </row>
    <row r="219" spans="2:60">
      <c r="B219" s="492"/>
      <c r="C219" s="492"/>
      <c r="D219" s="492"/>
      <c r="E219" s="492"/>
      <c r="F219" s="492"/>
      <c r="G219" s="492"/>
      <c r="H219" s="492"/>
      <c r="I219" s="492"/>
      <c r="J219" s="492"/>
      <c r="K219" s="492"/>
      <c r="L219" s="492"/>
      <c r="M219" s="492"/>
      <c r="N219" s="492"/>
      <c r="O219" s="492"/>
      <c r="P219" s="492"/>
      <c r="Q219" s="492"/>
      <c r="R219" s="492"/>
      <c r="S219" s="492"/>
      <c r="T219" s="492"/>
      <c r="U219" s="492"/>
      <c r="V219" s="492"/>
      <c r="W219" s="492"/>
      <c r="X219" s="492"/>
      <c r="Y219" s="492"/>
      <c r="Z219" s="492"/>
      <c r="AA219" s="492"/>
      <c r="AB219" s="492"/>
      <c r="AC219" s="492"/>
      <c r="AD219" s="492"/>
      <c r="AE219" s="492"/>
      <c r="AF219" s="492"/>
      <c r="AG219" s="492"/>
      <c r="AH219" s="492"/>
      <c r="AI219" s="492"/>
      <c r="AJ219" s="492"/>
      <c r="AK219" s="492"/>
      <c r="AL219" s="492"/>
      <c r="AM219" s="492"/>
      <c r="AN219" s="492"/>
      <c r="AO219" s="492"/>
      <c r="AP219" s="492"/>
      <c r="AQ219" s="492"/>
      <c r="AR219" s="492"/>
      <c r="AS219" s="492"/>
      <c r="AT219" s="492"/>
      <c r="AU219" s="492"/>
      <c r="AV219" s="492"/>
      <c r="AW219" s="492"/>
      <c r="AX219" s="492"/>
      <c r="AY219" s="492"/>
      <c r="AZ219" s="492"/>
      <c r="BA219" s="492"/>
      <c r="BB219" s="492"/>
      <c r="BC219" s="492"/>
      <c r="BD219" s="492"/>
      <c r="BE219" s="492"/>
      <c r="BF219" s="492"/>
      <c r="BG219" s="492"/>
      <c r="BH219" s="492"/>
    </row>
    <row r="221" spans="2:60" ht="15.75">
      <c r="B221" s="553" t="s">
        <v>284</v>
      </c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  <c r="AZ221" s="186"/>
      <c r="BA221" s="186"/>
      <c r="BB221" s="186"/>
      <c r="BC221" s="186"/>
      <c r="BD221" s="186"/>
      <c r="BE221" s="186"/>
      <c r="BF221" s="186"/>
      <c r="BG221" s="186"/>
      <c r="BH221" s="186"/>
    </row>
    <row r="222" spans="2:60" ht="18.75">
      <c r="B222" s="186" t="s">
        <v>274</v>
      </c>
      <c r="C222" s="186" t="s">
        <v>107</v>
      </c>
      <c r="D222" s="567">
        <v>0</v>
      </c>
      <c r="E222" s="553">
        <v>1794.0889976005799</v>
      </c>
      <c r="F222" s="553">
        <v>-7328.3880124421012</v>
      </c>
      <c r="G222" s="553">
        <v>3863.5650190032702</v>
      </c>
      <c r="H222" s="553">
        <v>1922.9451920527663</v>
      </c>
      <c r="I222" s="553">
        <v>1287.3353858853784</v>
      </c>
      <c r="J222" s="567">
        <v>0</v>
      </c>
      <c r="K222" s="567">
        <v>0</v>
      </c>
      <c r="L222" s="567">
        <v>0</v>
      </c>
      <c r="M222" s="567">
        <v>0</v>
      </c>
      <c r="N222" s="567">
        <v>0</v>
      </c>
      <c r="O222" s="567">
        <v>0</v>
      </c>
      <c r="P222" s="567">
        <v>0</v>
      </c>
      <c r="Q222" s="186">
        <v>0</v>
      </c>
      <c r="R222" s="186">
        <v>0</v>
      </c>
      <c r="S222" s="186">
        <v>0</v>
      </c>
      <c r="T222" s="186">
        <v>0</v>
      </c>
      <c r="U222" s="186">
        <v>0</v>
      </c>
      <c r="V222" s="186">
        <v>0</v>
      </c>
      <c r="W222" s="186">
        <v>0</v>
      </c>
      <c r="X222" s="186">
        <v>0</v>
      </c>
      <c r="Y222" s="186">
        <v>0</v>
      </c>
      <c r="Z222" s="186">
        <v>0</v>
      </c>
      <c r="AA222" s="186">
        <v>0</v>
      </c>
      <c r="AB222" s="186">
        <v>0</v>
      </c>
      <c r="AC222" s="186">
        <v>0</v>
      </c>
      <c r="AD222" s="186">
        <v>0</v>
      </c>
      <c r="AE222" s="186">
        <v>0</v>
      </c>
      <c r="AF222" s="186">
        <v>0</v>
      </c>
      <c r="AG222" s="186">
        <v>0</v>
      </c>
      <c r="AH222" s="186">
        <v>0</v>
      </c>
      <c r="AI222" s="186">
        <v>0</v>
      </c>
      <c r="AJ222" s="186">
        <v>0</v>
      </c>
      <c r="AK222" s="186">
        <v>0</v>
      </c>
      <c r="AL222" s="186">
        <v>0</v>
      </c>
      <c r="AM222" s="186">
        <v>0</v>
      </c>
      <c r="AN222" s="186">
        <v>0</v>
      </c>
      <c r="AO222" s="186">
        <v>0</v>
      </c>
      <c r="AP222" s="186">
        <v>0</v>
      </c>
      <c r="AQ222" s="186">
        <v>0</v>
      </c>
      <c r="AR222" s="186">
        <v>0</v>
      </c>
      <c r="AS222" s="186">
        <v>0</v>
      </c>
      <c r="AT222" s="186">
        <v>0</v>
      </c>
      <c r="AU222" s="186">
        <v>0</v>
      </c>
      <c r="AV222" s="186">
        <v>0</v>
      </c>
      <c r="AW222" s="186">
        <v>0</v>
      </c>
      <c r="AX222" s="186">
        <v>0</v>
      </c>
      <c r="AY222" s="186">
        <v>0</v>
      </c>
      <c r="AZ222" s="186">
        <v>0</v>
      </c>
      <c r="BA222" s="186">
        <v>0</v>
      </c>
      <c r="BB222" s="186">
        <v>0</v>
      </c>
      <c r="BC222" s="186">
        <v>0</v>
      </c>
      <c r="BD222" s="186">
        <v>0</v>
      </c>
      <c r="BE222" s="186">
        <v>0</v>
      </c>
      <c r="BF222" s="186">
        <v>0</v>
      </c>
      <c r="BG222" s="186">
        <v>0</v>
      </c>
      <c r="BH222" s="565">
        <v>1539.5465820998943</v>
      </c>
    </row>
    <row r="223" spans="2:60" ht="18.75">
      <c r="B223" s="186"/>
      <c r="C223" s="186" t="s">
        <v>108</v>
      </c>
      <c r="D223" s="567">
        <v>0</v>
      </c>
      <c r="E223" s="567">
        <v>0</v>
      </c>
      <c r="F223" s="567">
        <v>0</v>
      </c>
      <c r="G223" s="567">
        <v>0</v>
      </c>
      <c r="H223" s="567">
        <v>-1027.67</v>
      </c>
      <c r="I223" s="567">
        <v>1486.9551512934086</v>
      </c>
      <c r="J223" s="567">
        <v>147.09244105735343</v>
      </c>
      <c r="K223" s="567">
        <v>-1008.7962967405874</v>
      </c>
      <c r="L223" s="567">
        <v>-2395.1879428040775</v>
      </c>
      <c r="M223" s="567">
        <v>5055.7561909001797</v>
      </c>
      <c r="N223" s="567">
        <v>0</v>
      </c>
      <c r="O223" s="567">
        <v>0</v>
      </c>
      <c r="P223" s="567">
        <v>0</v>
      </c>
      <c r="Q223" s="186">
        <v>0</v>
      </c>
      <c r="R223" s="186">
        <v>0</v>
      </c>
      <c r="S223" s="186">
        <v>0</v>
      </c>
      <c r="T223" s="186">
        <v>0</v>
      </c>
      <c r="U223" s="186">
        <v>0</v>
      </c>
      <c r="V223" s="186">
        <v>0</v>
      </c>
      <c r="W223" s="186">
        <v>0</v>
      </c>
      <c r="X223" s="186">
        <v>0</v>
      </c>
      <c r="Y223" s="186">
        <v>0</v>
      </c>
      <c r="Z223" s="186">
        <v>0</v>
      </c>
      <c r="AA223" s="186">
        <v>0</v>
      </c>
      <c r="AB223" s="186">
        <v>0</v>
      </c>
      <c r="AC223" s="186">
        <v>0</v>
      </c>
      <c r="AD223" s="186">
        <v>0</v>
      </c>
      <c r="AE223" s="186">
        <v>0</v>
      </c>
      <c r="AF223" s="186">
        <v>0</v>
      </c>
      <c r="AG223" s="186">
        <v>0</v>
      </c>
      <c r="AH223" s="186">
        <v>0</v>
      </c>
      <c r="AI223" s="186">
        <v>0</v>
      </c>
      <c r="AJ223" s="186">
        <v>0</v>
      </c>
      <c r="AK223" s="186">
        <v>0</v>
      </c>
      <c r="AL223" s="186">
        <v>0</v>
      </c>
      <c r="AM223" s="186">
        <v>0</v>
      </c>
      <c r="AN223" s="186">
        <v>0</v>
      </c>
      <c r="AO223" s="186">
        <v>0</v>
      </c>
      <c r="AP223" s="186">
        <v>0</v>
      </c>
      <c r="AQ223" s="186">
        <v>0</v>
      </c>
      <c r="AR223" s="186">
        <v>0</v>
      </c>
      <c r="AS223" s="186">
        <v>0</v>
      </c>
      <c r="AT223" s="186">
        <v>0</v>
      </c>
      <c r="AU223" s="186">
        <v>0</v>
      </c>
      <c r="AV223" s="186">
        <v>0</v>
      </c>
      <c r="AW223" s="186">
        <v>0</v>
      </c>
      <c r="AX223" s="186">
        <v>0</v>
      </c>
      <c r="AY223" s="186">
        <v>0</v>
      </c>
      <c r="AZ223" s="186">
        <v>0</v>
      </c>
      <c r="BA223" s="186">
        <v>0</v>
      </c>
      <c r="BB223" s="186">
        <v>0</v>
      </c>
      <c r="BC223" s="186">
        <v>0</v>
      </c>
      <c r="BD223" s="186">
        <v>0</v>
      </c>
      <c r="BE223" s="186">
        <v>0</v>
      </c>
      <c r="BF223" s="186">
        <v>0</v>
      </c>
      <c r="BG223" s="186">
        <v>0</v>
      </c>
      <c r="BH223" s="565">
        <v>2258.149543706284</v>
      </c>
    </row>
    <row r="224" spans="2:60" ht="18.75">
      <c r="B224" s="186"/>
      <c r="C224" s="186" t="s">
        <v>162</v>
      </c>
      <c r="D224" s="567">
        <v>0</v>
      </c>
      <c r="E224" s="567">
        <v>0</v>
      </c>
      <c r="F224" s="567">
        <v>0</v>
      </c>
      <c r="G224" s="567">
        <v>0</v>
      </c>
      <c r="H224" s="567">
        <v>0</v>
      </c>
      <c r="I224" s="567">
        <v>2399.5917721713577</v>
      </c>
      <c r="J224" s="567">
        <v>146.22662356712135</v>
      </c>
      <c r="K224" s="567">
        <v>-1002.8583065113162</v>
      </c>
      <c r="L224" s="567">
        <v>-2381.0893555594594</v>
      </c>
      <c r="M224" s="567">
        <v>3853.804674200368</v>
      </c>
      <c r="N224" s="567">
        <v>-3109.3100000000004</v>
      </c>
      <c r="O224" s="567">
        <v>0</v>
      </c>
      <c r="P224" s="567">
        <v>0</v>
      </c>
      <c r="Q224" s="186">
        <v>0</v>
      </c>
      <c r="R224" s="186">
        <v>0</v>
      </c>
      <c r="S224" s="186">
        <v>0</v>
      </c>
      <c r="T224" s="186">
        <v>0</v>
      </c>
      <c r="U224" s="186">
        <v>0</v>
      </c>
      <c r="V224" s="186">
        <v>0</v>
      </c>
      <c r="W224" s="186">
        <v>0</v>
      </c>
      <c r="X224" s="186">
        <v>0</v>
      </c>
      <c r="Y224" s="186">
        <v>0</v>
      </c>
      <c r="Z224" s="186">
        <v>0</v>
      </c>
      <c r="AA224" s="186">
        <v>0</v>
      </c>
      <c r="AB224" s="186">
        <v>0</v>
      </c>
      <c r="AC224" s="186">
        <v>0</v>
      </c>
      <c r="AD224" s="186">
        <v>0</v>
      </c>
      <c r="AE224" s="186">
        <v>0</v>
      </c>
      <c r="AF224" s="186">
        <v>0</v>
      </c>
      <c r="AG224" s="186">
        <v>0</v>
      </c>
      <c r="AH224" s="186">
        <v>0</v>
      </c>
      <c r="AI224" s="186">
        <v>0</v>
      </c>
      <c r="AJ224" s="186">
        <v>0</v>
      </c>
      <c r="AK224" s="186">
        <v>0</v>
      </c>
      <c r="AL224" s="186">
        <v>0</v>
      </c>
      <c r="AM224" s="186">
        <v>0</v>
      </c>
      <c r="AN224" s="186">
        <v>0</v>
      </c>
      <c r="AO224" s="186">
        <v>0</v>
      </c>
      <c r="AP224" s="186">
        <v>0</v>
      </c>
      <c r="AQ224" s="186">
        <v>0</v>
      </c>
      <c r="AR224" s="186">
        <v>0</v>
      </c>
      <c r="AS224" s="186">
        <v>0</v>
      </c>
      <c r="AT224" s="186">
        <v>0</v>
      </c>
      <c r="AU224" s="186">
        <v>0</v>
      </c>
      <c r="AV224" s="186">
        <v>0</v>
      </c>
      <c r="AW224" s="186">
        <v>0</v>
      </c>
      <c r="AX224" s="186">
        <v>0</v>
      </c>
      <c r="AY224" s="186">
        <v>0</v>
      </c>
      <c r="AZ224" s="186">
        <v>0</v>
      </c>
      <c r="BA224" s="186">
        <v>0</v>
      </c>
      <c r="BB224" s="186">
        <v>0</v>
      </c>
      <c r="BC224" s="186">
        <v>0</v>
      </c>
      <c r="BD224" s="186">
        <v>0</v>
      </c>
      <c r="BE224" s="186">
        <v>0</v>
      </c>
      <c r="BF224" s="186">
        <v>0</v>
      </c>
      <c r="BG224" s="186">
        <v>0</v>
      </c>
      <c r="BH224" s="565">
        <v>-93.634592131915269</v>
      </c>
    </row>
    <row r="225" spans="2:60" ht="18.75">
      <c r="B225" s="186"/>
      <c r="C225" s="186" t="s">
        <v>275</v>
      </c>
      <c r="D225" s="567">
        <v>0</v>
      </c>
      <c r="E225" s="567">
        <v>0</v>
      </c>
      <c r="F225" s="567">
        <v>0</v>
      </c>
      <c r="G225" s="567">
        <v>0</v>
      </c>
      <c r="H225" s="567">
        <v>0</v>
      </c>
      <c r="I225" s="567">
        <v>0</v>
      </c>
      <c r="J225" s="567">
        <v>0</v>
      </c>
      <c r="K225" s="567">
        <v>0</v>
      </c>
      <c r="L225" s="567">
        <v>0</v>
      </c>
      <c r="M225" s="567">
        <v>5967.4684838150424</v>
      </c>
      <c r="N225" s="567">
        <v>-8636.0024719271787</v>
      </c>
      <c r="O225" s="567">
        <v>-1172.724548103095</v>
      </c>
      <c r="P225" s="567">
        <v>19389.663700440527</v>
      </c>
      <c r="Q225" s="186">
        <v>0</v>
      </c>
      <c r="R225" s="186">
        <v>0</v>
      </c>
      <c r="S225" s="186">
        <v>0</v>
      </c>
      <c r="T225" s="186">
        <v>0</v>
      </c>
      <c r="U225" s="186">
        <v>0</v>
      </c>
      <c r="V225" s="186">
        <v>0</v>
      </c>
      <c r="W225" s="186">
        <v>0</v>
      </c>
      <c r="X225" s="186">
        <v>0</v>
      </c>
      <c r="Y225" s="186">
        <v>0</v>
      </c>
      <c r="Z225" s="186">
        <v>0</v>
      </c>
      <c r="AA225" s="186">
        <v>0</v>
      </c>
      <c r="AB225" s="186">
        <v>0</v>
      </c>
      <c r="AC225" s="186">
        <v>0</v>
      </c>
      <c r="AD225" s="186">
        <v>0</v>
      </c>
      <c r="AE225" s="186">
        <v>0</v>
      </c>
      <c r="AF225" s="186">
        <v>0</v>
      </c>
      <c r="AG225" s="186">
        <v>0</v>
      </c>
      <c r="AH225" s="186">
        <v>0</v>
      </c>
      <c r="AI225" s="186">
        <v>0</v>
      </c>
      <c r="AJ225" s="186">
        <v>0</v>
      </c>
      <c r="AK225" s="186">
        <v>0</v>
      </c>
      <c r="AL225" s="186">
        <v>0</v>
      </c>
      <c r="AM225" s="186">
        <v>0</v>
      </c>
      <c r="AN225" s="186">
        <v>0</v>
      </c>
      <c r="AO225" s="186">
        <v>0</v>
      </c>
      <c r="AP225" s="186">
        <v>0</v>
      </c>
      <c r="AQ225" s="186">
        <v>0</v>
      </c>
      <c r="AR225" s="186">
        <v>0</v>
      </c>
      <c r="AS225" s="186">
        <v>0</v>
      </c>
      <c r="AT225" s="186">
        <v>0</v>
      </c>
      <c r="AU225" s="186">
        <v>0</v>
      </c>
      <c r="AV225" s="186">
        <v>0</v>
      </c>
      <c r="AW225" s="186">
        <v>0</v>
      </c>
      <c r="AX225" s="186">
        <v>0</v>
      </c>
      <c r="AY225" s="186">
        <v>0</v>
      </c>
      <c r="AZ225" s="186">
        <v>0</v>
      </c>
      <c r="BA225" s="186">
        <v>0</v>
      </c>
      <c r="BB225" s="186">
        <v>0</v>
      </c>
      <c r="BC225" s="186">
        <v>0</v>
      </c>
      <c r="BD225" s="186">
        <v>0</v>
      </c>
      <c r="BE225" s="186">
        <v>0</v>
      </c>
      <c r="BF225" s="186">
        <v>0</v>
      </c>
      <c r="BG225" s="186">
        <v>0</v>
      </c>
      <c r="BH225" s="565">
        <v>15548.405164225303</v>
      </c>
    </row>
    <row r="226" spans="2:60" ht="18">
      <c r="B226" s="186" t="s">
        <v>277</v>
      </c>
      <c r="C226" s="186"/>
      <c r="D226" s="564">
        <v>0</v>
      </c>
      <c r="E226" s="564">
        <v>1794.0889976005838</v>
      </c>
      <c r="F226" s="564">
        <v>-7328.3880124421012</v>
      </c>
      <c r="G226" s="564">
        <v>3863.5650190032702</v>
      </c>
      <c r="H226" s="564">
        <v>895.27519205276622</v>
      </c>
      <c r="I226" s="564">
        <v>5173.8823093501487</v>
      </c>
      <c r="J226" s="564">
        <v>293.3190646244766</v>
      </c>
      <c r="K226" s="564">
        <v>-2011.6546032519036</v>
      </c>
      <c r="L226" s="564">
        <v>-4776.2772983635368</v>
      </c>
      <c r="M226" s="564">
        <v>14877.029348915588</v>
      </c>
      <c r="N226" s="564">
        <v>-11745.312471927176</v>
      </c>
      <c r="O226" s="564">
        <v>-1172.724548103095</v>
      </c>
      <c r="P226" s="564">
        <v>19389.663700440527</v>
      </c>
      <c r="Q226" s="186">
        <v>0</v>
      </c>
      <c r="R226" s="186">
        <v>0</v>
      </c>
      <c r="S226" s="186">
        <v>0</v>
      </c>
      <c r="T226" s="186">
        <v>0</v>
      </c>
      <c r="U226" s="186">
        <v>0</v>
      </c>
      <c r="V226" s="186">
        <v>0</v>
      </c>
      <c r="W226" s="186">
        <v>0</v>
      </c>
      <c r="X226" s="186">
        <v>0</v>
      </c>
      <c r="Y226" s="186">
        <v>0</v>
      </c>
      <c r="Z226" s="186">
        <v>0</v>
      </c>
      <c r="AA226" s="186">
        <v>0</v>
      </c>
      <c r="AB226" s="186">
        <v>0</v>
      </c>
      <c r="AC226" s="186">
        <v>0</v>
      </c>
      <c r="AD226" s="186">
        <v>0</v>
      </c>
      <c r="AE226" s="186">
        <v>0</v>
      </c>
      <c r="AF226" s="186">
        <v>0</v>
      </c>
      <c r="AG226" s="186">
        <v>0</v>
      </c>
      <c r="AH226" s="186">
        <v>0</v>
      </c>
      <c r="AI226" s="186">
        <v>0</v>
      </c>
      <c r="AJ226" s="186">
        <v>0</v>
      </c>
      <c r="AK226" s="186">
        <v>0</v>
      </c>
      <c r="AL226" s="186">
        <v>0</v>
      </c>
      <c r="AM226" s="186">
        <v>0</v>
      </c>
      <c r="AN226" s="186">
        <v>0</v>
      </c>
      <c r="AO226" s="186">
        <v>0</v>
      </c>
      <c r="AP226" s="186">
        <v>0</v>
      </c>
      <c r="AQ226" s="186">
        <v>0</v>
      </c>
      <c r="AR226" s="186">
        <v>0</v>
      </c>
      <c r="AS226" s="186">
        <v>0</v>
      </c>
      <c r="AT226" s="186">
        <v>0</v>
      </c>
      <c r="AU226" s="186">
        <v>0</v>
      </c>
      <c r="AV226" s="186">
        <v>0</v>
      </c>
      <c r="AW226" s="186">
        <v>0</v>
      </c>
      <c r="AX226" s="186">
        <v>0</v>
      </c>
      <c r="AY226" s="186">
        <v>0</v>
      </c>
      <c r="AZ226" s="186">
        <v>0</v>
      </c>
      <c r="BA226" s="186">
        <v>0</v>
      </c>
      <c r="BB226" s="186">
        <v>0</v>
      </c>
      <c r="BC226" s="186">
        <v>0</v>
      </c>
      <c r="BD226" s="186">
        <v>0</v>
      </c>
      <c r="BE226" s="186">
        <v>0</v>
      </c>
      <c r="BF226" s="186">
        <v>0</v>
      </c>
      <c r="BG226" s="186">
        <v>0</v>
      </c>
      <c r="BH226" s="563">
        <v>19252.466697899566</v>
      </c>
    </row>
    <row r="227" spans="2:60" ht="18.75">
      <c r="B227" s="186" t="s">
        <v>276</v>
      </c>
      <c r="C227" s="186" t="s">
        <v>107</v>
      </c>
      <c r="D227" s="567">
        <v>-177.81780669205489</v>
      </c>
      <c r="E227" s="567">
        <v>801.17643488177237</v>
      </c>
      <c r="F227" s="567">
        <v>-1854.4798666067732</v>
      </c>
      <c r="G227" s="567">
        <v>1081.8602012328006</v>
      </c>
      <c r="H227" s="567">
        <v>-1447.9152771968056</v>
      </c>
      <c r="I227" s="567">
        <v>57.525121394156827</v>
      </c>
      <c r="J227" s="567">
        <v>0</v>
      </c>
      <c r="K227" s="567">
        <v>0</v>
      </c>
      <c r="L227" s="567">
        <v>0</v>
      </c>
      <c r="M227" s="567">
        <v>0</v>
      </c>
      <c r="N227" s="567">
        <v>0</v>
      </c>
      <c r="O227" s="567">
        <v>0</v>
      </c>
      <c r="P227" s="567">
        <v>0</v>
      </c>
      <c r="Q227" s="186">
        <v>4370</v>
      </c>
      <c r="R227" s="186">
        <v>0</v>
      </c>
      <c r="S227" s="186">
        <v>0</v>
      </c>
      <c r="T227" s="186">
        <v>0</v>
      </c>
      <c r="U227" s="186">
        <v>0</v>
      </c>
      <c r="V227" s="186">
        <v>0</v>
      </c>
      <c r="W227" s="186">
        <v>0</v>
      </c>
      <c r="X227" s="186">
        <v>0</v>
      </c>
      <c r="Y227" s="186">
        <v>0</v>
      </c>
      <c r="Z227" s="186">
        <v>0</v>
      </c>
      <c r="AA227" s="186">
        <v>0</v>
      </c>
      <c r="AB227" s="186">
        <v>0</v>
      </c>
      <c r="AC227" s="186">
        <v>0</v>
      </c>
      <c r="AD227" s="186">
        <v>0</v>
      </c>
      <c r="AE227" s="186">
        <v>0</v>
      </c>
      <c r="AF227" s="186">
        <v>0</v>
      </c>
      <c r="AG227" s="186">
        <v>0</v>
      </c>
      <c r="AH227" s="186">
        <v>0</v>
      </c>
      <c r="AI227" s="186">
        <v>0</v>
      </c>
      <c r="AJ227" s="186">
        <v>0</v>
      </c>
      <c r="AK227" s="186">
        <v>0</v>
      </c>
      <c r="AL227" s="186">
        <v>0</v>
      </c>
      <c r="AM227" s="186">
        <v>0</v>
      </c>
      <c r="AN227" s="186">
        <v>0</v>
      </c>
      <c r="AO227" s="186">
        <v>0</v>
      </c>
      <c r="AP227" s="186">
        <v>0</v>
      </c>
      <c r="AQ227" s="186">
        <v>0</v>
      </c>
      <c r="AR227" s="186">
        <v>0</v>
      </c>
      <c r="AS227" s="186">
        <v>0</v>
      </c>
      <c r="AT227" s="186">
        <v>0</v>
      </c>
      <c r="AU227" s="186">
        <v>0</v>
      </c>
      <c r="AV227" s="186">
        <v>0</v>
      </c>
      <c r="AW227" s="186">
        <v>0</v>
      </c>
      <c r="AX227" s="186">
        <v>0</v>
      </c>
      <c r="AY227" s="186">
        <v>0</v>
      </c>
      <c r="AZ227" s="186">
        <v>0</v>
      </c>
      <c r="BA227" s="186">
        <v>0</v>
      </c>
      <c r="BB227" s="186">
        <v>0</v>
      </c>
      <c r="BC227" s="186">
        <v>0</v>
      </c>
      <c r="BD227" s="186">
        <v>0</v>
      </c>
      <c r="BE227" s="186">
        <v>0</v>
      </c>
      <c r="BF227" s="186">
        <v>0</v>
      </c>
      <c r="BG227" s="186">
        <v>0</v>
      </c>
      <c r="BH227" s="566">
        <v>-1539.6511929869048</v>
      </c>
    </row>
    <row r="228" spans="2:60" ht="18.75">
      <c r="B228" s="186"/>
      <c r="C228" s="186" t="s">
        <v>108</v>
      </c>
      <c r="D228" s="567">
        <v>0</v>
      </c>
      <c r="E228" s="567">
        <v>50.929085588738019</v>
      </c>
      <c r="F228" s="567">
        <v>-2668.3709938428892</v>
      </c>
      <c r="G228" s="567">
        <v>2261.6936879548339</v>
      </c>
      <c r="H228" s="567">
        <v>-2580.013813872205</v>
      </c>
      <c r="I228" s="567">
        <v>1276.899062124121</v>
      </c>
      <c r="J228" s="567">
        <v>79.426398516336121</v>
      </c>
      <c r="K228" s="567">
        <v>-409.65764470126214</v>
      </c>
      <c r="L228" s="567">
        <v>-646.64343206519698</v>
      </c>
      <c r="M228" s="567">
        <v>378.54586237662943</v>
      </c>
      <c r="N228" s="567">
        <v>0</v>
      </c>
      <c r="O228" s="567">
        <v>0</v>
      </c>
      <c r="P228" s="567">
        <v>0</v>
      </c>
      <c r="Q228" s="186">
        <v>4370</v>
      </c>
      <c r="R228" s="186">
        <v>0</v>
      </c>
      <c r="S228" s="186">
        <v>0</v>
      </c>
      <c r="T228" s="186">
        <v>0</v>
      </c>
      <c r="U228" s="186">
        <v>0</v>
      </c>
      <c r="V228" s="186">
        <v>0</v>
      </c>
      <c r="W228" s="186">
        <v>0</v>
      </c>
      <c r="X228" s="186">
        <v>0</v>
      </c>
      <c r="Y228" s="186">
        <v>0</v>
      </c>
      <c r="Z228" s="186">
        <v>0</v>
      </c>
      <c r="AA228" s="186">
        <v>0</v>
      </c>
      <c r="AB228" s="186">
        <v>0</v>
      </c>
      <c r="AC228" s="186">
        <v>0</v>
      </c>
      <c r="AD228" s="186">
        <v>0</v>
      </c>
      <c r="AE228" s="186">
        <v>0</v>
      </c>
      <c r="AF228" s="186">
        <v>0</v>
      </c>
      <c r="AG228" s="186">
        <v>0</v>
      </c>
      <c r="AH228" s="186">
        <v>0</v>
      </c>
      <c r="AI228" s="186">
        <v>0</v>
      </c>
      <c r="AJ228" s="186">
        <v>0</v>
      </c>
      <c r="AK228" s="186">
        <v>0</v>
      </c>
      <c r="AL228" s="186">
        <v>0</v>
      </c>
      <c r="AM228" s="186">
        <v>0</v>
      </c>
      <c r="AN228" s="186">
        <v>0</v>
      </c>
      <c r="AO228" s="186">
        <v>0</v>
      </c>
      <c r="AP228" s="186">
        <v>0</v>
      </c>
      <c r="AQ228" s="186">
        <v>0</v>
      </c>
      <c r="AR228" s="186">
        <v>0</v>
      </c>
      <c r="AS228" s="186">
        <v>0</v>
      </c>
      <c r="AT228" s="186">
        <v>0</v>
      </c>
      <c r="AU228" s="186">
        <v>0</v>
      </c>
      <c r="AV228" s="186">
        <v>0</v>
      </c>
      <c r="AW228" s="186">
        <v>0</v>
      </c>
      <c r="AX228" s="186">
        <v>0</v>
      </c>
      <c r="AY228" s="186">
        <v>0</v>
      </c>
      <c r="AZ228" s="186">
        <v>0</v>
      </c>
      <c r="BA228" s="186">
        <v>0</v>
      </c>
      <c r="BB228" s="186">
        <v>0</v>
      </c>
      <c r="BC228" s="186">
        <v>0</v>
      </c>
      <c r="BD228" s="186">
        <v>0</v>
      </c>
      <c r="BE228" s="186">
        <v>0</v>
      </c>
      <c r="BF228" s="186">
        <v>0</v>
      </c>
      <c r="BG228" s="186">
        <v>0</v>
      </c>
      <c r="BH228" s="566">
        <v>-2257.1917879208995</v>
      </c>
    </row>
    <row r="229" spans="2:60" ht="18.75">
      <c r="B229" s="186"/>
      <c r="C229" s="186" t="s">
        <v>162</v>
      </c>
      <c r="D229" s="567">
        <v>0</v>
      </c>
      <c r="E229" s="567">
        <v>0</v>
      </c>
      <c r="F229" s="567">
        <v>-342.80393544021956</v>
      </c>
      <c r="G229" s="567">
        <v>2435.5028532774004</v>
      </c>
      <c r="H229" s="567">
        <v>-2778.2802485460215</v>
      </c>
      <c r="I229" s="567">
        <v>1375.0276289459398</v>
      </c>
      <c r="J229" s="567">
        <v>78.962376726243747</v>
      </c>
      <c r="K229" s="567">
        <v>-407.27037472376014</v>
      </c>
      <c r="L229" s="567">
        <v>-642.89412600105425</v>
      </c>
      <c r="M229" s="567">
        <v>376.38437321318474</v>
      </c>
      <c r="N229" s="567">
        <v>0</v>
      </c>
      <c r="O229" s="567">
        <v>0</v>
      </c>
      <c r="P229" s="567">
        <v>0</v>
      </c>
      <c r="Q229" s="186">
        <v>0</v>
      </c>
      <c r="R229" s="186">
        <v>0</v>
      </c>
      <c r="S229" s="186">
        <v>0</v>
      </c>
      <c r="T229" s="186">
        <v>0</v>
      </c>
      <c r="U229" s="186">
        <v>0</v>
      </c>
      <c r="V229" s="186">
        <v>0</v>
      </c>
      <c r="W229" s="186">
        <v>0</v>
      </c>
      <c r="X229" s="186">
        <v>0</v>
      </c>
      <c r="Y229" s="186">
        <v>0</v>
      </c>
      <c r="Z229" s="186">
        <v>0</v>
      </c>
      <c r="AA229" s="186">
        <v>0</v>
      </c>
      <c r="AB229" s="186">
        <v>0</v>
      </c>
      <c r="AC229" s="186">
        <v>0</v>
      </c>
      <c r="AD229" s="186">
        <v>0</v>
      </c>
      <c r="AE229" s="186">
        <v>0</v>
      </c>
      <c r="AF229" s="186">
        <v>0</v>
      </c>
      <c r="AG229" s="186">
        <v>0</v>
      </c>
      <c r="AH229" s="186">
        <v>0</v>
      </c>
      <c r="AI229" s="186">
        <v>0</v>
      </c>
      <c r="AJ229" s="186">
        <v>0</v>
      </c>
      <c r="AK229" s="186">
        <v>0</v>
      </c>
      <c r="AL229" s="186">
        <v>0</v>
      </c>
      <c r="AM229" s="186">
        <v>0</v>
      </c>
      <c r="AN229" s="186">
        <v>0</v>
      </c>
      <c r="AO229" s="186">
        <v>0</v>
      </c>
      <c r="AP229" s="186">
        <v>0</v>
      </c>
      <c r="AQ229" s="186">
        <v>0</v>
      </c>
      <c r="AR229" s="186">
        <v>0</v>
      </c>
      <c r="AS229" s="186">
        <v>0</v>
      </c>
      <c r="AT229" s="186">
        <v>0</v>
      </c>
      <c r="AU229" s="186">
        <v>0</v>
      </c>
      <c r="AV229" s="186">
        <v>0</v>
      </c>
      <c r="AW229" s="186">
        <v>0</v>
      </c>
      <c r="AX229" s="186">
        <v>0</v>
      </c>
      <c r="AY229" s="186">
        <v>0</v>
      </c>
      <c r="AZ229" s="186">
        <v>0</v>
      </c>
      <c r="BA229" s="186">
        <v>0</v>
      </c>
      <c r="BB229" s="186">
        <v>0</v>
      </c>
      <c r="BC229" s="186">
        <v>0</v>
      </c>
      <c r="BD229" s="186">
        <v>0</v>
      </c>
      <c r="BE229" s="186">
        <v>0</v>
      </c>
      <c r="BF229" s="186">
        <v>0</v>
      </c>
      <c r="BG229" s="186">
        <v>0</v>
      </c>
      <c r="BH229" s="566">
        <v>94.628547451720806</v>
      </c>
    </row>
    <row r="230" spans="2:60" ht="18.75">
      <c r="B230" s="186"/>
      <c r="C230" s="186" t="s">
        <v>275</v>
      </c>
      <c r="D230" s="567">
        <v>0</v>
      </c>
      <c r="E230" s="567">
        <v>0</v>
      </c>
      <c r="F230" s="567">
        <v>0</v>
      </c>
      <c r="G230" s="567">
        <v>178.77464074975114</v>
      </c>
      <c r="H230" s="567">
        <v>-13516.028895287724</v>
      </c>
      <c r="I230" s="567">
        <v>1703.2914010499262</v>
      </c>
      <c r="J230" s="567">
        <v>122.2665770972344</v>
      </c>
      <c r="K230" s="567">
        <v>-840.83174350604713</v>
      </c>
      <c r="L230" s="567">
        <v>-1990.9346066059225</v>
      </c>
      <c r="M230" s="567">
        <v>2331.1977624588835</v>
      </c>
      <c r="N230" s="567">
        <v>-5874.2363023585312</v>
      </c>
      <c r="O230" s="567">
        <v>-281.36290289493536</v>
      </c>
      <c r="P230" s="567">
        <v>2617.6172995594716</v>
      </c>
      <c r="Q230" s="186">
        <v>99908.513556164398</v>
      </c>
      <c r="R230" s="186" t="e">
        <v>#DIV/0!</v>
      </c>
      <c r="S230" s="186" t="e">
        <v>#DIV/0!</v>
      </c>
      <c r="T230" s="186" t="e">
        <v>#DIV/0!</v>
      </c>
      <c r="U230" s="186" t="e">
        <v>#DIV/0!</v>
      </c>
      <c r="V230" s="186" t="e">
        <v>#DIV/0!</v>
      </c>
      <c r="W230" s="186" t="e">
        <v>#DIV/0!</v>
      </c>
      <c r="X230" s="186" t="e">
        <v>#DIV/0!</v>
      </c>
      <c r="Y230" s="186" t="e">
        <v>#DIV/0!</v>
      </c>
      <c r="Z230" s="186" t="e">
        <v>#DIV/0!</v>
      </c>
      <c r="AA230" s="186" t="e">
        <v>#DIV/0!</v>
      </c>
      <c r="AB230" s="186" t="e">
        <v>#DIV/0!</v>
      </c>
      <c r="AC230" s="186" t="e">
        <v>#DIV/0!</v>
      </c>
      <c r="AD230" s="186" t="e">
        <v>#DIV/0!</v>
      </c>
      <c r="AE230" s="186" t="e">
        <v>#DIV/0!</v>
      </c>
      <c r="AF230" s="186" t="e">
        <v>#DIV/0!</v>
      </c>
      <c r="AG230" s="186" t="e">
        <v>#DIV/0!</v>
      </c>
      <c r="AH230" s="186" t="e">
        <v>#DIV/0!</v>
      </c>
      <c r="AI230" s="186" t="e">
        <v>#DIV/0!</v>
      </c>
      <c r="AJ230" s="186" t="e">
        <v>#DIV/0!</v>
      </c>
      <c r="AK230" s="186" t="e">
        <v>#DIV/0!</v>
      </c>
      <c r="AL230" s="186" t="e">
        <v>#DIV/0!</v>
      </c>
      <c r="AM230" s="186" t="e">
        <v>#DIV/0!</v>
      </c>
      <c r="AN230" s="186" t="e">
        <v>#DIV/0!</v>
      </c>
      <c r="AO230" s="186" t="e">
        <v>#DIV/0!</v>
      </c>
      <c r="AP230" s="186" t="e">
        <v>#DIV/0!</v>
      </c>
      <c r="AQ230" s="186" t="e">
        <v>#DIV/0!</v>
      </c>
      <c r="AR230" s="186" t="e">
        <v>#DIV/0!</v>
      </c>
      <c r="AS230" s="186" t="e">
        <v>#DIV/0!</v>
      </c>
      <c r="AT230" s="186" t="e">
        <v>#DIV/0!</v>
      </c>
      <c r="AU230" s="186" t="e">
        <v>#DIV/0!</v>
      </c>
      <c r="AV230" s="186" t="e">
        <v>#DIV/0!</v>
      </c>
      <c r="AW230" s="186" t="e">
        <v>#DIV/0!</v>
      </c>
      <c r="AX230" s="186" t="e">
        <v>#DIV/0!</v>
      </c>
      <c r="AY230" s="186" t="e">
        <v>#DIV/0!</v>
      </c>
      <c r="AZ230" s="186" t="e">
        <v>#DIV/0!</v>
      </c>
      <c r="BA230" s="186" t="e">
        <v>#DIV/0!</v>
      </c>
      <c r="BB230" s="186" t="e">
        <v>#DIV/0!</v>
      </c>
      <c r="BC230" s="186" t="e">
        <v>#DIV/0!</v>
      </c>
      <c r="BD230" s="186" t="e">
        <v>#DIV/0!</v>
      </c>
      <c r="BE230" s="186" t="e">
        <v>#DIV/0!</v>
      </c>
      <c r="BF230" s="186" t="e">
        <v>#DIV/0!</v>
      </c>
      <c r="BG230" s="186" t="e">
        <v>#DIV/0!</v>
      </c>
      <c r="BH230" s="566">
        <v>-15550.246769737889</v>
      </c>
    </row>
    <row r="231" spans="2:60" ht="18">
      <c r="B231" s="186" t="s">
        <v>278</v>
      </c>
      <c r="C231" s="186"/>
      <c r="D231" s="564">
        <v>-177.81780669205489</v>
      </c>
      <c r="E231" s="564">
        <v>852.10552047050987</v>
      </c>
      <c r="F231" s="564">
        <v>-4865.6547958898809</v>
      </c>
      <c r="G231" s="564">
        <v>5957.8313832147869</v>
      </c>
      <c r="H231" s="564">
        <v>-20322.238234902754</v>
      </c>
      <c r="I231" s="564">
        <v>4412.7432135141426</v>
      </c>
      <c r="J231" s="564">
        <v>280.65535233981427</v>
      </c>
      <c r="K231" s="564">
        <v>-1657.7597629310694</v>
      </c>
      <c r="L231" s="564">
        <v>-3280.4721646721737</v>
      </c>
      <c r="M231" s="564">
        <v>3086.1279980486979</v>
      </c>
      <c r="N231" s="564">
        <v>-5874.2363023585312</v>
      </c>
      <c r="O231" s="564">
        <v>-281.36290289493536</v>
      </c>
      <c r="P231" s="564">
        <v>2617.6172995594716</v>
      </c>
      <c r="Q231" s="186">
        <v>108648.5135561644</v>
      </c>
      <c r="R231" s="186" t="e">
        <v>#DIV/0!</v>
      </c>
      <c r="S231" s="186" t="e">
        <v>#DIV/0!</v>
      </c>
      <c r="T231" s="186" t="e">
        <v>#DIV/0!</v>
      </c>
      <c r="U231" s="186" t="e">
        <v>#DIV/0!</v>
      </c>
      <c r="V231" s="186" t="e">
        <v>#DIV/0!</v>
      </c>
      <c r="W231" s="186" t="e">
        <v>#DIV/0!</v>
      </c>
      <c r="X231" s="186" t="e">
        <v>#DIV/0!</v>
      </c>
      <c r="Y231" s="186" t="e">
        <v>#DIV/0!</v>
      </c>
      <c r="Z231" s="186" t="e">
        <v>#DIV/0!</v>
      </c>
      <c r="AA231" s="186" t="e">
        <v>#DIV/0!</v>
      </c>
      <c r="AB231" s="186" t="e">
        <v>#DIV/0!</v>
      </c>
      <c r="AC231" s="186" t="e">
        <v>#DIV/0!</v>
      </c>
      <c r="AD231" s="186" t="e">
        <v>#DIV/0!</v>
      </c>
      <c r="AE231" s="186" t="e">
        <v>#DIV/0!</v>
      </c>
      <c r="AF231" s="186" t="e">
        <v>#DIV/0!</v>
      </c>
      <c r="AG231" s="186" t="e">
        <v>#DIV/0!</v>
      </c>
      <c r="AH231" s="186" t="e">
        <v>#DIV/0!</v>
      </c>
      <c r="AI231" s="186" t="e">
        <v>#DIV/0!</v>
      </c>
      <c r="AJ231" s="186" t="e">
        <v>#DIV/0!</v>
      </c>
      <c r="AK231" s="186" t="e">
        <v>#DIV/0!</v>
      </c>
      <c r="AL231" s="186" t="e">
        <v>#DIV/0!</v>
      </c>
      <c r="AM231" s="186" t="e">
        <v>#DIV/0!</v>
      </c>
      <c r="AN231" s="186" t="e">
        <v>#DIV/0!</v>
      </c>
      <c r="AO231" s="186" t="e">
        <v>#DIV/0!</v>
      </c>
      <c r="AP231" s="186" t="e">
        <v>#DIV/0!</v>
      </c>
      <c r="AQ231" s="186" t="e">
        <v>#DIV/0!</v>
      </c>
      <c r="AR231" s="186" t="e">
        <v>#DIV/0!</v>
      </c>
      <c r="AS231" s="186" t="e">
        <v>#DIV/0!</v>
      </c>
      <c r="AT231" s="186" t="e">
        <v>#DIV/0!</v>
      </c>
      <c r="AU231" s="186" t="e">
        <v>#DIV/0!</v>
      </c>
      <c r="AV231" s="186" t="e">
        <v>#DIV/0!</v>
      </c>
      <c r="AW231" s="186" t="e">
        <v>#DIV/0!</v>
      </c>
      <c r="AX231" s="186" t="e">
        <v>#DIV/0!</v>
      </c>
      <c r="AY231" s="186" t="e">
        <v>#DIV/0!</v>
      </c>
      <c r="AZ231" s="186" t="e">
        <v>#DIV/0!</v>
      </c>
      <c r="BA231" s="186" t="e">
        <v>#DIV/0!</v>
      </c>
      <c r="BB231" s="186" t="e">
        <v>#DIV/0!</v>
      </c>
      <c r="BC231" s="186" t="e">
        <v>#DIV/0!</v>
      </c>
      <c r="BD231" s="186" t="e">
        <v>#DIV/0!</v>
      </c>
      <c r="BE231" s="186" t="e">
        <v>#DIV/0!</v>
      </c>
      <c r="BF231" s="186" t="e">
        <v>#DIV/0!</v>
      </c>
      <c r="BG231" s="186" t="e">
        <v>#DIV/0!</v>
      </c>
      <c r="BH231" s="563">
        <v>-19252.461203193961</v>
      </c>
    </row>
    <row r="232" spans="2:60" ht="18">
      <c r="B232" s="186"/>
      <c r="C232" s="186"/>
      <c r="D232" s="564">
        <v>0</v>
      </c>
      <c r="E232" s="564">
        <v>0</v>
      </c>
      <c r="F232" s="564">
        <v>0</v>
      </c>
      <c r="G232" s="564">
        <v>0</v>
      </c>
      <c r="H232" s="564">
        <v>0</v>
      </c>
      <c r="I232" s="564">
        <v>0</v>
      </c>
      <c r="J232" s="564">
        <v>0</v>
      </c>
      <c r="K232" s="564">
        <v>0</v>
      </c>
      <c r="L232" s="564">
        <v>0</v>
      </c>
      <c r="M232" s="564">
        <v>0</v>
      </c>
      <c r="N232" s="564">
        <v>0</v>
      </c>
      <c r="O232" s="564">
        <v>0</v>
      </c>
      <c r="P232" s="564">
        <v>0</v>
      </c>
      <c r="Q232" s="186">
        <v>0</v>
      </c>
      <c r="R232" s="186">
        <v>0</v>
      </c>
      <c r="S232" s="186">
        <v>0</v>
      </c>
      <c r="T232" s="186">
        <v>0</v>
      </c>
      <c r="U232" s="186">
        <v>0</v>
      </c>
      <c r="V232" s="186">
        <v>0</v>
      </c>
      <c r="W232" s="186">
        <v>0</v>
      </c>
      <c r="X232" s="186">
        <v>0</v>
      </c>
      <c r="Y232" s="186">
        <v>0</v>
      </c>
      <c r="Z232" s="186">
        <v>0</v>
      </c>
      <c r="AA232" s="186">
        <v>0</v>
      </c>
      <c r="AB232" s="186">
        <v>0</v>
      </c>
      <c r="AC232" s="186">
        <v>0</v>
      </c>
      <c r="AD232" s="186">
        <v>0</v>
      </c>
      <c r="AE232" s="186">
        <v>0</v>
      </c>
      <c r="AF232" s="186">
        <v>0</v>
      </c>
      <c r="AG232" s="186">
        <v>0</v>
      </c>
      <c r="AH232" s="186">
        <v>0</v>
      </c>
      <c r="AI232" s="186">
        <v>0</v>
      </c>
      <c r="AJ232" s="186">
        <v>0</v>
      </c>
      <c r="AK232" s="186">
        <v>0</v>
      </c>
      <c r="AL232" s="186">
        <v>0</v>
      </c>
      <c r="AM232" s="186">
        <v>0</v>
      </c>
      <c r="AN232" s="186">
        <v>0</v>
      </c>
      <c r="AO232" s="186">
        <v>0</v>
      </c>
      <c r="AP232" s="186">
        <v>0</v>
      </c>
      <c r="AQ232" s="186">
        <v>0</v>
      </c>
      <c r="AR232" s="186">
        <v>0</v>
      </c>
      <c r="AS232" s="186">
        <v>0</v>
      </c>
      <c r="AT232" s="186">
        <v>0</v>
      </c>
      <c r="AU232" s="186">
        <v>0</v>
      </c>
      <c r="AV232" s="186">
        <v>0</v>
      </c>
      <c r="AW232" s="186">
        <v>0</v>
      </c>
      <c r="AX232" s="186">
        <v>0</v>
      </c>
      <c r="AY232" s="186">
        <v>0</v>
      </c>
      <c r="AZ232" s="186">
        <v>0</v>
      </c>
      <c r="BA232" s="186">
        <v>0</v>
      </c>
      <c r="BB232" s="186">
        <v>0</v>
      </c>
      <c r="BC232" s="186">
        <v>0</v>
      </c>
      <c r="BD232" s="186">
        <v>0</v>
      </c>
      <c r="BE232" s="186">
        <v>0</v>
      </c>
      <c r="BF232" s="186">
        <v>0</v>
      </c>
      <c r="BG232" s="186">
        <v>0</v>
      </c>
      <c r="BH232" s="563">
        <v>0</v>
      </c>
    </row>
    <row r="233" spans="2:60" ht="18">
      <c r="B233" s="186" t="s">
        <v>282</v>
      </c>
      <c r="C233" s="186"/>
      <c r="D233" s="564">
        <v>-177.81780669205489</v>
      </c>
      <c r="E233" s="564">
        <v>2646.19451807109</v>
      </c>
      <c r="F233" s="564">
        <v>-12194.042808331978</v>
      </c>
      <c r="G233" s="564">
        <v>9821.3964022180517</v>
      </c>
      <c r="H233" s="564">
        <v>-19426.963042849995</v>
      </c>
      <c r="I233" s="564">
        <v>9586.6255228642913</v>
      </c>
      <c r="J233" s="564">
        <v>573.97441696429451</v>
      </c>
      <c r="K233" s="564">
        <v>-3669.414366182973</v>
      </c>
      <c r="L233" s="564">
        <v>-8056.7494630357105</v>
      </c>
      <c r="M233" s="564">
        <v>17963.15734696429</v>
      </c>
      <c r="N233" s="564">
        <v>-17619.548774285708</v>
      </c>
      <c r="O233" s="564">
        <v>-1454.0874509980276</v>
      </c>
      <c r="P233" s="564">
        <v>22007.280999999999</v>
      </c>
      <c r="Q233" s="186">
        <v>108648.5135561644</v>
      </c>
      <c r="R233" s="186" t="e">
        <v>#DIV/0!</v>
      </c>
      <c r="S233" s="186" t="e">
        <v>#DIV/0!</v>
      </c>
      <c r="T233" s="186" t="e">
        <v>#DIV/0!</v>
      </c>
      <c r="U233" s="186" t="e">
        <v>#DIV/0!</v>
      </c>
      <c r="V233" s="186" t="e">
        <v>#DIV/0!</v>
      </c>
      <c r="W233" s="186" t="e">
        <v>#DIV/0!</v>
      </c>
      <c r="X233" s="186" t="e">
        <v>#DIV/0!</v>
      </c>
      <c r="Y233" s="186" t="e">
        <v>#DIV/0!</v>
      </c>
      <c r="Z233" s="186" t="e">
        <v>#DIV/0!</v>
      </c>
      <c r="AA233" s="186" t="e">
        <v>#DIV/0!</v>
      </c>
      <c r="AB233" s="186" t="e">
        <v>#DIV/0!</v>
      </c>
      <c r="AC233" s="186" t="e">
        <v>#DIV/0!</v>
      </c>
      <c r="AD233" s="186" t="e">
        <v>#DIV/0!</v>
      </c>
      <c r="AE233" s="186" t="e">
        <v>#DIV/0!</v>
      </c>
      <c r="AF233" s="186" t="e">
        <v>#DIV/0!</v>
      </c>
      <c r="AG233" s="186" t="e">
        <v>#DIV/0!</v>
      </c>
      <c r="AH233" s="186" t="e">
        <v>#DIV/0!</v>
      </c>
      <c r="AI233" s="186" t="e">
        <v>#DIV/0!</v>
      </c>
      <c r="AJ233" s="186" t="e">
        <v>#DIV/0!</v>
      </c>
      <c r="AK233" s="186" t="e">
        <v>#DIV/0!</v>
      </c>
      <c r="AL233" s="186" t="e">
        <v>#DIV/0!</v>
      </c>
      <c r="AM233" s="186" t="e">
        <v>#DIV/0!</v>
      </c>
      <c r="AN233" s="186" t="e">
        <v>#DIV/0!</v>
      </c>
      <c r="AO233" s="186" t="e">
        <v>#DIV/0!</v>
      </c>
      <c r="AP233" s="186" t="e">
        <v>#DIV/0!</v>
      </c>
      <c r="AQ233" s="186" t="e">
        <v>#DIV/0!</v>
      </c>
      <c r="AR233" s="186" t="e">
        <v>#DIV/0!</v>
      </c>
      <c r="AS233" s="186" t="e">
        <v>#DIV/0!</v>
      </c>
      <c r="AT233" s="186" t="e">
        <v>#DIV/0!</v>
      </c>
      <c r="AU233" s="186" t="e">
        <v>#DIV/0!</v>
      </c>
      <c r="AV233" s="186" t="e">
        <v>#DIV/0!</v>
      </c>
      <c r="AW233" s="186" t="e">
        <v>#DIV/0!</v>
      </c>
      <c r="AX233" s="186" t="e">
        <v>#DIV/0!</v>
      </c>
      <c r="AY233" s="186" t="e">
        <v>#DIV/0!</v>
      </c>
      <c r="AZ233" s="186" t="e">
        <v>#DIV/0!</v>
      </c>
      <c r="BA233" s="186" t="e">
        <v>#DIV/0!</v>
      </c>
      <c r="BB233" s="186" t="e">
        <v>#DIV/0!</v>
      </c>
      <c r="BC233" s="186" t="e">
        <v>#DIV/0!</v>
      </c>
      <c r="BD233" s="186" t="e">
        <v>#DIV/0!</v>
      </c>
      <c r="BE233" s="186" t="e">
        <v>#DIV/0!</v>
      </c>
      <c r="BF233" s="186" t="e">
        <v>#DIV/0!</v>
      </c>
      <c r="BG233" s="186" t="e">
        <v>#DIV/0!</v>
      </c>
      <c r="BH233" s="563">
        <v>5.4947056341916323E-3</v>
      </c>
    </row>
    <row r="234" spans="2:60" ht="15">
      <c r="D234" s="491"/>
      <c r="E234" s="491"/>
      <c r="F234" s="491"/>
      <c r="G234" s="491"/>
      <c r="H234" s="491"/>
      <c r="I234" s="491"/>
      <c r="J234" s="491"/>
      <c r="K234" s="491"/>
      <c r="L234" s="491"/>
      <c r="M234" s="491"/>
      <c r="N234" s="491"/>
      <c r="O234" s="491"/>
      <c r="P234" s="491"/>
    </row>
    <row r="235" spans="2:60" ht="29.25" customHeight="1">
      <c r="D235" s="568">
        <v>1</v>
      </c>
      <c r="E235" s="568">
        <v>0.99999999999999978</v>
      </c>
      <c r="F235" s="568">
        <v>1</v>
      </c>
      <c r="G235" s="568">
        <v>1.0000029100429491</v>
      </c>
      <c r="H235" s="568">
        <v>0.99998613825702454</v>
      </c>
      <c r="I235" s="568">
        <v>0.99999999999999978</v>
      </c>
      <c r="J235" s="568">
        <v>1</v>
      </c>
      <c r="K235" s="568">
        <v>1</v>
      </c>
      <c r="L235" s="568">
        <v>1</v>
      </c>
      <c r="M235" s="568">
        <v>1</v>
      </c>
      <c r="N235" s="568">
        <v>0.99999981588586073</v>
      </c>
      <c r="O235" s="568">
        <v>0.99999999999999978</v>
      </c>
      <c r="P235" s="568">
        <v>0.99999285392712434</v>
      </c>
      <c r="Q235" s="568" t="e">
        <v>#DIV/0!</v>
      </c>
      <c r="R235" s="568" t="e">
        <v>#DIV/0!</v>
      </c>
      <c r="S235" s="568" t="e">
        <v>#DIV/0!</v>
      </c>
      <c r="T235" s="568" t="e">
        <v>#DIV/0!</v>
      </c>
      <c r="U235" s="568" t="e">
        <v>#DIV/0!</v>
      </c>
      <c r="V235" s="568" t="e">
        <v>#DIV/0!</v>
      </c>
      <c r="W235" s="568" t="e">
        <v>#DIV/0!</v>
      </c>
      <c r="X235" s="568" t="e">
        <v>#DIV/0!</v>
      </c>
      <c r="Y235" s="568" t="e">
        <v>#DIV/0!</v>
      </c>
      <c r="Z235" s="568" t="e">
        <v>#DIV/0!</v>
      </c>
      <c r="AA235" s="568" t="e">
        <v>#DIV/0!</v>
      </c>
      <c r="AB235" s="568" t="e">
        <v>#DIV/0!</v>
      </c>
      <c r="AC235" s="568" t="e">
        <v>#DIV/0!</v>
      </c>
      <c r="AD235" s="568" t="e">
        <v>#DIV/0!</v>
      </c>
      <c r="AE235" s="568" t="e">
        <v>#DIV/0!</v>
      </c>
      <c r="AF235" s="568" t="e">
        <v>#DIV/0!</v>
      </c>
      <c r="AG235" s="568" t="e">
        <v>#DIV/0!</v>
      </c>
      <c r="AH235" s="568" t="e">
        <v>#DIV/0!</v>
      </c>
      <c r="AI235" s="568" t="e">
        <v>#DIV/0!</v>
      </c>
      <c r="AJ235" s="568" t="e">
        <v>#DIV/0!</v>
      </c>
      <c r="AK235" s="568" t="e">
        <v>#DIV/0!</v>
      </c>
      <c r="AL235" s="568" t="e">
        <v>#DIV/0!</v>
      </c>
      <c r="AM235" s="568" t="e">
        <v>#DIV/0!</v>
      </c>
      <c r="AN235" s="568" t="e">
        <v>#DIV/0!</v>
      </c>
      <c r="AO235" s="568" t="e">
        <v>#DIV/0!</v>
      </c>
      <c r="AP235" s="568" t="e">
        <v>#DIV/0!</v>
      </c>
      <c r="AQ235" s="568" t="e">
        <v>#DIV/0!</v>
      </c>
      <c r="AR235" s="568" t="e">
        <v>#DIV/0!</v>
      </c>
      <c r="AS235" s="568" t="e">
        <v>#DIV/0!</v>
      </c>
      <c r="AT235" s="568" t="e">
        <v>#DIV/0!</v>
      </c>
      <c r="AU235" s="568" t="e">
        <v>#DIV/0!</v>
      </c>
      <c r="AV235" s="568" t="e">
        <v>#DIV/0!</v>
      </c>
      <c r="AW235" s="568" t="e">
        <v>#DIV/0!</v>
      </c>
      <c r="AX235" s="568" t="e">
        <v>#DIV/0!</v>
      </c>
      <c r="AY235" s="568" t="e">
        <v>#DIV/0!</v>
      </c>
      <c r="AZ235" s="568" t="e">
        <v>#DIV/0!</v>
      </c>
      <c r="BA235" s="568" t="e">
        <v>#DIV/0!</v>
      </c>
      <c r="BB235" s="568" t="e">
        <v>#DIV/0!</v>
      </c>
      <c r="BC235" s="568" t="e">
        <v>#DIV/0!</v>
      </c>
      <c r="BD235" s="568" t="e">
        <v>#DIV/0!</v>
      </c>
      <c r="BE235" s="568" t="e">
        <v>#DIV/0!</v>
      </c>
      <c r="BF235" s="568" t="e">
        <v>#DIV/0!</v>
      </c>
      <c r="BG235" s="568" t="e">
        <v>#DIV/0!</v>
      </c>
      <c r="BH235" s="568">
        <v>0.99999830974726778</v>
      </c>
    </row>
    <row r="236" spans="2:60" ht="27" customHeight="1">
      <c r="B236" s="32" t="s">
        <v>286</v>
      </c>
      <c r="C236" s="187" t="s">
        <v>287</v>
      </c>
      <c r="D236" s="273">
        <v>0</v>
      </c>
      <c r="E236" s="273">
        <v>0.15844962350508146</v>
      </c>
      <c r="F236" s="273">
        <v>0.16743261383873531</v>
      </c>
      <c r="G236" s="273">
        <v>0.44183989346910901</v>
      </c>
      <c r="H236" s="273">
        <v>0.20792614463342621</v>
      </c>
      <c r="I236" s="273">
        <v>0.27738105211906483</v>
      </c>
      <c r="J236" s="273">
        <v>0.24202435453360752</v>
      </c>
      <c r="K236" s="273">
        <v>0.24202435453360752</v>
      </c>
      <c r="L236" s="273">
        <v>0.24202435453360752</v>
      </c>
      <c r="M236" s="273">
        <v>0.26636301862960593</v>
      </c>
      <c r="N236" s="273">
        <v>0.27617120917983873</v>
      </c>
      <c r="O236" s="273">
        <v>3.0826494326114406E-2</v>
      </c>
      <c r="P236" s="273">
        <v>0</v>
      </c>
      <c r="Q236" s="273" t="e">
        <v>#DIV/0!</v>
      </c>
      <c r="R236" s="273" t="e">
        <v>#DIV/0!</v>
      </c>
      <c r="S236" s="273" t="e">
        <v>#DIV/0!</v>
      </c>
      <c r="T236" s="273" t="e">
        <v>#DIV/0!</v>
      </c>
      <c r="U236" s="273" t="e">
        <v>#DIV/0!</v>
      </c>
      <c r="V236" s="273" t="e">
        <v>#DIV/0!</v>
      </c>
      <c r="W236" s="273" t="e">
        <v>#DIV/0!</v>
      </c>
      <c r="X236" s="273" t="e">
        <v>#DIV/0!</v>
      </c>
      <c r="Y236" s="273" t="e">
        <v>#DIV/0!</v>
      </c>
      <c r="Z236" s="273" t="e">
        <v>#DIV/0!</v>
      </c>
      <c r="AA236" s="273" t="e">
        <v>#DIV/0!</v>
      </c>
      <c r="AB236" s="273" t="e">
        <v>#DIV/0!</v>
      </c>
      <c r="AC236" s="273" t="e">
        <v>#DIV/0!</v>
      </c>
      <c r="AD236" s="273" t="e">
        <v>#DIV/0!</v>
      </c>
      <c r="AE236" s="273" t="e">
        <v>#DIV/0!</v>
      </c>
      <c r="AF236" s="273" t="e">
        <v>#DIV/0!</v>
      </c>
      <c r="AG236" s="273" t="e">
        <v>#DIV/0!</v>
      </c>
      <c r="AH236" s="273" t="e">
        <v>#DIV/0!</v>
      </c>
      <c r="AI236" s="273" t="e">
        <v>#DIV/0!</v>
      </c>
      <c r="AJ236" s="273" t="e">
        <v>#DIV/0!</v>
      </c>
      <c r="AK236" s="273" t="e">
        <v>#DIV/0!</v>
      </c>
      <c r="AL236" s="273" t="e">
        <v>#DIV/0!</v>
      </c>
      <c r="AM236" s="273" t="e">
        <v>#DIV/0!</v>
      </c>
      <c r="AN236" s="273" t="e">
        <v>#DIV/0!</v>
      </c>
      <c r="AO236" s="273" t="e">
        <v>#DIV/0!</v>
      </c>
      <c r="AP236" s="273" t="e">
        <v>#DIV/0!</v>
      </c>
      <c r="AQ236" s="273" t="e">
        <v>#DIV/0!</v>
      </c>
      <c r="AR236" s="273" t="e">
        <v>#DIV/0!</v>
      </c>
      <c r="AS236" s="273" t="e">
        <v>#DIV/0!</v>
      </c>
      <c r="AT236" s="273" t="e">
        <v>#DIV/0!</v>
      </c>
      <c r="AU236" s="273" t="e">
        <v>#DIV/0!</v>
      </c>
      <c r="AV236" s="273" t="e">
        <v>#DIV/0!</v>
      </c>
      <c r="AW236" s="273" t="e">
        <v>#DIV/0!</v>
      </c>
      <c r="AX236" s="273" t="e">
        <v>#DIV/0!</v>
      </c>
      <c r="AY236" s="273" t="e">
        <v>#DIV/0!</v>
      </c>
      <c r="AZ236" s="273" t="e">
        <v>#DIV/0!</v>
      </c>
      <c r="BA236" s="273" t="e">
        <v>#DIV/0!</v>
      </c>
      <c r="BB236" s="273" t="e">
        <v>#DIV/0!</v>
      </c>
      <c r="BC236" s="273" t="e">
        <v>#DIV/0!</v>
      </c>
      <c r="BD236" s="273" t="e">
        <v>#DIV/0!</v>
      </c>
      <c r="BE236" s="273" t="e">
        <v>#DIV/0!</v>
      </c>
      <c r="BF236" s="273" t="e">
        <v>#DIV/0!</v>
      </c>
      <c r="BG236" s="273" t="e">
        <v>#DIV/0!</v>
      </c>
      <c r="BH236" s="273">
        <v>0.23546852590776898</v>
      </c>
    </row>
    <row r="237" spans="2:60" ht="39" customHeight="1">
      <c r="C237" s="187" t="s">
        <v>288</v>
      </c>
      <c r="D237" s="273">
        <v>1</v>
      </c>
      <c r="E237" s="273">
        <v>0.17104923212114817</v>
      </c>
      <c r="F237" s="273">
        <v>0.4518227599224578</v>
      </c>
      <c r="G237" s="273">
        <v>0.28777091385459108</v>
      </c>
      <c r="H237" s="273">
        <v>0.12336951248249955</v>
      </c>
      <c r="I237" s="273">
        <v>0.16457942425731178</v>
      </c>
      <c r="J237" s="273">
        <v>0.1436011170232738</v>
      </c>
      <c r="K237" s="273">
        <v>0.1436011170232738</v>
      </c>
      <c r="L237" s="273">
        <v>0.1436011170232738</v>
      </c>
      <c r="M237" s="273">
        <v>0.15804205772023286</v>
      </c>
      <c r="N237" s="273">
        <v>0.12703875622272581</v>
      </c>
      <c r="O237" s="273">
        <v>3.1827318833806559E-2</v>
      </c>
      <c r="P237" s="273">
        <v>0.69914318586220936</v>
      </c>
      <c r="Q237" s="273" t="e">
        <v>#DIV/0!</v>
      </c>
      <c r="R237" s="273" t="e">
        <v>#DIV/0!</v>
      </c>
      <c r="S237" s="273" t="e">
        <v>#DIV/0!</v>
      </c>
      <c r="T237" s="273" t="e">
        <v>#DIV/0!</v>
      </c>
      <c r="U237" s="273" t="e">
        <v>#DIV/0!</v>
      </c>
      <c r="V237" s="273" t="e">
        <v>#DIV/0!</v>
      </c>
      <c r="W237" s="273" t="e">
        <v>#DIV/0!</v>
      </c>
      <c r="X237" s="273" t="e">
        <v>#DIV/0!</v>
      </c>
      <c r="Y237" s="273" t="e">
        <v>#DIV/0!</v>
      </c>
      <c r="Z237" s="273" t="e">
        <v>#DIV/0!</v>
      </c>
      <c r="AA237" s="273" t="e">
        <v>#DIV/0!</v>
      </c>
      <c r="AB237" s="273" t="e">
        <v>#DIV/0!</v>
      </c>
      <c r="AC237" s="273" t="e">
        <v>#DIV/0!</v>
      </c>
      <c r="AD237" s="273" t="e">
        <v>#DIV/0!</v>
      </c>
      <c r="AE237" s="273" t="e">
        <v>#DIV/0!</v>
      </c>
      <c r="AF237" s="273" t="e">
        <v>#DIV/0!</v>
      </c>
      <c r="AG237" s="273" t="e">
        <v>#DIV/0!</v>
      </c>
      <c r="AH237" s="273" t="e">
        <v>#DIV/0!</v>
      </c>
      <c r="AI237" s="273" t="e">
        <v>#DIV/0!</v>
      </c>
      <c r="AJ237" s="273" t="e">
        <v>#DIV/0!</v>
      </c>
      <c r="AK237" s="273" t="e">
        <v>#DIV/0!</v>
      </c>
      <c r="AL237" s="273" t="e">
        <v>#DIV/0!</v>
      </c>
      <c r="AM237" s="273" t="e">
        <v>#DIV/0!</v>
      </c>
      <c r="AN237" s="273" t="e">
        <v>#DIV/0!</v>
      </c>
      <c r="AO237" s="273" t="e">
        <v>#DIV/0!</v>
      </c>
      <c r="AP237" s="273" t="e">
        <v>#DIV/0!</v>
      </c>
      <c r="AQ237" s="273" t="e">
        <v>#DIV/0!</v>
      </c>
      <c r="AR237" s="273" t="e">
        <v>#DIV/0!</v>
      </c>
      <c r="AS237" s="273" t="e">
        <v>#DIV/0!</v>
      </c>
      <c r="AT237" s="273" t="e">
        <v>#DIV/0!</v>
      </c>
      <c r="AU237" s="273" t="e">
        <v>#DIV/0!</v>
      </c>
      <c r="AV237" s="273" t="e">
        <v>#DIV/0!</v>
      </c>
      <c r="AW237" s="273" t="e">
        <v>#DIV/0!</v>
      </c>
      <c r="AX237" s="273" t="e">
        <v>#DIV/0!</v>
      </c>
      <c r="AY237" s="273" t="e">
        <v>#DIV/0!</v>
      </c>
      <c r="AZ237" s="273" t="e">
        <v>#DIV/0!</v>
      </c>
      <c r="BA237" s="273" t="e">
        <v>#DIV/0!</v>
      </c>
      <c r="BB237" s="273" t="e">
        <v>#DIV/0!</v>
      </c>
      <c r="BC237" s="273" t="e">
        <v>#DIV/0!</v>
      </c>
      <c r="BD237" s="273" t="e">
        <v>#DIV/0!</v>
      </c>
      <c r="BE237" s="273" t="e">
        <v>#DIV/0!</v>
      </c>
      <c r="BF237" s="273" t="e">
        <v>#DIV/0!</v>
      </c>
      <c r="BG237" s="273" t="e">
        <v>#DIV/0!</v>
      </c>
      <c r="BH237" s="273">
        <v>0.16929862161344125</v>
      </c>
    </row>
    <row r="238" spans="2:60" ht="35.25" customHeight="1">
      <c r="C238" s="187" t="s">
        <v>289</v>
      </c>
      <c r="D238" s="273">
        <v>0</v>
      </c>
      <c r="E238" s="273">
        <v>0</v>
      </c>
      <c r="F238" s="273">
        <v>0</v>
      </c>
      <c r="G238" s="273">
        <v>0.27039210271924902</v>
      </c>
      <c r="H238" s="273">
        <v>0.39505967480350979</v>
      </c>
      <c r="I238" s="273">
        <v>0.55803952362362319</v>
      </c>
      <c r="J238" s="273">
        <v>0.61437452844311868</v>
      </c>
      <c r="K238" s="273">
        <v>0.61437452844311868</v>
      </c>
      <c r="L238" s="273">
        <v>0.61437452844311868</v>
      </c>
      <c r="M238" s="273">
        <v>0.57559492365016118</v>
      </c>
      <c r="N238" s="273">
        <v>0.59678985048329614</v>
      </c>
      <c r="O238" s="273">
        <v>0.93734618684007887</v>
      </c>
      <c r="P238" s="273">
        <v>0.30084966806491492</v>
      </c>
      <c r="Q238" s="273" t="e">
        <v>#DIV/0!</v>
      </c>
      <c r="R238" s="273" t="e">
        <v>#DIV/0!</v>
      </c>
      <c r="S238" s="273" t="e">
        <v>#DIV/0!</v>
      </c>
      <c r="T238" s="273" t="e">
        <v>#DIV/0!</v>
      </c>
      <c r="U238" s="273" t="e">
        <v>#DIV/0!</v>
      </c>
      <c r="V238" s="273" t="e">
        <v>#DIV/0!</v>
      </c>
      <c r="W238" s="273" t="e">
        <v>#DIV/0!</v>
      </c>
      <c r="X238" s="273" t="e">
        <v>#DIV/0!</v>
      </c>
      <c r="Y238" s="273" t="e">
        <v>#DIV/0!</v>
      </c>
      <c r="Z238" s="273" t="e">
        <v>#DIV/0!</v>
      </c>
      <c r="AA238" s="273" t="e">
        <v>#DIV/0!</v>
      </c>
      <c r="AB238" s="273" t="e">
        <v>#DIV/0!</v>
      </c>
      <c r="AC238" s="273" t="e">
        <v>#DIV/0!</v>
      </c>
      <c r="AD238" s="273" t="e">
        <v>#DIV/0!</v>
      </c>
      <c r="AE238" s="273" t="e">
        <v>#DIV/0!</v>
      </c>
      <c r="AF238" s="273" t="e">
        <v>#DIV/0!</v>
      </c>
      <c r="AG238" s="273" t="e">
        <v>#DIV/0!</v>
      </c>
      <c r="AH238" s="273" t="e">
        <v>#DIV/0!</v>
      </c>
      <c r="AI238" s="273" t="e">
        <v>#DIV/0!</v>
      </c>
      <c r="AJ238" s="273" t="e">
        <v>#DIV/0!</v>
      </c>
      <c r="AK238" s="273" t="e">
        <v>#DIV/0!</v>
      </c>
      <c r="AL238" s="273" t="e">
        <v>#DIV/0!</v>
      </c>
      <c r="AM238" s="273" t="e">
        <v>#DIV/0!</v>
      </c>
      <c r="AN238" s="273" t="e">
        <v>#DIV/0!</v>
      </c>
      <c r="AO238" s="273" t="e">
        <v>#DIV/0!</v>
      </c>
      <c r="AP238" s="273" t="e">
        <v>#DIV/0!</v>
      </c>
      <c r="AQ238" s="273" t="e">
        <v>#DIV/0!</v>
      </c>
      <c r="AR238" s="273" t="e">
        <v>#DIV/0!</v>
      </c>
      <c r="AS238" s="273" t="e">
        <v>#DIV/0!</v>
      </c>
      <c r="AT238" s="273" t="e">
        <v>#DIV/0!</v>
      </c>
      <c r="AU238" s="273" t="e">
        <v>#DIV/0!</v>
      </c>
      <c r="AV238" s="273" t="e">
        <v>#DIV/0!</v>
      </c>
      <c r="AW238" s="273" t="e">
        <v>#DIV/0!</v>
      </c>
      <c r="AX238" s="273" t="e">
        <v>#DIV/0!</v>
      </c>
      <c r="AY238" s="273" t="e">
        <v>#DIV/0!</v>
      </c>
      <c r="AZ238" s="273" t="e">
        <v>#DIV/0!</v>
      </c>
      <c r="BA238" s="273" t="e">
        <v>#DIV/0!</v>
      </c>
      <c r="BB238" s="273" t="e">
        <v>#DIV/0!</v>
      </c>
      <c r="BC238" s="273" t="e">
        <v>#DIV/0!</v>
      </c>
      <c r="BD238" s="273" t="e">
        <v>#DIV/0!</v>
      </c>
      <c r="BE238" s="273" t="e">
        <v>#DIV/0!</v>
      </c>
      <c r="BF238" s="273" t="e">
        <v>#DIV/0!</v>
      </c>
      <c r="BG238" s="273" t="e">
        <v>#DIV/0!</v>
      </c>
      <c r="BH238" s="273">
        <v>0.50692459718209915</v>
      </c>
    </row>
    <row r="239" spans="2:60" ht="26.25" customHeight="1">
      <c r="C239" s="187" t="s">
        <v>290</v>
      </c>
      <c r="D239" s="273">
        <v>0</v>
      </c>
      <c r="E239" s="273">
        <v>0.67050114437377017</v>
      </c>
      <c r="F239" s="273">
        <v>0.380744626238807</v>
      </c>
      <c r="G239" s="273">
        <v>0</v>
      </c>
      <c r="H239" s="273">
        <v>0.27363080633758891</v>
      </c>
      <c r="I239" s="273">
        <v>0</v>
      </c>
      <c r="J239" s="273">
        <v>0</v>
      </c>
      <c r="K239" s="273">
        <v>0</v>
      </c>
      <c r="L239" s="273">
        <v>0</v>
      </c>
      <c r="M239" s="273">
        <v>0</v>
      </c>
      <c r="N239" s="273">
        <v>0</v>
      </c>
      <c r="O239" s="273">
        <v>0</v>
      </c>
      <c r="P239" s="273">
        <v>0</v>
      </c>
      <c r="Q239" s="273" t="e">
        <v>#DIV/0!</v>
      </c>
      <c r="R239" s="273" t="e">
        <v>#DIV/0!</v>
      </c>
      <c r="S239" s="273" t="e">
        <v>#DIV/0!</v>
      </c>
      <c r="T239" s="273" t="e">
        <v>#DIV/0!</v>
      </c>
      <c r="U239" s="273" t="e">
        <v>#DIV/0!</v>
      </c>
      <c r="V239" s="273" t="e">
        <v>#DIV/0!</v>
      </c>
      <c r="W239" s="273" t="e">
        <v>#DIV/0!</v>
      </c>
      <c r="X239" s="273" t="e">
        <v>#DIV/0!</v>
      </c>
      <c r="Y239" s="273" t="e">
        <v>#DIV/0!</v>
      </c>
      <c r="Z239" s="273" t="e">
        <v>#DIV/0!</v>
      </c>
      <c r="AA239" s="273" t="e">
        <v>#DIV/0!</v>
      </c>
      <c r="AB239" s="273" t="e">
        <v>#DIV/0!</v>
      </c>
      <c r="AC239" s="273" t="e">
        <v>#DIV/0!</v>
      </c>
      <c r="AD239" s="273" t="e">
        <v>#DIV/0!</v>
      </c>
      <c r="AE239" s="273" t="e">
        <v>#DIV/0!</v>
      </c>
      <c r="AF239" s="273" t="e">
        <v>#DIV/0!</v>
      </c>
      <c r="AG239" s="273" t="e">
        <v>#DIV/0!</v>
      </c>
      <c r="AH239" s="273" t="e">
        <v>#DIV/0!</v>
      </c>
      <c r="AI239" s="273" t="e">
        <v>#DIV/0!</v>
      </c>
      <c r="AJ239" s="273" t="e">
        <v>#DIV/0!</v>
      </c>
      <c r="AK239" s="273" t="e">
        <v>#DIV/0!</v>
      </c>
      <c r="AL239" s="273" t="e">
        <v>#DIV/0!</v>
      </c>
      <c r="AM239" s="273" t="e">
        <v>#DIV/0!</v>
      </c>
      <c r="AN239" s="273" t="e">
        <v>#DIV/0!</v>
      </c>
      <c r="AO239" s="273" t="e">
        <v>#DIV/0!</v>
      </c>
      <c r="AP239" s="273" t="e">
        <v>#DIV/0!</v>
      </c>
      <c r="AQ239" s="273" t="e">
        <v>#DIV/0!</v>
      </c>
      <c r="AR239" s="273" t="e">
        <v>#DIV/0!</v>
      </c>
      <c r="AS239" s="273" t="e">
        <v>#DIV/0!</v>
      </c>
      <c r="AT239" s="273" t="e">
        <v>#DIV/0!</v>
      </c>
      <c r="AU239" s="273" t="e">
        <v>#DIV/0!</v>
      </c>
      <c r="AV239" s="273" t="e">
        <v>#DIV/0!</v>
      </c>
      <c r="AW239" s="273" t="e">
        <v>#DIV/0!</v>
      </c>
      <c r="AX239" s="273" t="e">
        <v>#DIV/0!</v>
      </c>
      <c r="AY239" s="273" t="e">
        <v>#DIV/0!</v>
      </c>
      <c r="AZ239" s="273" t="e">
        <v>#DIV/0!</v>
      </c>
      <c r="BA239" s="273" t="e">
        <v>#DIV/0!</v>
      </c>
      <c r="BB239" s="273" t="e">
        <v>#DIV/0!</v>
      </c>
      <c r="BC239" s="273" t="e">
        <v>#DIV/0!</v>
      </c>
      <c r="BD239" s="273" t="e">
        <v>#DIV/0!</v>
      </c>
      <c r="BE239" s="273" t="e">
        <v>#DIV/0!</v>
      </c>
      <c r="BF239" s="273" t="e">
        <v>#DIV/0!</v>
      </c>
      <c r="BG239" s="273" t="e">
        <v>#DIV/0!</v>
      </c>
      <c r="BH239" s="273">
        <v>8.8306565043958396E-2</v>
      </c>
    </row>
    <row r="240" spans="2:60" ht="32.25" customHeight="1">
      <c r="B240" s="499" t="s">
        <v>297</v>
      </c>
      <c r="C240" s="569" t="s">
        <v>291</v>
      </c>
      <c r="D240" s="267">
        <f>D222</f>
        <v>0</v>
      </c>
      <c r="E240" s="267">
        <f t="shared" ref="E240:P240" si="169">E222</f>
        <v>1794.0889976005799</v>
      </c>
      <c r="F240" s="267">
        <f t="shared" si="169"/>
        <v>-7328.3880124421012</v>
      </c>
      <c r="G240" s="267">
        <f t="shared" si="169"/>
        <v>3863.5650190032702</v>
      </c>
      <c r="H240" s="267">
        <f t="shared" si="169"/>
        <v>1922.9451920527663</v>
      </c>
      <c r="I240" s="267">
        <f t="shared" si="169"/>
        <v>1287.3353858853784</v>
      </c>
      <c r="J240" s="267">
        <f t="shared" si="169"/>
        <v>0</v>
      </c>
      <c r="K240" s="267">
        <f t="shared" si="169"/>
        <v>0</v>
      </c>
      <c r="L240" s="267">
        <f t="shared" si="169"/>
        <v>0</v>
      </c>
      <c r="M240" s="267">
        <f t="shared" si="169"/>
        <v>0</v>
      </c>
      <c r="N240" s="267">
        <f t="shared" si="169"/>
        <v>0</v>
      </c>
      <c r="O240" s="267">
        <f t="shared" si="169"/>
        <v>0</v>
      </c>
      <c r="P240" s="267">
        <f t="shared" si="169"/>
        <v>0</v>
      </c>
      <c r="BH240" s="267">
        <f>SUM(D240:P240)</f>
        <v>1539.5465820998938</v>
      </c>
    </row>
    <row r="241" spans="2:60" ht="29.25" customHeight="1">
      <c r="B241" s="499"/>
      <c r="C241" s="569" t="s">
        <v>287</v>
      </c>
      <c r="D241" s="267">
        <f>D240*D236</f>
        <v>0</v>
      </c>
      <c r="E241" s="267">
        <f t="shared" ref="E241:P241" si="170">E240*E236</f>
        <v>284.27272620442091</v>
      </c>
      <c r="F241" s="267">
        <f t="shared" si="170"/>
        <v>-1227.0111601476353</v>
      </c>
      <c r="G241" s="267">
        <f t="shared" si="170"/>
        <v>1707.0771564073812</v>
      </c>
      <c r="H241" s="267">
        <f t="shared" si="170"/>
        <v>399.830580124915</v>
      </c>
      <c r="I241" s="267">
        <f t="shared" si="170"/>
        <v>357.0824437669886</v>
      </c>
      <c r="J241" s="267">
        <f t="shared" si="170"/>
        <v>0</v>
      </c>
      <c r="K241" s="267">
        <f t="shared" si="170"/>
        <v>0</v>
      </c>
      <c r="L241" s="267">
        <f t="shared" si="170"/>
        <v>0</v>
      </c>
      <c r="M241" s="267">
        <f t="shared" si="170"/>
        <v>0</v>
      </c>
      <c r="N241" s="267">
        <f t="shared" si="170"/>
        <v>0</v>
      </c>
      <c r="O241" s="267">
        <f t="shared" si="170"/>
        <v>0</v>
      </c>
      <c r="P241" s="267">
        <f t="shared" si="170"/>
        <v>0</v>
      </c>
      <c r="BH241" s="267">
        <f t="shared" ref="BH241:BH304" si="171">SUM(D241:P241)</f>
        <v>1521.2517463560703</v>
      </c>
    </row>
    <row r="242" spans="2:60" ht="32.25" customHeight="1">
      <c r="B242" s="499"/>
      <c r="C242" s="569" t="s">
        <v>288</v>
      </c>
      <c r="D242" s="267">
        <f>D240*D237</f>
        <v>0</v>
      </c>
      <c r="E242" s="267">
        <f t="shared" ref="E242:P242" si="172">E240*E237</f>
        <v>306.87754539657965</v>
      </c>
      <c r="F242" s="267">
        <f t="shared" si="172"/>
        <v>-3311.1324975642451</v>
      </c>
      <c r="G242" s="267">
        <f t="shared" si="172"/>
        <v>1111.8216362552016</v>
      </c>
      <c r="H242" s="267">
        <f t="shared" si="172"/>
        <v>237.23281087411627</v>
      </c>
      <c r="I242" s="267">
        <f t="shared" si="172"/>
        <v>211.86891663507987</v>
      </c>
      <c r="J242" s="267">
        <f t="shared" si="172"/>
        <v>0</v>
      </c>
      <c r="K242" s="267">
        <f t="shared" si="172"/>
        <v>0</v>
      </c>
      <c r="L242" s="267">
        <f t="shared" si="172"/>
        <v>0</v>
      </c>
      <c r="M242" s="267">
        <f t="shared" si="172"/>
        <v>0</v>
      </c>
      <c r="N242" s="267">
        <f t="shared" si="172"/>
        <v>0</v>
      </c>
      <c r="O242" s="267">
        <f t="shared" si="172"/>
        <v>0</v>
      </c>
      <c r="P242" s="267">
        <f t="shared" si="172"/>
        <v>0</v>
      </c>
      <c r="BH242" s="267">
        <f t="shared" si="171"/>
        <v>-1443.3315884032679</v>
      </c>
    </row>
    <row r="243" spans="2:60" ht="39.75" customHeight="1">
      <c r="B243" s="499"/>
      <c r="C243" s="569" t="s">
        <v>289</v>
      </c>
      <c r="D243" s="267">
        <f>D240*D238</f>
        <v>0</v>
      </c>
      <c r="E243" s="267">
        <f t="shared" ref="E243:P243" si="173">E240*E238</f>
        <v>0</v>
      </c>
      <c r="F243" s="267">
        <f t="shared" si="173"/>
        <v>0</v>
      </c>
      <c r="G243" s="267">
        <f t="shared" si="173"/>
        <v>1044.6774694808296</v>
      </c>
      <c r="H243" s="267">
        <f t="shared" si="173"/>
        <v>759.67810223733852</v>
      </c>
      <c r="I243" s="267">
        <f t="shared" si="173"/>
        <v>718.38402548330964</v>
      </c>
      <c r="J243" s="267">
        <f t="shared" si="173"/>
        <v>0</v>
      </c>
      <c r="K243" s="267">
        <f t="shared" si="173"/>
        <v>0</v>
      </c>
      <c r="L243" s="267">
        <f t="shared" si="173"/>
        <v>0</v>
      </c>
      <c r="M243" s="267">
        <f t="shared" si="173"/>
        <v>0</v>
      </c>
      <c r="N243" s="267">
        <f t="shared" si="173"/>
        <v>0</v>
      </c>
      <c r="O243" s="267">
        <f t="shared" si="173"/>
        <v>0</v>
      </c>
      <c r="P243" s="267">
        <f t="shared" si="173"/>
        <v>0</v>
      </c>
      <c r="BH243" s="267">
        <f t="shared" si="171"/>
        <v>2522.7395972014774</v>
      </c>
    </row>
    <row r="244" spans="2:60" ht="33.75" customHeight="1">
      <c r="B244" s="499"/>
      <c r="C244" s="569" t="s">
        <v>290</v>
      </c>
      <c r="D244" s="267">
        <f>D240*D239</f>
        <v>0</v>
      </c>
      <c r="E244" s="267">
        <f t="shared" ref="E244:P244" si="174">E240*E239</f>
        <v>1202.938725999579</v>
      </c>
      <c r="F244" s="267">
        <f t="shared" si="174"/>
        <v>-2790.2443547302214</v>
      </c>
      <c r="G244" s="267">
        <f t="shared" si="174"/>
        <v>0</v>
      </c>
      <c r="H244" s="267">
        <f t="shared" si="174"/>
        <v>526.17704344438823</v>
      </c>
      <c r="I244" s="267">
        <f t="shared" si="174"/>
        <v>0</v>
      </c>
      <c r="J244" s="267">
        <f t="shared" si="174"/>
        <v>0</v>
      </c>
      <c r="K244" s="267">
        <f t="shared" si="174"/>
        <v>0</v>
      </c>
      <c r="L244" s="267">
        <f t="shared" si="174"/>
        <v>0</v>
      </c>
      <c r="M244" s="267">
        <f t="shared" si="174"/>
        <v>0</v>
      </c>
      <c r="N244" s="267">
        <f t="shared" si="174"/>
        <v>0</v>
      </c>
      <c r="O244" s="267">
        <f t="shared" si="174"/>
        <v>0</v>
      </c>
      <c r="P244" s="267">
        <f t="shared" si="174"/>
        <v>0</v>
      </c>
      <c r="BH244" s="267">
        <f t="shared" si="171"/>
        <v>-1061.1285852862543</v>
      </c>
    </row>
    <row r="245" spans="2:60">
      <c r="BH245" s="267">
        <f t="shared" si="171"/>
        <v>0</v>
      </c>
    </row>
    <row r="246" spans="2:60" ht="28.5" customHeight="1">
      <c r="C246" s="569" t="s">
        <v>292</v>
      </c>
      <c r="D246" s="258">
        <f>D223</f>
        <v>0</v>
      </c>
      <c r="E246" s="258">
        <f t="shared" ref="E246:P246" si="175">E223</f>
        <v>0</v>
      </c>
      <c r="F246" s="258">
        <f t="shared" si="175"/>
        <v>0</v>
      </c>
      <c r="G246" s="258">
        <f t="shared" si="175"/>
        <v>0</v>
      </c>
      <c r="H246" s="258">
        <f t="shared" si="175"/>
        <v>-1027.67</v>
      </c>
      <c r="I246" s="258">
        <f t="shared" si="175"/>
        <v>1486.9551512934086</v>
      </c>
      <c r="J246" s="258">
        <f t="shared" si="175"/>
        <v>147.09244105735343</v>
      </c>
      <c r="K246" s="258">
        <f t="shared" si="175"/>
        <v>-1008.7962967405874</v>
      </c>
      <c r="L246" s="258">
        <f t="shared" si="175"/>
        <v>-2395.1879428040775</v>
      </c>
      <c r="M246" s="258">
        <f t="shared" si="175"/>
        <v>5055.7561909001797</v>
      </c>
      <c r="N246" s="258">
        <f t="shared" si="175"/>
        <v>0</v>
      </c>
      <c r="O246" s="258">
        <f t="shared" si="175"/>
        <v>0</v>
      </c>
      <c r="P246" s="258">
        <f t="shared" si="175"/>
        <v>0</v>
      </c>
      <c r="BH246" s="267">
        <f t="shared" si="171"/>
        <v>2258.1495437062767</v>
      </c>
    </row>
    <row r="247" spans="2:60" ht="18" customHeight="1">
      <c r="C247" s="569" t="s">
        <v>287</v>
      </c>
      <c r="D247" s="267">
        <f>D246*D236</f>
        <v>0</v>
      </c>
      <c r="E247" s="267">
        <f t="shared" ref="E247:P247" si="176">E246*E236</f>
        <v>0</v>
      </c>
      <c r="F247" s="267">
        <f t="shared" si="176"/>
        <v>0</v>
      </c>
      <c r="G247" s="267">
        <f t="shared" si="176"/>
        <v>0</v>
      </c>
      <c r="H247" s="267">
        <f t="shared" si="176"/>
        <v>-213.67946105543314</v>
      </c>
      <c r="I247" s="267">
        <f t="shared" si="176"/>
        <v>412.45318431962892</v>
      </c>
      <c r="J247" s="267">
        <f t="shared" si="176"/>
        <v>35.599953103678672</v>
      </c>
      <c r="K247" s="267">
        <f t="shared" si="176"/>
        <v>-244.15327257453427</v>
      </c>
      <c r="L247" s="267">
        <f t="shared" si="176"/>
        <v>-579.69381584383609</v>
      </c>
      <c r="M247" s="267">
        <f t="shared" si="176"/>
        <v>1346.6664804634902</v>
      </c>
      <c r="N247" s="267">
        <f t="shared" si="176"/>
        <v>0</v>
      </c>
      <c r="O247" s="267">
        <f t="shared" si="176"/>
        <v>0</v>
      </c>
      <c r="P247" s="267">
        <f t="shared" si="176"/>
        <v>0</v>
      </c>
      <c r="BH247" s="267">
        <f t="shared" si="171"/>
        <v>757.19306841299431</v>
      </c>
    </row>
    <row r="248" spans="2:60" ht="25.5">
      <c r="C248" s="569" t="s">
        <v>288</v>
      </c>
      <c r="D248" s="267">
        <f>D246*D237</f>
        <v>0</v>
      </c>
      <c r="E248" s="267">
        <f t="shared" ref="E248:P248" si="177">E246*E237</f>
        <v>0</v>
      </c>
      <c r="F248" s="267">
        <f t="shared" si="177"/>
        <v>0</v>
      </c>
      <c r="G248" s="267">
        <f t="shared" si="177"/>
        <v>0</v>
      </c>
      <c r="H248" s="267">
        <f t="shared" si="177"/>
        <v>-126.78314689289033</v>
      </c>
      <c r="I248" s="267">
        <f t="shared" si="177"/>
        <v>244.72222269631311</v>
      </c>
      <c r="J248" s="267">
        <f t="shared" si="177"/>
        <v>21.122638841516014</v>
      </c>
      <c r="K248" s="267">
        <f t="shared" si="177"/>
        <v>-144.86427506089035</v>
      </c>
      <c r="L248" s="267">
        <f t="shared" si="177"/>
        <v>-343.95166406734273</v>
      </c>
      <c r="M248" s="267">
        <f t="shared" si="177"/>
        <v>799.02211174167087</v>
      </c>
      <c r="N248" s="267">
        <f t="shared" si="177"/>
        <v>0</v>
      </c>
      <c r="O248" s="267">
        <f t="shared" si="177"/>
        <v>0</v>
      </c>
      <c r="P248" s="267">
        <f t="shared" si="177"/>
        <v>0</v>
      </c>
      <c r="BH248" s="267">
        <f t="shared" si="171"/>
        <v>449.26788725837662</v>
      </c>
    </row>
    <row r="249" spans="2:60" ht="25.5">
      <c r="C249" s="569" t="s">
        <v>289</v>
      </c>
      <c r="D249" s="267">
        <f>D246*D238</f>
        <v>0</v>
      </c>
      <c r="E249" s="267">
        <f t="shared" ref="E249:P249" si="178">E246*E238</f>
        <v>0</v>
      </c>
      <c r="F249" s="267">
        <f t="shared" si="178"/>
        <v>0</v>
      </c>
      <c r="G249" s="267">
        <f t="shared" si="178"/>
        <v>0</v>
      </c>
      <c r="H249" s="267">
        <f t="shared" si="178"/>
        <v>-405.99097600532292</v>
      </c>
      <c r="I249" s="267">
        <f t="shared" si="178"/>
        <v>829.77974427746631</v>
      </c>
      <c r="J249" s="267">
        <f t="shared" si="178"/>
        <v>90.369849112158747</v>
      </c>
      <c r="K249" s="267">
        <f t="shared" si="178"/>
        <v>-619.77874910516277</v>
      </c>
      <c r="L249" s="267">
        <f t="shared" si="178"/>
        <v>-1471.5424628928986</v>
      </c>
      <c r="M249" s="267">
        <f t="shared" si="178"/>
        <v>2910.0675986950187</v>
      </c>
      <c r="N249" s="267">
        <f t="shared" si="178"/>
        <v>0</v>
      </c>
      <c r="O249" s="267">
        <f t="shared" si="178"/>
        <v>0</v>
      </c>
      <c r="P249" s="267">
        <f t="shared" si="178"/>
        <v>0</v>
      </c>
      <c r="BH249" s="267">
        <f t="shared" si="171"/>
        <v>1332.9050040812594</v>
      </c>
    </row>
    <row r="250" spans="2:60">
      <c r="C250" s="569" t="s">
        <v>290</v>
      </c>
      <c r="D250" s="267">
        <f>D239*D246</f>
        <v>0</v>
      </c>
      <c r="E250" s="267">
        <f t="shared" ref="E250:P250" si="179">E239*E246</f>
        <v>0</v>
      </c>
      <c r="F250" s="267">
        <f t="shared" si="179"/>
        <v>0</v>
      </c>
      <c r="G250" s="267">
        <f t="shared" si="179"/>
        <v>0</v>
      </c>
      <c r="H250" s="267">
        <f t="shared" si="179"/>
        <v>-281.20217074895004</v>
      </c>
      <c r="I250" s="267">
        <f t="shared" si="179"/>
        <v>0</v>
      </c>
      <c r="J250" s="267">
        <f t="shared" si="179"/>
        <v>0</v>
      </c>
      <c r="K250" s="267">
        <f t="shared" si="179"/>
        <v>0</v>
      </c>
      <c r="L250" s="267">
        <f t="shared" si="179"/>
        <v>0</v>
      </c>
      <c r="M250" s="267">
        <f t="shared" si="179"/>
        <v>0</v>
      </c>
      <c r="N250" s="267">
        <f t="shared" si="179"/>
        <v>0</v>
      </c>
      <c r="O250" s="267">
        <f t="shared" si="179"/>
        <v>0</v>
      </c>
      <c r="P250" s="267">
        <f t="shared" si="179"/>
        <v>0</v>
      </c>
      <c r="BH250" s="267">
        <f t="shared" si="171"/>
        <v>-281.20217074895004</v>
      </c>
    </row>
    <row r="251" spans="2:60">
      <c r="BH251" s="267">
        <f t="shared" si="171"/>
        <v>0</v>
      </c>
    </row>
    <row r="252" spans="2:60">
      <c r="BH252" s="267">
        <f t="shared" si="171"/>
        <v>0</v>
      </c>
    </row>
    <row r="253" spans="2:60" ht="22.5" customHeight="1">
      <c r="C253" s="569" t="s">
        <v>293</v>
      </c>
      <c r="D253" s="258">
        <f>D224</f>
        <v>0</v>
      </c>
      <c r="E253" s="258">
        <f t="shared" ref="E253:P253" si="180">E224</f>
        <v>0</v>
      </c>
      <c r="F253" s="258">
        <f t="shared" si="180"/>
        <v>0</v>
      </c>
      <c r="G253" s="258">
        <f t="shared" si="180"/>
        <v>0</v>
      </c>
      <c r="H253" s="258">
        <f t="shared" si="180"/>
        <v>0</v>
      </c>
      <c r="I253" s="258">
        <f>I224</f>
        <v>2399.5917721713577</v>
      </c>
      <c r="J253" s="258">
        <f t="shared" si="180"/>
        <v>146.22662356712135</v>
      </c>
      <c r="K253" s="258">
        <f t="shared" si="180"/>
        <v>-1002.8583065113162</v>
      </c>
      <c r="L253" s="258">
        <f t="shared" si="180"/>
        <v>-2381.0893555594594</v>
      </c>
      <c r="M253" s="258">
        <f t="shared" si="180"/>
        <v>3853.804674200368</v>
      </c>
      <c r="N253" s="258">
        <f t="shared" si="180"/>
        <v>-3109.3100000000004</v>
      </c>
      <c r="O253" s="258">
        <f t="shared" si="180"/>
        <v>0</v>
      </c>
      <c r="P253" s="258">
        <f t="shared" si="180"/>
        <v>0</v>
      </c>
      <c r="BH253" s="267">
        <f t="shared" si="171"/>
        <v>-93.634592131928912</v>
      </c>
    </row>
    <row r="254" spans="2:60">
      <c r="C254" s="569" t="s">
        <v>287</v>
      </c>
      <c r="D254" s="267">
        <f>D253*D236</f>
        <v>0</v>
      </c>
      <c r="E254" s="267">
        <f t="shared" ref="E254:P254" si="181">E253*E236</f>
        <v>0</v>
      </c>
      <c r="F254" s="267">
        <f t="shared" si="181"/>
        <v>0</v>
      </c>
      <c r="G254" s="267">
        <f t="shared" si="181"/>
        <v>0</v>
      </c>
      <c r="H254" s="267">
        <f t="shared" si="181"/>
        <v>0</v>
      </c>
      <c r="I254" s="267">
        <f t="shared" si="181"/>
        <v>665.60129042114249</v>
      </c>
      <c r="J254" s="267">
        <f t="shared" si="181"/>
        <v>35.390404184461346</v>
      </c>
      <c r="K254" s="267">
        <f t="shared" si="181"/>
        <v>-242.71613432206803</v>
      </c>
      <c r="L254" s="267">
        <f t="shared" si="181"/>
        <v>-576.28161436612163</v>
      </c>
      <c r="M254" s="267">
        <f t="shared" si="181"/>
        <v>1026.5110462288951</v>
      </c>
      <c r="N254" s="267">
        <f t="shared" si="181"/>
        <v>-858.70190241496448</v>
      </c>
      <c r="O254" s="267">
        <f t="shared" si="181"/>
        <v>0</v>
      </c>
      <c r="P254" s="267">
        <f t="shared" si="181"/>
        <v>0</v>
      </c>
      <c r="BH254" s="267">
        <f t="shared" si="171"/>
        <v>49.803089731344812</v>
      </c>
    </row>
    <row r="255" spans="2:60" ht="25.5">
      <c r="C255" s="569" t="s">
        <v>288</v>
      </c>
      <c r="D255" s="267">
        <f>D253*D237</f>
        <v>0</v>
      </c>
      <c r="E255" s="267">
        <f t="shared" ref="E255:P255" si="182">E253*E237</f>
        <v>0</v>
      </c>
      <c r="F255" s="267">
        <f t="shared" si="182"/>
        <v>0</v>
      </c>
      <c r="G255" s="267">
        <f t="shared" si="182"/>
        <v>0</v>
      </c>
      <c r="H255" s="267">
        <f t="shared" si="182"/>
        <v>0</v>
      </c>
      <c r="I255" s="267">
        <f t="shared" si="182"/>
        <v>394.92343231654451</v>
      </c>
      <c r="J255" s="267">
        <f t="shared" si="182"/>
        <v>20.9983064827804</v>
      </c>
      <c r="K255" s="267">
        <f t="shared" si="182"/>
        <v>-144.01157303109369</v>
      </c>
      <c r="L255" s="267">
        <f t="shared" si="182"/>
        <v>-341.92709119056553</v>
      </c>
      <c r="M255" s="267">
        <f t="shared" si="182"/>
        <v>609.06322076247773</v>
      </c>
      <c r="N255" s="267">
        <f t="shared" si="182"/>
        <v>-395.00287511088362</v>
      </c>
      <c r="O255" s="267">
        <f t="shared" si="182"/>
        <v>0</v>
      </c>
      <c r="P255" s="267">
        <f t="shared" si="182"/>
        <v>0</v>
      </c>
      <c r="BH255" s="267">
        <f t="shared" si="171"/>
        <v>144.04342022925977</v>
      </c>
    </row>
    <row r="256" spans="2:60" ht="25.5">
      <c r="C256" s="569" t="s">
        <v>289</v>
      </c>
      <c r="D256" s="267">
        <f>D253*D238</f>
        <v>0</v>
      </c>
      <c r="E256" s="267">
        <f t="shared" ref="E256:P256" si="183">E253*E238</f>
        <v>0</v>
      </c>
      <c r="F256" s="267">
        <f t="shared" si="183"/>
        <v>0</v>
      </c>
      <c r="G256" s="267">
        <f t="shared" si="183"/>
        <v>0</v>
      </c>
      <c r="H256" s="267">
        <f t="shared" si="183"/>
        <v>0</v>
      </c>
      <c r="I256" s="267">
        <f t="shared" si="183"/>
        <v>1339.0670494336703</v>
      </c>
      <c r="J256" s="267">
        <f t="shared" si="183"/>
        <v>89.837912899879612</v>
      </c>
      <c r="K256" s="267">
        <f t="shared" si="183"/>
        <v>-616.1305991581545</v>
      </c>
      <c r="L256" s="267">
        <f t="shared" si="183"/>
        <v>-1462.8806500027722</v>
      </c>
      <c r="M256" s="267">
        <f t="shared" si="183"/>
        <v>2218.2304072089951</v>
      </c>
      <c r="N256" s="267">
        <f t="shared" si="183"/>
        <v>-1855.6046500062178</v>
      </c>
      <c r="O256" s="267">
        <f t="shared" si="183"/>
        <v>0</v>
      </c>
      <c r="P256" s="267">
        <f t="shared" si="183"/>
        <v>0</v>
      </c>
      <c r="BH256" s="267">
        <f t="shared" si="171"/>
        <v>-287.48052962459928</v>
      </c>
    </row>
    <row r="257" spans="3:60">
      <c r="C257" s="569" t="s">
        <v>290</v>
      </c>
      <c r="D257" s="267">
        <f>D253*D239</f>
        <v>0</v>
      </c>
      <c r="E257" s="267">
        <f t="shared" ref="E257:P257" si="184">E253*E239</f>
        <v>0</v>
      </c>
      <c r="F257" s="267">
        <f t="shared" si="184"/>
        <v>0</v>
      </c>
      <c r="G257" s="267">
        <f t="shared" si="184"/>
        <v>0</v>
      </c>
      <c r="H257" s="267">
        <f t="shared" si="184"/>
        <v>0</v>
      </c>
      <c r="I257" s="267">
        <f t="shared" si="184"/>
        <v>0</v>
      </c>
      <c r="J257" s="267">
        <f t="shared" si="184"/>
        <v>0</v>
      </c>
      <c r="K257" s="267">
        <f t="shared" si="184"/>
        <v>0</v>
      </c>
      <c r="L257" s="267">
        <f t="shared" si="184"/>
        <v>0</v>
      </c>
      <c r="M257" s="267">
        <f t="shared" si="184"/>
        <v>0</v>
      </c>
      <c r="N257" s="267">
        <f t="shared" si="184"/>
        <v>0</v>
      </c>
      <c r="O257" s="267">
        <f t="shared" si="184"/>
        <v>0</v>
      </c>
      <c r="P257" s="267">
        <f t="shared" si="184"/>
        <v>0</v>
      </c>
      <c r="BH257" s="267">
        <f t="shared" si="171"/>
        <v>0</v>
      </c>
    </row>
    <row r="258" spans="3:60">
      <c r="BH258" s="267">
        <f t="shared" si="171"/>
        <v>0</v>
      </c>
    </row>
    <row r="259" spans="3:60">
      <c r="C259" s="569" t="s">
        <v>294</v>
      </c>
      <c r="D259" s="258">
        <f>D225</f>
        <v>0</v>
      </c>
      <c r="E259" s="258">
        <f t="shared" ref="E259:P259" si="185">E225</f>
        <v>0</v>
      </c>
      <c r="F259" s="258">
        <f t="shared" si="185"/>
        <v>0</v>
      </c>
      <c r="G259" s="258">
        <f t="shared" si="185"/>
        <v>0</v>
      </c>
      <c r="H259" s="258">
        <f t="shared" si="185"/>
        <v>0</v>
      </c>
      <c r="I259" s="258">
        <f t="shared" si="185"/>
        <v>0</v>
      </c>
      <c r="J259" s="258">
        <f t="shared" si="185"/>
        <v>0</v>
      </c>
      <c r="K259" s="258">
        <f t="shared" si="185"/>
        <v>0</v>
      </c>
      <c r="L259" s="258">
        <f t="shared" si="185"/>
        <v>0</v>
      </c>
      <c r="M259" s="258">
        <f t="shared" si="185"/>
        <v>5967.4684838150424</v>
      </c>
      <c r="N259" s="258">
        <f t="shared" si="185"/>
        <v>-8636.0024719271787</v>
      </c>
      <c r="O259" s="258">
        <f t="shared" si="185"/>
        <v>-1172.724548103095</v>
      </c>
      <c r="P259" s="258">
        <f t="shared" si="185"/>
        <v>19389.663700440527</v>
      </c>
      <c r="BH259" s="267">
        <f t="shared" si="171"/>
        <v>15548.405164225296</v>
      </c>
    </row>
    <row r="260" spans="3:60" ht="24.75" customHeight="1">
      <c r="C260" s="569" t="s">
        <v>287</v>
      </c>
      <c r="D260" s="267">
        <f>D259*D236</f>
        <v>0</v>
      </c>
      <c r="E260" s="267">
        <f t="shared" ref="E260:P260" si="186">E259*E236</f>
        <v>0</v>
      </c>
      <c r="F260" s="267">
        <f t="shared" si="186"/>
        <v>0</v>
      </c>
      <c r="G260" s="267">
        <f t="shared" si="186"/>
        <v>0</v>
      </c>
      <c r="H260" s="267">
        <f t="shared" si="186"/>
        <v>0</v>
      </c>
      <c r="I260" s="267">
        <f t="shared" si="186"/>
        <v>0</v>
      </c>
      <c r="J260" s="267">
        <f t="shared" si="186"/>
        <v>0</v>
      </c>
      <c r="K260" s="267">
        <f t="shared" si="186"/>
        <v>0</v>
      </c>
      <c r="L260" s="267">
        <f t="shared" si="186"/>
        <v>0</v>
      </c>
      <c r="M260" s="267">
        <f t="shared" si="186"/>
        <v>1589.5129189260124</v>
      </c>
      <c r="N260" s="267">
        <f t="shared" si="186"/>
        <v>-2385.0152451522054</v>
      </c>
      <c r="O260" s="267">
        <f t="shared" si="186"/>
        <v>-36.150986628195142</v>
      </c>
      <c r="P260" s="267">
        <f t="shared" si="186"/>
        <v>0</v>
      </c>
      <c r="BH260" s="267">
        <f t="shared" si="171"/>
        <v>-831.6533128543881</v>
      </c>
    </row>
    <row r="261" spans="3:60" ht="25.5">
      <c r="C261" s="569" t="s">
        <v>288</v>
      </c>
      <c r="D261" s="267">
        <f>D259*D237</f>
        <v>0</v>
      </c>
      <c r="E261" s="267">
        <f t="shared" ref="E261:P261" si="187">E259*E237</f>
        <v>0</v>
      </c>
      <c r="F261" s="267">
        <f t="shared" si="187"/>
        <v>0</v>
      </c>
      <c r="G261" s="267">
        <f t="shared" si="187"/>
        <v>0</v>
      </c>
      <c r="H261" s="267">
        <f t="shared" si="187"/>
        <v>0</v>
      </c>
      <c r="I261" s="267">
        <f t="shared" si="187"/>
        <v>0</v>
      </c>
      <c r="J261" s="267">
        <f t="shared" si="187"/>
        <v>0</v>
      </c>
      <c r="K261" s="267">
        <f t="shared" si="187"/>
        <v>0</v>
      </c>
      <c r="L261" s="267">
        <f t="shared" si="187"/>
        <v>0</v>
      </c>
      <c r="M261" s="267">
        <f t="shared" si="187"/>
        <v>943.11099856276735</v>
      </c>
      <c r="N261" s="267">
        <f t="shared" si="187"/>
        <v>-1097.1070127700143</v>
      </c>
      <c r="O261" s="267">
        <f t="shared" si="187"/>
        <v>-37.324678096708922</v>
      </c>
      <c r="P261" s="267">
        <f t="shared" si="187"/>
        <v>13556.151252322827</v>
      </c>
      <c r="BH261" s="267">
        <f t="shared" si="171"/>
        <v>13364.830560018871</v>
      </c>
    </row>
    <row r="262" spans="3:60" ht="25.5">
      <c r="C262" s="569" t="s">
        <v>289</v>
      </c>
      <c r="D262" s="267">
        <f>D259*D238</f>
        <v>0</v>
      </c>
      <c r="E262" s="267">
        <f t="shared" ref="E262:P262" si="188">E259*E238</f>
        <v>0</v>
      </c>
      <c r="F262" s="267">
        <f t="shared" si="188"/>
        <v>0</v>
      </c>
      <c r="G262" s="267">
        <f t="shared" si="188"/>
        <v>0</v>
      </c>
      <c r="H262" s="267">
        <f t="shared" si="188"/>
        <v>0</v>
      </c>
      <c r="I262" s="267">
        <f t="shared" si="188"/>
        <v>0</v>
      </c>
      <c r="J262" s="267">
        <f t="shared" si="188"/>
        <v>0</v>
      </c>
      <c r="K262" s="267">
        <f t="shared" si="188"/>
        <v>0</v>
      </c>
      <c r="L262" s="267">
        <f t="shared" si="188"/>
        <v>0</v>
      </c>
      <c r="M262" s="267">
        <f t="shared" si="188"/>
        <v>3434.8445663262623</v>
      </c>
      <c r="N262" s="267">
        <f t="shared" si="188"/>
        <v>-5153.8786239947967</v>
      </c>
      <c r="O262" s="267">
        <f t="shared" si="188"/>
        <v>-1099.2488833781908</v>
      </c>
      <c r="P262" s="267">
        <f t="shared" si="188"/>
        <v>5833.3738881678628</v>
      </c>
      <c r="BH262" s="267">
        <f t="shared" si="171"/>
        <v>3015.0909471211376</v>
      </c>
    </row>
    <row r="263" spans="3:60">
      <c r="C263" s="569" t="s">
        <v>290</v>
      </c>
      <c r="D263" s="267">
        <f>D259*D239</f>
        <v>0</v>
      </c>
      <c r="E263" s="267">
        <f t="shared" ref="E263:P263" si="189">E259*E239</f>
        <v>0</v>
      </c>
      <c r="F263" s="267">
        <f t="shared" si="189"/>
        <v>0</v>
      </c>
      <c r="G263" s="267">
        <f t="shared" si="189"/>
        <v>0</v>
      </c>
      <c r="H263" s="267">
        <f t="shared" si="189"/>
        <v>0</v>
      </c>
      <c r="I263" s="267">
        <f t="shared" si="189"/>
        <v>0</v>
      </c>
      <c r="J263" s="267">
        <f t="shared" si="189"/>
        <v>0</v>
      </c>
      <c r="K263" s="267">
        <f t="shared" si="189"/>
        <v>0</v>
      </c>
      <c r="L263" s="267">
        <f t="shared" si="189"/>
        <v>0</v>
      </c>
      <c r="M263" s="267">
        <f t="shared" si="189"/>
        <v>0</v>
      </c>
      <c r="N263" s="267">
        <f t="shared" si="189"/>
        <v>0</v>
      </c>
      <c r="O263" s="267">
        <f t="shared" si="189"/>
        <v>0</v>
      </c>
      <c r="P263" s="267">
        <f t="shared" si="189"/>
        <v>0</v>
      </c>
      <c r="BH263" s="267">
        <f t="shared" si="171"/>
        <v>0</v>
      </c>
    </row>
    <row r="264" spans="3:60">
      <c r="BH264" s="267">
        <f t="shared" si="171"/>
        <v>0</v>
      </c>
    </row>
    <row r="265" spans="3:60">
      <c r="C265" s="569" t="s">
        <v>92</v>
      </c>
      <c r="D265" s="258">
        <f>D227</f>
        <v>-177.81780669205489</v>
      </c>
      <c r="E265" s="258">
        <f t="shared" ref="E265:P265" si="190">E227</f>
        <v>801.17643488177237</v>
      </c>
      <c r="F265" s="258">
        <f t="shared" si="190"/>
        <v>-1854.4798666067732</v>
      </c>
      <c r="G265" s="258">
        <f t="shared" si="190"/>
        <v>1081.8602012328006</v>
      </c>
      <c r="H265" s="258">
        <f t="shared" si="190"/>
        <v>-1447.9152771968056</v>
      </c>
      <c r="I265" s="258">
        <f t="shared" si="190"/>
        <v>57.525121394156827</v>
      </c>
      <c r="J265" s="258">
        <f t="shared" si="190"/>
        <v>0</v>
      </c>
      <c r="K265" s="258">
        <f t="shared" si="190"/>
        <v>0</v>
      </c>
      <c r="L265" s="258">
        <f t="shared" si="190"/>
        <v>0</v>
      </c>
      <c r="M265" s="258">
        <f t="shared" si="190"/>
        <v>0</v>
      </c>
      <c r="N265" s="258">
        <f t="shared" si="190"/>
        <v>0</v>
      </c>
      <c r="O265" s="258">
        <f t="shared" si="190"/>
        <v>0</v>
      </c>
      <c r="P265" s="258">
        <f t="shared" si="190"/>
        <v>0</v>
      </c>
      <c r="BH265" s="267">
        <f t="shared" si="171"/>
        <v>-1539.6511929869039</v>
      </c>
    </row>
    <row r="266" spans="3:60" ht="30" customHeight="1">
      <c r="C266" s="569" t="s">
        <v>287</v>
      </c>
      <c r="D266" s="267">
        <f>D265*D236</f>
        <v>0</v>
      </c>
      <c r="E266" s="267">
        <f t="shared" ref="E266:O266" si="191">E265*E236</f>
        <v>126.94610446816024</v>
      </c>
      <c r="F266" s="267">
        <f t="shared" si="191"/>
        <v>-310.50041137728124</v>
      </c>
      <c r="G266" s="267">
        <f t="shared" si="191"/>
        <v>478.00899606116946</v>
      </c>
      <c r="H266" s="267">
        <f t="shared" si="191"/>
        <v>-301.05944134337039</v>
      </c>
      <c r="I266" s="267">
        <f t="shared" si="191"/>
        <v>15.956378695588146</v>
      </c>
      <c r="J266" s="267">
        <f t="shared" si="191"/>
        <v>0</v>
      </c>
      <c r="K266" s="267">
        <f t="shared" si="191"/>
        <v>0</v>
      </c>
      <c r="L266" s="267">
        <f t="shared" si="191"/>
        <v>0</v>
      </c>
      <c r="M266" s="267">
        <f t="shared" si="191"/>
        <v>0</v>
      </c>
      <c r="N266" s="267">
        <f t="shared" si="191"/>
        <v>0</v>
      </c>
      <c r="O266" s="267">
        <f t="shared" si="191"/>
        <v>0</v>
      </c>
      <c r="P266" s="267">
        <f t="shared" ref="P266" si="192">$D$265*P236</f>
        <v>0</v>
      </c>
      <c r="BH266" s="267">
        <f t="shared" si="171"/>
        <v>9.3516265042661963</v>
      </c>
    </row>
    <row r="267" spans="3:60" ht="30" customHeight="1">
      <c r="C267" s="569" t="s">
        <v>288</v>
      </c>
      <c r="D267" s="267">
        <f>D265*D237</f>
        <v>-177.81780669205489</v>
      </c>
      <c r="E267" s="267">
        <f t="shared" ref="E267:P267" si="193">E265*E237</f>
        <v>137.04061398008622</v>
      </c>
      <c r="F267" s="267">
        <f t="shared" si="193"/>
        <v>-837.89621155090367</v>
      </c>
      <c r="G267" s="267">
        <f t="shared" si="193"/>
        <v>311.32789877167482</v>
      </c>
      <c r="H267" s="267">
        <f t="shared" si="193"/>
        <v>-178.62860186373311</v>
      </c>
      <c r="I267" s="267">
        <f t="shared" si="193"/>
        <v>9.4674513593822986</v>
      </c>
      <c r="J267" s="267">
        <f t="shared" si="193"/>
        <v>0</v>
      </c>
      <c r="K267" s="267">
        <f t="shared" si="193"/>
        <v>0</v>
      </c>
      <c r="L267" s="267">
        <f t="shared" si="193"/>
        <v>0</v>
      </c>
      <c r="M267" s="267">
        <f t="shared" si="193"/>
        <v>0</v>
      </c>
      <c r="N267" s="267">
        <f t="shared" si="193"/>
        <v>0</v>
      </c>
      <c r="O267" s="267">
        <f t="shared" si="193"/>
        <v>0</v>
      </c>
      <c r="P267" s="267">
        <f t="shared" si="193"/>
        <v>0</v>
      </c>
      <c r="BH267" s="267">
        <f t="shared" si="171"/>
        <v>-736.50665599554827</v>
      </c>
    </row>
    <row r="268" spans="3:60" ht="30" customHeight="1">
      <c r="C268" s="569" t="s">
        <v>289</v>
      </c>
      <c r="D268" s="267">
        <f>D265*D238</f>
        <v>0</v>
      </c>
      <c r="E268" s="267">
        <f t="shared" ref="E268:P268" si="194">E265*E238</f>
        <v>0</v>
      </c>
      <c r="F268" s="267">
        <f t="shared" si="194"/>
        <v>0</v>
      </c>
      <c r="G268" s="267">
        <f t="shared" si="194"/>
        <v>292.52645465960683</v>
      </c>
      <c r="H268" s="267">
        <f t="shared" si="194"/>
        <v>-572.01293855240374</v>
      </c>
      <c r="I268" s="267">
        <f t="shared" si="194"/>
        <v>32.101291339186368</v>
      </c>
      <c r="J268" s="267">
        <f t="shared" si="194"/>
        <v>0</v>
      </c>
      <c r="K268" s="267">
        <f t="shared" si="194"/>
        <v>0</v>
      </c>
      <c r="L268" s="267">
        <f t="shared" si="194"/>
        <v>0</v>
      </c>
      <c r="M268" s="267">
        <f t="shared" si="194"/>
        <v>0</v>
      </c>
      <c r="N268" s="267">
        <f t="shared" si="194"/>
        <v>0</v>
      </c>
      <c r="O268" s="267">
        <f t="shared" si="194"/>
        <v>0</v>
      </c>
      <c r="P268" s="267">
        <f t="shared" si="194"/>
        <v>0</v>
      </c>
      <c r="BH268" s="267">
        <f t="shared" si="171"/>
        <v>-247.38519255361055</v>
      </c>
    </row>
    <row r="269" spans="3:60" ht="30" customHeight="1">
      <c r="C269" s="569" t="s">
        <v>290</v>
      </c>
      <c r="D269" s="267">
        <f>D265*D239</f>
        <v>0</v>
      </c>
      <c r="E269" s="267">
        <f t="shared" ref="E269:P269" si="195">E265*E239</f>
        <v>537.18971643352575</v>
      </c>
      <c r="F269" s="267">
        <f t="shared" si="195"/>
        <v>-706.08324367858847</v>
      </c>
      <c r="G269" s="267">
        <f t="shared" si="195"/>
        <v>0</v>
      </c>
      <c r="H269" s="267">
        <f>H265*H239</f>
        <v>-396.19422480787546</v>
      </c>
      <c r="I269" s="267">
        <f t="shared" si="195"/>
        <v>0</v>
      </c>
      <c r="J269" s="267">
        <f t="shared" si="195"/>
        <v>0</v>
      </c>
      <c r="K269" s="267">
        <f t="shared" si="195"/>
        <v>0</v>
      </c>
      <c r="L269" s="267">
        <f t="shared" si="195"/>
        <v>0</v>
      </c>
      <c r="M269" s="267">
        <f t="shared" si="195"/>
        <v>0</v>
      </c>
      <c r="N269" s="267">
        <f t="shared" si="195"/>
        <v>0</v>
      </c>
      <c r="O269" s="267">
        <f t="shared" si="195"/>
        <v>0</v>
      </c>
      <c r="P269" s="267">
        <f t="shared" si="195"/>
        <v>0</v>
      </c>
      <c r="BH269" s="267">
        <f t="shared" si="171"/>
        <v>-565.08775205293819</v>
      </c>
    </row>
    <row r="270" spans="3:60">
      <c r="BH270" s="267">
        <f t="shared" si="171"/>
        <v>0</v>
      </c>
    </row>
    <row r="271" spans="3:60">
      <c r="C271" s="569" t="s">
        <v>93</v>
      </c>
      <c r="D271" s="258">
        <f>D228</f>
        <v>0</v>
      </c>
      <c r="E271" s="258">
        <f t="shared" ref="E271:O271" si="196">E228</f>
        <v>50.929085588738019</v>
      </c>
      <c r="F271" s="258">
        <f t="shared" si="196"/>
        <v>-2668.3709938428892</v>
      </c>
      <c r="G271" s="258">
        <f t="shared" si="196"/>
        <v>2261.6936879548339</v>
      </c>
      <c r="H271" s="258">
        <f t="shared" si="196"/>
        <v>-2580.013813872205</v>
      </c>
      <c r="I271" s="258">
        <f t="shared" si="196"/>
        <v>1276.899062124121</v>
      </c>
      <c r="J271" s="258">
        <f t="shared" si="196"/>
        <v>79.426398516336121</v>
      </c>
      <c r="K271" s="258">
        <f t="shared" si="196"/>
        <v>-409.65764470126214</v>
      </c>
      <c r="L271" s="258">
        <f t="shared" si="196"/>
        <v>-646.64343206519698</v>
      </c>
      <c r="M271" s="258">
        <f t="shared" si="196"/>
        <v>378.54586237662943</v>
      </c>
      <c r="N271" s="258">
        <f t="shared" si="196"/>
        <v>0</v>
      </c>
      <c r="O271" s="258">
        <f t="shared" si="196"/>
        <v>0</v>
      </c>
      <c r="P271" s="258">
        <f>P228</f>
        <v>0</v>
      </c>
      <c r="BH271" s="267">
        <f t="shared" si="171"/>
        <v>-2257.191787920895</v>
      </c>
    </row>
    <row r="272" spans="3:60" ht="23.25" customHeight="1">
      <c r="C272" s="569" t="s">
        <v>287</v>
      </c>
      <c r="D272" s="267">
        <f>D271*D236</f>
        <v>0</v>
      </c>
      <c r="E272" s="267">
        <f t="shared" ref="E272:P272" si="197">E271*E236</f>
        <v>8.0696944369936094</v>
      </c>
      <c r="F272" s="267">
        <f t="shared" si="197"/>
        <v>-446.77233019057883</v>
      </c>
      <c r="G272" s="267">
        <f t="shared" si="197"/>
        <v>999.30649814572007</v>
      </c>
      <c r="H272" s="267">
        <f t="shared" si="197"/>
        <v>-536.45232541942971</v>
      </c>
      <c r="I272" s="267">
        <f t="shared" si="197"/>
        <v>354.18760530183579</v>
      </c>
      <c r="J272" s="267">
        <f t="shared" si="197"/>
        <v>19.223122833845331</v>
      </c>
      <c r="K272" s="267">
        <f t="shared" si="197"/>
        <v>-99.147127038580891</v>
      </c>
      <c r="L272" s="267">
        <f t="shared" si="197"/>
        <v>-156.50345925897599</v>
      </c>
      <c r="M272" s="267">
        <f t="shared" si="197"/>
        <v>100.83061859238639</v>
      </c>
      <c r="N272" s="267">
        <f t="shared" si="197"/>
        <v>0</v>
      </c>
      <c r="O272" s="267">
        <f t="shared" si="197"/>
        <v>0</v>
      </c>
      <c r="P272" s="267">
        <f t="shared" si="197"/>
        <v>0</v>
      </c>
      <c r="BH272" s="267">
        <f t="shared" si="171"/>
        <v>242.74229740321573</v>
      </c>
    </row>
    <row r="273" spans="3:60" ht="23.25" customHeight="1">
      <c r="C273" s="569" t="s">
        <v>288</v>
      </c>
      <c r="D273" s="267">
        <f>D271*D237</f>
        <v>0</v>
      </c>
      <c r="E273" s="267">
        <f t="shared" ref="E273:P273" si="198">E271*E237</f>
        <v>8.7113809825858723</v>
      </c>
      <c r="F273" s="267">
        <f t="shared" si="198"/>
        <v>-1205.6307469351259</v>
      </c>
      <c r="G273" s="267">
        <f t="shared" si="198"/>
        <v>650.84965944192288</v>
      </c>
      <c r="H273" s="267">
        <f t="shared" si="198"/>
        <v>-318.2950464155283</v>
      </c>
      <c r="I273" s="267">
        <f t="shared" si="198"/>
        <v>210.15131247908923</v>
      </c>
      <c r="J273" s="267">
        <f t="shared" si="198"/>
        <v>11.405719548081564</v>
      </c>
      <c r="K273" s="267">
        <f t="shared" si="198"/>
        <v>-58.827295376224662</v>
      </c>
      <c r="L273" s="267">
        <f t="shared" si="198"/>
        <v>-92.858719160325748</v>
      </c>
      <c r="M273" s="267">
        <f t="shared" si="198"/>
        <v>59.826167031482591</v>
      </c>
      <c r="N273" s="267">
        <f t="shared" si="198"/>
        <v>0</v>
      </c>
      <c r="O273" s="267">
        <f t="shared" si="198"/>
        <v>0</v>
      </c>
      <c r="P273" s="267">
        <f t="shared" si="198"/>
        <v>0</v>
      </c>
      <c r="BH273" s="267">
        <f t="shared" si="171"/>
        <v>-734.66756840404241</v>
      </c>
    </row>
    <row r="274" spans="3:60" ht="23.25" customHeight="1">
      <c r="C274" s="569" t="s">
        <v>289</v>
      </c>
      <c r="D274" s="267">
        <f>D271*D238</f>
        <v>0</v>
      </c>
      <c r="E274" s="267">
        <f t="shared" ref="E274:P274" si="199">E271*E238</f>
        <v>0</v>
      </c>
      <c r="F274" s="267">
        <f t="shared" si="199"/>
        <v>0</v>
      </c>
      <c r="G274" s="267">
        <f t="shared" si="199"/>
        <v>611.54411199296055</v>
      </c>
      <c r="H274" s="267">
        <f t="shared" si="199"/>
        <v>-1019.2594182969164</v>
      </c>
      <c r="I274" s="267">
        <f t="shared" si="199"/>
        <v>712.5601443431957</v>
      </c>
      <c r="J274" s="267">
        <f t="shared" si="199"/>
        <v>48.797556134409227</v>
      </c>
      <c r="K274" s="267">
        <f t="shared" si="199"/>
        <v>-251.68322228645658</v>
      </c>
      <c r="L274" s="267">
        <f t="shared" si="199"/>
        <v>-397.28125364589522</v>
      </c>
      <c r="M274" s="267">
        <f t="shared" si="199"/>
        <v>217.88907675276045</v>
      </c>
      <c r="N274" s="267">
        <f t="shared" si="199"/>
        <v>0</v>
      </c>
      <c r="O274" s="267">
        <f t="shared" si="199"/>
        <v>0</v>
      </c>
      <c r="P274" s="267">
        <f t="shared" si="199"/>
        <v>0</v>
      </c>
      <c r="BH274" s="267">
        <f t="shared" si="171"/>
        <v>-77.433005005942221</v>
      </c>
    </row>
    <row r="275" spans="3:60" ht="23.25" customHeight="1">
      <c r="C275" s="569" t="s">
        <v>290</v>
      </c>
      <c r="D275" s="267">
        <f>D271*D239</f>
        <v>0</v>
      </c>
      <c r="E275" s="267">
        <f t="shared" ref="E275:P275" si="200">E271*E239</f>
        <v>34.148010169158532</v>
      </c>
      <c r="F275" s="267">
        <f t="shared" si="200"/>
        <v>-1015.9679167171848</v>
      </c>
      <c r="G275" s="267">
        <f t="shared" si="200"/>
        <v>0</v>
      </c>
      <c r="H275" s="267">
        <f t="shared" si="200"/>
        <v>-705.97126025196951</v>
      </c>
      <c r="I275" s="267">
        <f t="shared" si="200"/>
        <v>0</v>
      </c>
      <c r="J275" s="267">
        <f t="shared" si="200"/>
        <v>0</v>
      </c>
      <c r="K275" s="267">
        <f t="shared" si="200"/>
        <v>0</v>
      </c>
      <c r="L275" s="267">
        <f t="shared" si="200"/>
        <v>0</v>
      </c>
      <c r="M275" s="267">
        <f t="shared" si="200"/>
        <v>0</v>
      </c>
      <c r="N275" s="267">
        <f t="shared" si="200"/>
        <v>0</v>
      </c>
      <c r="O275" s="267">
        <f t="shared" si="200"/>
        <v>0</v>
      </c>
      <c r="P275" s="267">
        <f t="shared" si="200"/>
        <v>0</v>
      </c>
      <c r="BH275" s="267">
        <f t="shared" si="171"/>
        <v>-1687.7911667999958</v>
      </c>
    </row>
    <row r="276" spans="3:60">
      <c r="BH276" s="267">
        <f t="shared" si="171"/>
        <v>0</v>
      </c>
    </row>
    <row r="277" spans="3:60">
      <c r="BH277" s="267">
        <f t="shared" si="171"/>
        <v>0</v>
      </c>
    </row>
    <row r="278" spans="3:60">
      <c r="C278" s="569" t="s">
        <v>295</v>
      </c>
      <c r="D278" s="34">
        <f>D229</f>
        <v>0</v>
      </c>
      <c r="E278" s="34">
        <f t="shared" ref="E278:O278" si="201">E229</f>
        <v>0</v>
      </c>
      <c r="F278" s="34">
        <f t="shared" si="201"/>
        <v>-342.80393544021956</v>
      </c>
      <c r="G278" s="34">
        <f t="shared" si="201"/>
        <v>2435.5028532774004</v>
      </c>
      <c r="H278" s="34">
        <f t="shared" si="201"/>
        <v>-2778.2802485460215</v>
      </c>
      <c r="I278" s="34">
        <f t="shared" si="201"/>
        <v>1375.0276289459398</v>
      </c>
      <c r="J278" s="34">
        <f t="shared" si="201"/>
        <v>78.962376726243747</v>
      </c>
      <c r="K278" s="34">
        <f t="shared" si="201"/>
        <v>-407.27037472376014</v>
      </c>
      <c r="L278" s="34">
        <f t="shared" si="201"/>
        <v>-642.89412600105425</v>
      </c>
      <c r="M278" s="34">
        <f t="shared" si="201"/>
        <v>376.38437321318474</v>
      </c>
      <c r="N278" s="34">
        <f t="shared" si="201"/>
        <v>0</v>
      </c>
      <c r="O278" s="34">
        <f t="shared" si="201"/>
        <v>0</v>
      </c>
      <c r="P278" s="34">
        <f>P229</f>
        <v>0</v>
      </c>
      <c r="BH278" s="267">
        <f t="shared" si="171"/>
        <v>94.628547451713303</v>
      </c>
    </row>
    <row r="279" spans="3:60" ht="22.5" customHeight="1">
      <c r="C279" s="569" t="s">
        <v>287</v>
      </c>
      <c r="D279" s="186">
        <f>D278*D236</f>
        <v>0</v>
      </c>
      <c r="E279" s="186">
        <f t="shared" ref="E279:P279" si="202">E278*E236</f>
        <v>0</v>
      </c>
      <c r="F279" s="186">
        <f t="shared" si="202"/>
        <v>-57.396558944961029</v>
      </c>
      <c r="G279" s="186">
        <f t="shared" si="202"/>
        <v>1076.1023212357977</v>
      </c>
      <c r="H279" s="186">
        <f t="shared" si="202"/>
        <v>-577.67710079137134</v>
      </c>
      <c r="I279" s="186">
        <f t="shared" si="202"/>
        <v>381.40661040980785</v>
      </c>
      <c r="J279" s="186">
        <f t="shared" si="202"/>
        <v>19.110818259608696</v>
      </c>
      <c r="K279" s="186">
        <f t="shared" si="202"/>
        <v>-98.569349563178505</v>
      </c>
      <c r="L279" s="186">
        <f t="shared" si="202"/>
        <v>-155.59603587885289</v>
      </c>
      <c r="M279" s="186">
        <f t="shared" si="202"/>
        <v>100.25487781407608</v>
      </c>
      <c r="N279" s="186">
        <f t="shared" si="202"/>
        <v>0</v>
      </c>
      <c r="O279" s="186">
        <f t="shared" si="202"/>
        <v>0</v>
      </c>
      <c r="P279" s="186">
        <f t="shared" si="202"/>
        <v>0</v>
      </c>
      <c r="BH279" s="267">
        <f t="shared" si="171"/>
        <v>687.63558254092641</v>
      </c>
    </row>
    <row r="280" spans="3:60" ht="22.5" customHeight="1">
      <c r="C280" s="569" t="s">
        <v>288</v>
      </c>
      <c r="D280" s="186">
        <f>D278*D237</f>
        <v>0</v>
      </c>
      <c r="E280" s="186">
        <f t="shared" ref="E280:P280" si="203">E278*E237</f>
        <v>0</v>
      </c>
      <c r="F280" s="186">
        <f t="shared" si="203"/>
        <v>-154.88662022288005</v>
      </c>
      <c r="G280" s="186">
        <f t="shared" si="203"/>
        <v>700.86688178310158</v>
      </c>
      <c r="H280" s="186">
        <f t="shared" si="203"/>
        <v>-342.75507980288035</v>
      </c>
      <c r="I280" s="186">
        <f t="shared" si="203"/>
        <v>226.3012555098193</v>
      </c>
      <c r="J280" s="186">
        <f t="shared" si="203"/>
        <v>11.33908550070116</v>
      </c>
      <c r="K280" s="186">
        <f t="shared" si="203"/>
        <v>-58.484480740819251</v>
      </c>
      <c r="L280" s="186">
        <f t="shared" si="203"/>
        <v>-92.320314621452724</v>
      </c>
      <c r="M280" s="186">
        <f t="shared" si="203"/>
        <v>59.484560836351811</v>
      </c>
      <c r="N280" s="186">
        <f t="shared" si="203"/>
        <v>0</v>
      </c>
      <c r="O280" s="186">
        <f t="shared" si="203"/>
        <v>0</v>
      </c>
      <c r="P280" s="186">
        <f t="shared" si="203"/>
        <v>0</v>
      </c>
      <c r="BH280" s="267">
        <f t="shared" si="171"/>
        <v>349.54528824194142</v>
      </c>
    </row>
    <row r="281" spans="3:60" ht="22.5" customHeight="1">
      <c r="C281" s="569" t="s">
        <v>289</v>
      </c>
      <c r="D281" s="186">
        <f>D278*D238</f>
        <v>0</v>
      </c>
      <c r="E281" s="186">
        <f t="shared" ref="E281:P281" si="204">E278*E238</f>
        <v>0</v>
      </c>
      <c r="F281" s="186">
        <f t="shared" si="204"/>
        <v>0</v>
      </c>
      <c r="G281" s="186">
        <f t="shared" si="204"/>
        <v>658.54073767640693</v>
      </c>
      <c r="H281" s="186">
        <f t="shared" si="204"/>
        <v>-1097.5864915036057</v>
      </c>
      <c r="I281" s="186">
        <f t="shared" si="204"/>
        <v>767.31976302631233</v>
      </c>
      <c r="J281" s="186">
        <f t="shared" si="204"/>
        <v>48.512472965933888</v>
      </c>
      <c r="K281" s="186">
        <f t="shared" si="204"/>
        <v>-250.21654441976239</v>
      </c>
      <c r="L281" s="186">
        <f t="shared" si="204"/>
        <v>-394.97777550074863</v>
      </c>
      <c r="M281" s="186">
        <f t="shared" si="204"/>
        <v>216.64493456275684</v>
      </c>
      <c r="N281" s="186">
        <f t="shared" si="204"/>
        <v>0</v>
      </c>
      <c r="O281" s="186">
        <f t="shared" si="204"/>
        <v>0</v>
      </c>
      <c r="P281" s="186">
        <f t="shared" si="204"/>
        <v>0</v>
      </c>
      <c r="BH281" s="267">
        <f t="shared" si="171"/>
        <v>-51.762903192706659</v>
      </c>
    </row>
    <row r="282" spans="3:60" ht="22.5" customHeight="1">
      <c r="C282" s="569" t="s">
        <v>290</v>
      </c>
      <c r="D282" s="186">
        <f>D278*D239</f>
        <v>0</v>
      </c>
      <c r="E282" s="186">
        <f t="shared" ref="E282:P282" si="205">E278*E239</f>
        <v>0</v>
      </c>
      <c r="F282" s="186">
        <f t="shared" si="205"/>
        <v>-130.52075627237852</v>
      </c>
      <c r="G282" s="186">
        <f t="shared" si="205"/>
        <v>0</v>
      </c>
      <c r="H282" s="186">
        <f t="shared" si="205"/>
        <v>-760.22306464144481</v>
      </c>
      <c r="I282" s="186">
        <f t="shared" si="205"/>
        <v>0</v>
      </c>
      <c r="J282" s="186">
        <f t="shared" si="205"/>
        <v>0</v>
      </c>
      <c r="K282" s="186">
        <f t="shared" si="205"/>
        <v>0</v>
      </c>
      <c r="L282" s="186">
        <f t="shared" si="205"/>
        <v>0</v>
      </c>
      <c r="M282" s="186">
        <f t="shared" si="205"/>
        <v>0</v>
      </c>
      <c r="N282" s="186">
        <f t="shared" si="205"/>
        <v>0</v>
      </c>
      <c r="O282" s="186">
        <f t="shared" si="205"/>
        <v>0</v>
      </c>
      <c r="P282" s="186">
        <f t="shared" si="205"/>
        <v>0</v>
      </c>
      <c r="BH282" s="267">
        <f t="shared" si="171"/>
        <v>-890.74382091382336</v>
      </c>
    </row>
    <row r="283" spans="3:60">
      <c r="BH283" s="267">
        <f t="shared" si="171"/>
        <v>0</v>
      </c>
    </row>
    <row r="284" spans="3:60">
      <c r="C284" s="569" t="s">
        <v>296</v>
      </c>
      <c r="D284" s="258">
        <f>D230</f>
        <v>0</v>
      </c>
      <c r="E284" s="258">
        <f t="shared" ref="E284:P284" si="206">E230</f>
        <v>0</v>
      </c>
      <c r="F284" s="258">
        <f t="shared" si="206"/>
        <v>0</v>
      </c>
      <c r="G284" s="258">
        <f t="shared" si="206"/>
        <v>178.77464074975114</v>
      </c>
      <c r="H284" s="258">
        <f t="shared" si="206"/>
        <v>-13516.028895287724</v>
      </c>
      <c r="I284" s="258">
        <f t="shared" si="206"/>
        <v>1703.2914010499262</v>
      </c>
      <c r="J284" s="258">
        <f t="shared" si="206"/>
        <v>122.2665770972344</v>
      </c>
      <c r="K284" s="258">
        <f t="shared" si="206"/>
        <v>-840.83174350604713</v>
      </c>
      <c r="L284" s="258">
        <f t="shared" si="206"/>
        <v>-1990.9346066059225</v>
      </c>
      <c r="M284" s="258">
        <f t="shared" si="206"/>
        <v>2331.1977624588835</v>
      </c>
      <c r="N284" s="258">
        <f t="shared" si="206"/>
        <v>-5874.2363023585312</v>
      </c>
      <c r="O284" s="258">
        <f t="shared" si="206"/>
        <v>-281.36290289493536</v>
      </c>
      <c r="P284" s="258">
        <f t="shared" si="206"/>
        <v>2617.6172995594716</v>
      </c>
      <c r="BH284" s="267">
        <f t="shared" si="171"/>
        <v>-15550.246769737892</v>
      </c>
    </row>
    <row r="285" spans="3:60" ht="23.25" customHeight="1">
      <c r="C285" s="569" t="s">
        <v>287</v>
      </c>
      <c r="D285" s="267">
        <f>D284*D236</f>
        <v>0</v>
      </c>
      <c r="E285" s="267">
        <f t="shared" ref="E285:P285" si="207">E284*E236</f>
        <v>0</v>
      </c>
      <c r="F285" s="267">
        <f t="shared" si="207"/>
        <v>0</v>
      </c>
      <c r="G285" s="267">
        <f t="shared" si="207"/>
        <v>78.989768223848273</v>
      </c>
      <c r="H285" s="267">
        <f t="shared" si="207"/>
        <v>-2810.3357789511629</v>
      </c>
      <c r="I285" s="267">
        <f t="shared" si="207"/>
        <v>472.46076088858456</v>
      </c>
      <c r="J285" s="267">
        <f t="shared" si="207"/>
        <v>29.591489402991716</v>
      </c>
      <c r="K285" s="267">
        <f t="shared" si="207"/>
        <v>-203.50175999341889</v>
      </c>
      <c r="L285" s="267">
        <f t="shared" si="207"/>
        <v>-481.85466308242019</v>
      </c>
      <c r="M285" s="267">
        <f t="shared" si="207"/>
        <v>620.94487303113124</v>
      </c>
      <c r="N285" s="267">
        <f t="shared" si="207"/>
        <v>-1622.2949426304604</v>
      </c>
      <c r="O285" s="267">
        <f t="shared" si="207"/>
        <v>-8.6734319296698033</v>
      </c>
      <c r="P285" s="267">
        <f t="shared" si="207"/>
        <v>0</v>
      </c>
      <c r="BH285" s="267">
        <f t="shared" si="171"/>
        <v>-3924.6736850405764</v>
      </c>
    </row>
    <row r="286" spans="3:60" ht="32.25" customHeight="1">
      <c r="C286" s="569" t="s">
        <v>288</v>
      </c>
      <c r="D286" s="267">
        <f>D284*D237</f>
        <v>0</v>
      </c>
      <c r="E286" s="267">
        <f t="shared" ref="E286:P286" si="208">E284*E237</f>
        <v>0</v>
      </c>
      <c r="F286" s="267">
        <f t="shared" si="208"/>
        <v>0</v>
      </c>
      <c r="G286" s="267">
        <f t="shared" si="208"/>
        <v>51.446141742582107</v>
      </c>
      <c r="H286" s="267">
        <f t="shared" si="208"/>
        <v>-1667.4658955110235</v>
      </c>
      <c r="I286" s="267">
        <f t="shared" si="208"/>
        <v>280.3267181272268</v>
      </c>
      <c r="J286" s="267">
        <f t="shared" si="208"/>
        <v>17.557617045775086</v>
      </c>
      <c r="K286" s="267">
        <f t="shared" si="208"/>
        <v>-120.74437759609522</v>
      </c>
      <c r="L286" s="267">
        <f t="shared" si="208"/>
        <v>-285.90043342890266</v>
      </c>
      <c r="M286" s="267">
        <f t="shared" si="208"/>
        <v>368.42729133180455</v>
      </c>
      <c r="N286" s="267">
        <f t="shared" si="208"/>
        <v>-746.25567361001174</v>
      </c>
      <c r="O286" s="267">
        <f t="shared" si="208"/>
        <v>-8.9550268184424624</v>
      </c>
      <c r="P286" s="267">
        <f t="shared" si="208"/>
        <v>1830.0892981820423</v>
      </c>
      <c r="BH286" s="267">
        <f t="shared" si="171"/>
        <v>-281.47434053504526</v>
      </c>
    </row>
    <row r="287" spans="3:60" ht="36" customHeight="1">
      <c r="C287" s="569" t="s">
        <v>289</v>
      </c>
      <c r="D287" s="267">
        <f>D284*D238</f>
        <v>0</v>
      </c>
      <c r="E287" s="267">
        <f t="shared" ref="E287:P287" si="209">E284*E238</f>
        <v>0</v>
      </c>
      <c r="F287" s="267">
        <f t="shared" si="209"/>
        <v>0</v>
      </c>
      <c r="G287" s="267">
        <f t="shared" si="209"/>
        <v>48.339251025203552</v>
      </c>
      <c r="H287" s="267">
        <f t="shared" si="209"/>
        <v>-5339.63798000721</v>
      </c>
      <c r="I287" s="267">
        <f t="shared" si="209"/>
        <v>950.50392203411457</v>
      </c>
      <c r="J287" s="267">
        <f t="shared" si="209"/>
        <v>75.117470648467602</v>
      </c>
      <c r="K287" s="267">
        <f t="shared" si="209"/>
        <v>-516.58560591653304</v>
      </c>
      <c r="L287" s="267">
        <f t="shared" si="209"/>
        <v>-1223.1795100945997</v>
      </c>
      <c r="M287" s="267">
        <f t="shared" si="209"/>
        <v>1341.8255980959477</v>
      </c>
      <c r="N287" s="267">
        <f t="shared" si="209"/>
        <v>-3505.6846045880984</v>
      </c>
      <c r="O287" s="267">
        <f t="shared" si="209"/>
        <v>-263.73444414682302</v>
      </c>
      <c r="P287" s="267">
        <f t="shared" si="209"/>
        <v>787.50929569344601</v>
      </c>
      <c r="BH287" s="267">
        <f t="shared" si="171"/>
        <v>-7645.5266072560844</v>
      </c>
    </row>
    <row r="288" spans="3:60">
      <c r="C288" s="569" t="s">
        <v>290</v>
      </c>
      <c r="D288" s="267">
        <f>D284*D239</f>
        <v>0</v>
      </c>
      <c r="E288" s="267">
        <f t="shared" ref="E288:P288" si="210">E284*E239</f>
        <v>0</v>
      </c>
      <c r="F288" s="267">
        <f t="shared" si="210"/>
        <v>0</v>
      </c>
      <c r="G288" s="267">
        <f t="shared" si="210"/>
        <v>0</v>
      </c>
      <c r="H288" s="267">
        <f t="shared" si="210"/>
        <v>-3698.4018850997309</v>
      </c>
      <c r="I288" s="267">
        <f t="shared" si="210"/>
        <v>0</v>
      </c>
      <c r="J288" s="267">
        <f t="shared" si="210"/>
        <v>0</v>
      </c>
      <c r="K288" s="267">
        <f t="shared" si="210"/>
        <v>0</v>
      </c>
      <c r="L288" s="267">
        <f t="shared" si="210"/>
        <v>0</v>
      </c>
      <c r="M288" s="267">
        <f t="shared" si="210"/>
        <v>0</v>
      </c>
      <c r="N288" s="267">
        <f t="shared" si="210"/>
        <v>0</v>
      </c>
      <c r="O288" s="267">
        <f t="shared" si="210"/>
        <v>0</v>
      </c>
      <c r="P288" s="267">
        <f t="shared" si="210"/>
        <v>0</v>
      </c>
      <c r="BH288" s="267">
        <f t="shared" si="171"/>
        <v>-3698.4018850997309</v>
      </c>
    </row>
    <row r="289" spans="2:60">
      <c r="BH289" s="267">
        <f t="shared" si="171"/>
        <v>0</v>
      </c>
    </row>
    <row r="290" spans="2:60">
      <c r="BH290" s="267">
        <f t="shared" si="171"/>
        <v>0</v>
      </c>
    </row>
    <row r="291" spans="2:60" ht="13.5" thickBot="1">
      <c r="BH291" s="267">
        <f t="shared" si="171"/>
        <v>0</v>
      </c>
    </row>
    <row r="292" spans="2:60" ht="26.25" thickBot="1">
      <c r="B292" s="161" t="s">
        <v>3</v>
      </c>
      <c r="E292" s="572">
        <f>E293+E298</f>
        <v>3739.2885251095749</v>
      </c>
      <c r="F292" s="572">
        <f t="shared" ref="F292:P292" si="211">F293+F298</f>
        <v>4465.9395393395434</v>
      </c>
      <c r="G292" s="572">
        <f t="shared" si="211"/>
        <v>18004.434401602517</v>
      </c>
      <c r="H292" s="267">
        <f t="shared" si="211"/>
        <v>10960.626472564147</v>
      </c>
      <c r="I292" s="267">
        <f t="shared" si="211"/>
        <v>17659.148273803577</v>
      </c>
      <c r="J292" s="267">
        <f t="shared" si="211"/>
        <v>15138.915787784586</v>
      </c>
      <c r="K292" s="267">
        <f t="shared" si="211"/>
        <v>14111.912356508219</v>
      </c>
      <c r="L292" s="267">
        <f t="shared" si="211"/>
        <v>13050.070411569794</v>
      </c>
      <c r="M292" s="267">
        <f t="shared" si="211"/>
        <v>19784.720815055993</v>
      </c>
      <c r="N292" s="267">
        <f t="shared" si="211"/>
        <v>10133.98790980237</v>
      </c>
      <c r="O292" s="267">
        <f t="shared" si="211"/>
        <v>1020.5855814421352</v>
      </c>
      <c r="P292" s="267">
        <f t="shared" si="211"/>
        <v>0</v>
      </c>
      <c r="BH292" s="267">
        <f t="shared" si="171"/>
        <v>128069.63007458244</v>
      </c>
    </row>
    <row r="293" spans="2:60">
      <c r="B293" s="162" t="s">
        <v>4</v>
      </c>
      <c r="D293" s="32">
        <f>D294+D295+D296+D297</f>
        <v>0</v>
      </c>
      <c r="E293" s="186">
        <f>E294+E295+E296+E297</f>
        <v>2535.1939760813029</v>
      </c>
      <c r="F293" s="186">
        <f t="shared" ref="F293:O293" si="212">F294+F295+F296+F297</f>
        <v>2683.9447998349269</v>
      </c>
      <c r="G293" s="186">
        <f t="shared" si="212"/>
        <v>7082.6778490809256</v>
      </c>
      <c r="H293" s="186">
        <f t="shared" si="212"/>
        <v>1780.8911190694819</v>
      </c>
      <c r="I293" s="186">
        <f t="shared" si="212"/>
        <v>7516.4547088760428</v>
      </c>
      <c r="J293" s="186">
        <f t="shared" si="212"/>
        <v>7736.4643563510854</v>
      </c>
      <c r="K293" s="186">
        <f t="shared" si="212"/>
        <v>7736.4643563510845</v>
      </c>
      <c r="L293" s="186">
        <f t="shared" si="212"/>
        <v>7736.4643563510854</v>
      </c>
      <c r="M293" s="186">
        <f t="shared" si="212"/>
        <v>14220.679175608468</v>
      </c>
      <c r="N293" s="186">
        <f t="shared" si="212"/>
        <v>6595.4526389097009</v>
      </c>
      <c r="O293" s="186">
        <f t="shared" si="212"/>
        <v>823.10439030044631</v>
      </c>
      <c r="P293" s="186">
        <f>P294+P295+P296+P297</f>
        <v>0</v>
      </c>
      <c r="BH293" s="267">
        <f t="shared" si="171"/>
        <v>66447.791726814539</v>
      </c>
    </row>
    <row r="294" spans="2:60">
      <c r="B294" s="164" t="s">
        <v>58</v>
      </c>
      <c r="E294" s="186">
        <f>E241+E22</f>
        <v>2535.1939760813029</v>
      </c>
      <c r="F294" s="186">
        <f t="shared" ref="F294:P294" si="213">F241+F22</f>
        <v>2683.9447998349269</v>
      </c>
      <c r="G294" s="186">
        <f t="shared" si="213"/>
        <v>7082.6778490809256</v>
      </c>
      <c r="H294" s="186">
        <f t="shared" si="213"/>
        <v>966.900580124915</v>
      </c>
      <c r="I294" s="186">
        <f t="shared" si="213"/>
        <v>357.0824437669886</v>
      </c>
      <c r="J294" s="186">
        <f t="shared" si="213"/>
        <v>0</v>
      </c>
      <c r="K294" s="186">
        <f t="shared" si="213"/>
        <v>0</v>
      </c>
      <c r="L294" s="186">
        <f t="shared" si="213"/>
        <v>0</v>
      </c>
      <c r="M294" s="186">
        <f t="shared" si="213"/>
        <v>0</v>
      </c>
      <c r="N294" s="186">
        <f t="shared" si="213"/>
        <v>0</v>
      </c>
      <c r="O294" s="186">
        <f t="shared" si="213"/>
        <v>0</v>
      </c>
      <c r="P294" s="186">
        <f t="shared" si="213"/>
        <v>0</v>
      </c>
      <c r="BH294" s="267">
        <f t="shared" si="171"/>
        <v>13625.799648889059</v>
      </c>
    </row>
    <row r="295" spans="2:60">
      <c r="B295" s="164" t="s">
        <v>59</v>
      </c>
      <c r="E295" s="186">
        <f>E247+E23</f>
        <v>0</v>
      </c>
      <c r="F295" s="186">
        <f t="shared" ref="F295:P295" si="214">F247+F23</f>
        <v>0</v>
      </c>
      <c r="G295" s="186">
        <f t="shared" si="214"/>
        <v>0</v>
      </c>
      <c r="H295" s="186">
        <f t="shared" si="214"/>
        <v>813.99053894456688</v>
      </c>
      <c r="I295" s="186">
        <f t="shared" si="214"/>
        <v>2739.1063788162646</v>
      </c>
      <c r="J295" s="186">
        <f t="shared" si="214"/>
        <v>3879.650403173729</v>
      </c>
      <c r="K295" s="186">
        <f t="shared" si="214"/>
        <v>3879.650403173729</v>
      </c>
      <c r="L295" s="186">
        <f t="shared" si="214"/>
        <v>3879.6504031737286</v>
      </c>
      <c r="M295" s="186">
        <f t="shared" si="214"/>
        <v>3403.5259874726203</v>
      </c>
      <c r="N295" s="186">
        <f t="shared" si="214"/>
        <v>0</v>
      </c>
      <c r="O295" s="186">
        <f t="shared" si="214"/>
        <v>0</v>
      </c>
      <c r="P295" s="186">
        <f t="shared" si="214"/>
        <v>0</v>
      </c>
      <c r="BH295" s="267">
        <f t="shared" si="171"/>
        <v>18595.57411475464</v>
      </c>
    </row>
    <row r="296" spans="2:60">
      <c r="B296" s="164" t="s">
        <v>139</v>
      </c>
      <c r="E296" s="186">
        <f>E254+E24</f>
        <v>0</v>
      </c>
      <c r="F296" s="186">
        <f t="shared" ref="F296:P296" si="215">F254+F24</f>
        <v>0</v>
      </c>
      <c r="G296" s="186">
        <f t="shared" si="215"/>
        <v>0</v>
      </c>
      <c r="H296" s="186">
        <f t="shared" si="215"/>
        <v>0</v>
      </c>
      <c r="I296" s="186">
        <f t="shared" si="215"/>
        <v>4420.2658862927892</v>
      </c>
      <c r="J296" s="186">
        <f t="shared" si="215"/>
        <v>3856.8139531773559</v>
      </c>
      <c r="K296" s="186">
        <f t="shared" si="215"/>
        <v>3856.8139531773554</v>
      </c>
      <c r="L296" s="186">
        <f t="shared" si="215"/>
        <v>3856.8139531773563</v>
      </c>
      <c r="M296" s="186">
        <f t="shared" si="215"/>
        <v>4244.7091791819976</v>
      </c>
      <c r="N296" s="186">
        <f t="shared" si="215"/>
        <v>2250.6080975850359</v>
      </c>
      <c r="O296" s="186">
        <f t="shared" si="215"/>
        <v>0</v>
      </c>
      <c r="P296" s="186">
        <f t="shared" si="215"/>
        <v>0</v>
      </c>
      <c r="BH296" s="267">
        <f t="shared" si="171"/>
        <v>22486.02502259189</v>
      </c>
    </row>
    <row r="297" spans="2:60" ht="26.25" thickBot="1">
      <c r="B297" s="165" t="s">
        <v>268</v>
      </c>
      <c r="E297" s="186">
        <f>E260+E25</f>
        <v>0</v>
      </c>
      <c r="F297" s="186">
        <f t="shared" ref="F297:P297" si="216">F260+F25</f>
        <v>0</v>
      </c>
      <c r="G297" s="186">
        <f t="shared" si="216"/>
        <v>0</v>
      </c>
      <c r="H297" s="186">
        <f t="shared" si="216"/>
        <v>0</v>
      </c>
      <c r="I297" s="186">
        <f t="shared" si="216"/>
        <v>0</v>
      </c>
      <c r="J297" s="186">
        <f t="shared" si="216"/>
        <v>0</v>
      </c>
      <c r="K297" s="186">
        <f t="shared" si="216"/>
        <v>0</v>
      </c>
      <c r="L297" s="186">
        <f t="shared" si="216"/>
        <v>0</v>
      </c>
      <c r="M297" s="186">
        <f t="shared" si="216"/>
        <v>6572.4440089538493</v>
      </c>
      <c r="N297" s="186">
        <f t="shared" si="216"/>
        <v>4344.8445413246645</v>
      </c>
      <c r="O297" s="186">
        <f t="shared" si="216"/>
        <v>823.10439030044631</v>
      </c>
      <c r="P297" s="186">
        <f t="shared" si="216"/>
        <v>0</v>
      </c>
      <c r="BH297" s="267">
        <f t="shared" si="171"/>
        <v>11740.39294057896</v>
      </c>
    </row>
    <row r="298" spans="2:60">
      <c r="B298" s="231" t="s">
        <v>5</v>
      </c>
      <c r="E298" s="186">
        <f>E299+E300+E301+E302</f>
        <v>1204.0945490282718</v>
      </c>
      <c r="F298" s="186">
        <f>F299+F300+F301+F302</f>
        <v>1781.9947395046165</v>
      </c>
      <c r="G298" s="186">
        <f>G299+G300+G301+G302</f>
        <v>10921.756552521592</v>
      </c>
      <c r="H298" s="186">
        <f t="shared" ref="H298:P298" si="217">H299+H300+H301+H302</f>
        <v>9179.7353534946651</v>
      </c>
      <c r="I298" s="186">
        <f t="shared" si="217"/>
        <v>10142.693564927536</v>
      </c>
      <c r="J298" s="186">
        <f t="shared" si="217"/>
        <v>7402.4514314335011</v>
      </c>
      <c r="K298" s="186">
        <f t="shared" si="217"/>
        <v>6375.4480001571355</v>
      </c>
      <c r="L298" s="186">
        <f t="shared" si="217"/>
        <v>5313.6060552187082</v>
      </c>
      <c r="M298" s="186">
        <f t="shared" si="217"/>
        <v>5564.0416394475242</v>
      </c>
      <c r="N298" s="186">
        <f t="shared" si="217"/>
        <v>3538.5352708926694</v>
      </c>
      <c r="O298" s="186">
        <f>O299+O300+O301+O302</f>
        <v>197.48119114168895</v>
      </c>
      <c r="P298" s="186">
        <f t="shared" si="217"/>
        <v>0</v>
      </c>
      <c r="BH298" s="267">
        <f t="shared" si="171"/>
        <v>61621.838347767916</v>
      </c>
    </row>
    <row r="299" spans="2:60">
      <c r="B299" s="164" t="s">
        <v>58</v>
      </c>
      <c r="E299" s="186">
        <f>E266+E27</f>
        <v>1132.127600251162</v>
      </c>
      <c r="F299" s="186">
        <f t="shared" ref="F299:O299" si="218">F266+F27</f>
        <v>679.18368758959582</v>
      </c>
      <c r="G299" s="186">
        <f t="shared" si="218"/>
        <v>1983.2634484951841</v>
      </c>
      <c r="H299" s="186">
        <f t="shared" si="218"/>
        <v>654.18212973642153</v>
      </c>
      <c r="I299" s="186">
        <f t="shared" si="218"/>
        <v>132.2215343959578</v>
      </c>
      <c r="J299" s="186">
        <f t="shared" si="218"/>
        <v>0</v>
      </c>
      <c r="K299" s="186">
        <f t="shared" si="218"/>
        <v>0</v>
      </c>
      <c r="L299" s="186">
        <f t="shared" si="218"/>
        <v>0</v>
      </c>
      <c r="M299" s="186">
        <f t="shared" si="218"/>
        <v>0</v>
      </c>
      <c r="N299" s="186">
        <f t="shared" si="218"/>
        <v>0</v>
      </c>
      <c r="O299" s="186">
        <f t="shared" si="218"/>
        <v>0</v>
      </c>
      <c r="P299" s="186">
        <f>P266+P27</f>
        <v>0</v>
      </c>
      <c r="BH299" s="267">
        <f t="shared" si="171"/>
        <v>4580.9784004683215</v>
      </c>
    </row>
    <row r="300" spans="2:60">
      <c r="B300" s="164" t="s">
        <v>59</v>
      </c>
      <c r="E300" s="186">
        <f>E272+E28</f>
        <v>71.966948777109835</v>
      </c>
      <c r="F300" s="186">
        <f t="shared" ref="F300:P300" si="219">F272+F28</f>
        <v>977.26272691835823</v>
      </c>
      <c r="G300" s="186">
        <f t="shared" si="219"/>
        <v>4146.1312819361874</v>
      </c>
      <c r="H300" s="186">
        <f t="shared" si="219"/>
        <v>3113.7476230239918</v>
      </c>
      <c r="I300" s="186">
        <f t="shared" si="219"/>
        <v>2934.9534459211095</v>
      </c>
      <c r="J300" s="186">
        <f t="shared" si="219"/>
        <v>2094.9183847346758</v>
      </c>
      <c r="K300" s="186">
        <f t="shared" si="219"/>
        <v>1575.4701435399377</v>
      </c>
      <c r="L300" s="186">
        <f t="shared" si="219"/>
        <v>1047.4127758777688</v>
      </c>
      <c r="M300" s="186">
        <f t="shared" si="219"/>
        <v>682.48787543351352</v>
      </c>
      <c r="N300" s="186">
        <f t="shared" si="219"/>
        <v>0</v>
      </c>
      <c r="O300" s="186">
        <f t="shared" si="219"/>
        <v>0</v>
      </c>
      <c r="P300" s="186">
        <f t="shared" si="219"/>
        <v>0</v>
      </c>
      <c r="BH300" s="267">
        <f t="shared" si="171"/>
        <v>16644.351206162653</v>
      </c>
    </row>
    <row r="301" spans="2:60">
      <c r="B301" s="164" t="s">
        <v>139</v>
      </c>
      <c r="E301" s="186">
        <f>E279+E29</f>
        <v>0</v>
      </c>
      <c r="F301" s="186">
        <f t="shared" ref="F301:P301" si="220">F279+F29</f>
        <v>125.54832499666234</v>
      </c>
      <c r="G301" s="186">
        <f t="shared" si="220"/>
        <v>4464.7578144631261</v>
      </c>
      <c r="H301" s="186">
        <f t="shared" si="220"/>
        <v>3353.0374945639087</v>
      </c>
      <c r="I301" s="186">
        <f t="shared" si="220"/>
        <v>3160.5020298928962</v>
      </c>
      <c r="J301" s="186">
        <f t="shared" si="220"/>
        <v>2082.6795347157718</v>
      </c>
      <c r="K301" s="186">
        <f t="shared" si="220"/>
        <v>1566.2891295328204</v>
      </c>
      <c r="L301" s="186">
        <f t="shared" si="220"/>
        <v>1041.3397673578859</v>
      </c>
      <c r="M301" s="186">
        <f t="shared" si="220"/>
        <v>678.59088356660948</v>
      </c>
      <c r="N301" s="186">
        <f t="shared" si="220"/>
        <v>0</v>
      </c>
      <c r="O301" s="186">
        <f t="shared" si="220"/>
        <v>0</v>
      </c>
      <c r="P301" s="186">
        <f t="shared" si="220"/>
        <v>0</v>
      </c>
      <c r="BH301" s="267">
        <f t="shared" si="171"/>
        <v>16472.744979089679</v>
      </c>
    </row>
    <row r="302" spans="2:60" ht="26.25" thickBot="1">
      <c r="B302" s="165" t="s">
        <v>268</v>
      </c>
      <c r="E302" s="186">
        <f>E30+E285</f>
        <v>0</v>
      </c>
      <c r="F302" s="186">
        <f t="shared" ref="F302:P302" si="221">F30+F285</f>
        <v>0</v>
      </c>
      <c r="G302" s="186">
        <f t="shared" si="221"/>
        <v>327.60400762709418</v>
      </c>
      <c r="H302" s="186">
        <f t="shared" si="221"/>
        <v>2058.7681061703433</v>
      </c>
      <c r="I302" s="186">
        <f t="shared" si="221"/>
        <v>3915.0165547175725</v>
      </c>
      <c r="J302" s="186">
        <f t="shared" si="221"/>
        <v>3224.8535119830535</v>
      </c>
      <c r="K302" s="186">
        <f t="shared" si="221"/>
        <v>3233.6887270843772</v>
      </c>
      <c r="L302" s="186">
        <f t="shared" si="221"/>
        <v>3224.8535119830535</v>
      </c>
      <c r="M302" s="186">
        <f t="shared" si="221"/>
        <v>4202.9628804474014</v>
      </c>
      <c r="N302" s="186">
        <f t="shared" si="221"/>
        <v>3538.5352708926694</v>
      </c>
      <c r="O302" s="186">
        <f t="shared" si="221"/>
        <v>197.48119114168895</v>
      </c>
      <c r="P302" s="186">
        <f t="shared" si="221"/>
        <v>0</v>
      </c>
      <c r="BH302" s="267">
        <f t="shared" si="171"/>
        <v>23923.763762047252</v>
      </c>
    </row>
    <row r="303" spans="2:60" ht="35.25" customHeight="1" thickBot="1">
      <c r="B303" s="161" t="s">
        <v>31</v>
      </c>
      <c r="E303" s="186">
        <f>E304+E309</f>
        <v>4036.6295403592517</v>
      </c>
      <c r="F303" s="186">
        <f t="shared" ref="F303:P303" si="222">F304+F309</f>
        <v>12051.493923726845</v>
      </c>
      <c r="G303" s="186">
        <f t="shared" si="222"/>
        <v>11726.222217994484</v>
      </c>
      <c r="H303" s="186">
        <f t="shared" si="222"/>
        <v>6503.3050403880598</v>
      </c>
      <c r="I303" s="186">
        <f t="shared" si="222"/>
        <v>10477.761309123456</v>
      </c>
      <c r="J303" s="186">
        <f t="shared" si="222"/>
        <v>8982.4233674188545</v>
      </c>
      <c r="K303" s="186">
        <f t="shared" si="222"/>
        <v>8373.0679981948779</v>
      </c>
      <c r="L303" s="186">
        <f t="shared" si="222"/>
        <v>7743.0417775314099</v>
      </c>
      <c r="M303" s="186">
        <f t="shared" si="222"/>
        <v>11738.934350266554</v>
      </c>
      <c r="N303" s="186">
        <f t="shared" si="222"/>
        <v>4661.6344385090906</v>
      </c>
      <c r="O303" s="186">
        <f t="shared" si="222"/>
        <v>1053.7202950848487</v>
      </c>
      <c r="P303" s="186">
        <f t="shared" si="222"/>
        <v>16364.610550504869</v>
      </c>
      <c r="BH303" s="267">
        <f t="shared" si="171"/>
        <v>103712.84480910262</v>
      </c>
    </row>
    <row r="304" spans="2:60">
      <c r="B304" s="162" t="s">
        <v>4</v>
      </c>
      <c r="E304" s="186">
        <f>E305+E306+E307+E308</f>
        <v>2736.7877139383704</v>
      </c>
      <c r="F304" s="186">
        <f t="shared" ref="F304:P304" si="223">F305+F306+F307+F308</f>
        <v>7242.7188415569963</v>
      </c>
      <c r="G304" s="186">
        <f t="shared" si="223"/>
        <v>4612.9575606331846</v>
      </c>
      <c r="H304" s="186">
        <f t="shared" si="223"/>
        <v>2816.8824897572263</v>
      </c>
      <c r="I304" s="186">
        <f t="shared" si="223"/>
        <v>4925.7329223662946</v>
      </c>
      <c r="J304" s="186">
        <f t="shared" si="223"/>
        <v>4590.3021847683112</v>
      </c>
      <c r="K304" s="186">
        <f t="shared" si="223"/>
        <v>4590.3021847683103</v>
      </c>
      <c r="L304" s="186">
        <f t="shared" si="223"/>
        <v>4590.3021847683103</v>
      </c>
      <c r="M304" s="186">
        <f t="shared" si="223"/>
        <v>9137.6111925929745</v>
      </c>
      <c r="N304" s="186">
        <f t="shared" si="223"/>
        <v>3528.7489175419755</v>
      </c>
      <c r="O304" s="186">
        <f t="shared" si="223"/>
        <v>849.82760564523585</v>
      </c>
      <c r="P304" s="186">
        <f t="shared" si="223"/>
        <v>14418.162441750139</v>
      </c>
      <c r="BH304" s="267">
        <f t="shared" si="171"/>
        <v>64040.33624008733</v>
      </c>
    </row>
    <row r="305" spans="2:60">
      <c r="B305" s="164" t="s">
        <v>58</v>
      </c>
      <c r="E305" s="186">
        <f>E242+E38</f>
        <v>2736.7877139383704</v>
      </c>
      <c r="F305" s="186">
        <f t="shared" ref="F305:P305" si="224">F242+F38</f>
        <v>7242.7188415569963</v>
      </c>
      <c r="G305" s="186">
        <f t="shared" si="224"/>
        <v>4612.9575606331846</v>
      </c>
      <c r="H305" s="186">
        <f t="shared" si="224"/>
        <v>2943.6656366501165</v>
      </c>
      <c r="I305" s="186">
        <f t="shared" si="224"/>
        <v>677.8655587413823</v>
      </c>
      <c r="J305" s="186">
        <f t="shared" si="224"/>
        <v>0</v>
      </c>
      <c r="K305" s="186">
        <f t="shared" si="224"/>
        <v>0</v>
      </c>
      <c r="L305" s="186">
        <f t="shared" si="224"/>
        <v>0</v>
      </c>
      <c r="M305" s="186">
        <f t="shared" si="224"/>
        <v>0</v>
      </c>
      <c r="N305" s="186">
        <f t="shared" si="224"/>
        <v>0</v>
      </c>
      <c r="O305" s="186">
        <f t="shared" si="224"/>
        <v>0</v>
      </c>
      <c r="P305" s="186">
        <f t="shared" si="224"/>
        <v>0</v>
      </c>
      <c r="BH305" s="267">
        <f t="shared" ref="BH305:BH335" si="225">SUM(D305:P305)</f>
        <v>18213.995311520048</v>
      </c>
    </row>
    <row r="306" spans="2:60">
      <c r="B306" s="164" t="s">
        <v>59</v>
      </c>
      <c r="E306" s="186">
        <f>E248+E39</f>
        <v>0</v>
      </c>
      <c r="F306" s="186">
        <f t="shared" ref="F306:P306" si="226">F248+F39</f>
        <v>0</v>
      </c>
      <c r="G306" s="186">
        <f t="shared" si="226"/>
        <v>0</v>
      </c>
      <c r="H306" s="186">
        <f t="shared" si="226"/>
        <v>-126.78314689289033</v>
      </c>
      <c r="I306" s="186">
        <f t="shared" si="226"/>
        <v>1625.1928466934094</v>
      </c>
      <c r="J306" s="186">
        <f t="shared" si="226"/>
        <v>2301.9259058830798</v>
      </c>
      <c r="K306" s="186">
        <f t="shared" si="226"/>
        <v>2301.9259058830794</v>
      </c>
      <c r="L306" s="186">
        <f t="shared" si="226"/>
        <v>2301.9259058830789</v>
      </c>
      <c r="M306" s="186">
        <f t="shared" si="226"/>
        <v>2719.4170255263061</v>
      </c>
      <c r="N306" s="186">
        <f t="shared" si="226"/>
        <v>0</v>
      </c>
      <c r="O306" s="186">
        <f t="shared" si="226"/>
        <v>0</v>
      </c>
      <c r="P306" s="186">
        <f t="shared" si="226"/>
        <v>0</v>
      </c>
      <c r="BH306" s="267">
        <f t="shared" si="225"/>
        <v>11123.604442976062</v>
      </c>
    </row>
    <row r="307" spans="2:60">
      <c r="B307" s="164" t="s">
        <v>139</v>
      </c>
      <c r="E307" s="186">
        <f>E255+E40</f>
        <v>0</v>
      </c>
      <c r="F307" s="186">
        <f t="shared" ref="F307:O307" si="227">F255+F40</f>
        <v>0</v>
      </c>
      <c r="G307" s="186">
        <f t="shared" si="227"/>
        <v>0</v>
      </c>
      <c r="H307" s="186">
        <f t="shared" si="227"/>
        <v>0</v>
      </c>
      <c r="I307" s="186">
        <f t="shared" si="227"/>
        <v>2622.6745169315027</v>
      </c>
      <c r="J307" s="186">
        <f t="shared" si="227"/>
        <v>2288.3762788852314</v>
      </c>
      <c r="K307" s="186">
        <f t="shared" si="227"/>
        <v>2288.3762788852309</v>
      </c>
      <c r="L307" s="186">
        <f t="shared" si="227"/>
        <v>2288.3762788852314</v>
      </c>
      <c r="M307" s="186">
        <f t="shared" si="227"/>
        <v>2518.4927187065618</v>
      </c>
      <c r="N307" s="186">
        <f t="shared" si="227"/>
        <v>-395.00287511088362</v>
      </c>
      <c r="O307" s="186">
        <f t="shared" si="227"/>
        <v>0</v>
      </c>
      <c r="P307" s="186"/>
      <c r="BH307" s="267">
        <f t="shared" si="225"/>
        <v>11611.293197182875</v>
      </c>
    </row>
    <row r="308" spans="2:60" ht="26.25" thickBot="1">
      <c r="B308" s="165" t="s">
        <v>268</v>
      </c>
      <c r="E308" s="186">
        <f>E261+E41</f>
        <v>0</v>
      </c>
      <c r="F308" s="186">
        <f t="shared" ref="F308:P308" si="228">F261+F41</f>
        <v>0</v>
      </c>
      <c r="G308" s="186">
        <f t="shared" si="228"/>
        <v>0</v>
      </c>
      <c r="H308" s="186">
        <f t="shared" si="228"/>
        <v>0</v>
      </c>
      <c r="I308" s="186">
        <f t="shared" si="228"/>
        <v>0</v>
      </c>
      <c r="J308" s="186">
        <f t="shared" si="228"/>
        <v>0</v>
      </c>
      <c r="K308" s="186">
        <f t="shared" si="228"/>
        <v>0</v>
      </c>
      <c r="L308" s="186">
        <f t="shared" si="228"/>
        <v>0</v>
      </c>
      <c r="M308" s="186">
        <f t="shared" si="228"/>
        <v>3899.701448360107</v>
      </c>
      <c r="N308" s="186">
        <f t="shared" si="228"/>
        <v>3923.751792652859</v>
      </c>
      <c r="O308" s="186">
        <f t="shared" si="228"/>
        <v>849.82760564523585</v>
      </c>
      <c r="P308" s="186">
        <f t="shared" si="228"/>
        <v>14418.162441750139</v>
      </c>
      <c r="BH308" s="267">
        <f t="shared" si="225"/>
        <v>23091.44328840834</v>
      </c>
    </row>
    <row r="309" spans="2:60">
      <c r="B309" s="231" t="s">
        <v>5</v>
      </c>
      <c r="E309" s="186">
        <f>E310+E311+E312+E313</f>
        <v>1299.8418264208813</v>
      </c>
      <c r="F309" s="186">
        <f t="shared" ref="F309" si="229">F310+F311+F312+F313</f>
        <v>4808.7750821698492</v>
      </c>
      <c r="G309" s="186">
        <f t="shared" ref="G309" si="230">G310+G311+G312+G313</f>
        <v>7113.2646573612983</v>
      </c>
      <c r="H309" s="186">
        <f t="shared" ref="H309" si="231">H310+H311+H312+H313</f>
        <v>3686.4225506308335</v>
      </c>
      <c r="I309" s="186">
        <f t="shared" ref="I309" si="232">I310+I311+I312+I313</f>
        <v>5552.0283867571616</v>
      </c>
      <c r="J309" s="186">
        <f t="shared" ref="J309" si="233">J310+J311+J312+J313</f>
        <v>4392.1211826505432</v>
      </c>
      <c r="K309" s="186">
        <f t="shared" ref="K309" si="234">K310+K311+K312+K313</f>
        <v>3782.7658134265666</v>
      </c>
      <c r="L309" s="186">
        <f t="shared" ref="L309" si="235">L310+L311+L312+L313</f>
        <v>3152.7395927630996</v>
      </c>
      <c r="M309" s="186">
        <f t="shared" ref="M309" si="236">M310+M311+M312+M313</f>
        <v>2601.3231576735798</v>
      </c>
      <c r="N309" s="186">
        <f t="shared" ref="N309" si="237">N310+N311+N312+N313</f>
        <v>1132.8855209671156</v>
      </c>
      <c r="O309" s="186">
        <f t="shared" ref="O309" si="238">O310+O311+O312+O313</f>
        <v>203.89268943961278</v>
      </c>
      <c r="P309" s="186">
        <f>P310+P311+P312+P313</f>
        <v>1946.4481087547294</v>
      </c>
      <c r="BH309" s="267">
        <f t="shared" si="225"/>
        <v>39672.50856901527</v>
      </c>
    </row>
    <row r="310" spans="2:60">
      <c r="B310" s="164" t="s">
        <v>58</v>
      </c>
      <c r="E310" s="186">
        <f>E267+E43</f>
        <v>1222.1522046084831</v>
      </c>
      <c r="F310" s="186">
        <f t="shared" ref="F310:P310" si="239">F267+F43</f>
        <v>1832.8009172490708</v>
      </c>
      <c r="G310" s="186">
        <f t="shared" si="239"/>
        <v>1291.7021378644904</v>
      </c>
      <c r="H310" s="186">
        <f t="shared" si="239"/>
        <v>262.71702202524477</v>
      </c>
      <c r="I310" s="186">
        <f t="shared" si="239"/>
        <v>72.376998043733252</v>
      </c>
      <c r="J310" s="186">
        <f t="shared" si="239"/>
        <v>0</v>
      </c>
      <c r="K310" s="186">
        <f t="shared" si="239"/>
        <v>0</v>
      </c>
      <c r="L310" s="186">
        <f t="shared" si="239"/>
        <v>0</v>
      </c>
      <c r="M310" s="186">
        <f t="shared" si="239"/>
        <v>0</v>
      </c>
      <c r="N310" s="186">
        <f t="shared" si="239"/>
        <v>0</v>
      </c>
      <c r="O310" s="186">
        <f t="shared" si="239"/>
        <v>0</v>
      </c>
      <c r="P310" s="186">
        <f t="shared" si="239"/>
        <v>0</v>
      </c>
      <c r="BH310" s="267">
        <f t="shared" si="225"/>
        <v>4681.7492797910227</v>
      </c>
    </row>
    <row r="311" spans="2:60">
      <c r="B311" s="164" t="s">
        <v>59</v>
      </c>
      <c r="E311" s="186">
        <f>E273+E44</f>
        <v>77.689621812398087</v>
      </c>
      <c r="F311" s="186">
        <f t="shared" ref="F311:P311" si="240">F273+F44</f>
        <v>2637.1776222216981</v>
      </c>
      <c r="G311" s="186">
        <f t="shared" si="240"/>
        <v>2700.3808519777795</v>
      </c>
      <c r="H311" s="186">
        <f t="shared" si="240"/>
        <v>1368.18910831428</v>
      </c>
      <c r="I311" s="186">
        <f t="shared" si="240"/>
        <v>1606.5697678091262</v>
      </c>
      <c r="J311" s="186">
        <f t="shared" si="240"/>
        <v>1242.9849082759072</v>
      </c>
      <c r="K311" s="186">
        <f t="shared" si="240"/>
        <v>934.7789518336964</v>
      </c>
      <c r="L311" s="186">
        <f t="shared" si="240"/>
        <v>621.46491368747593</v>
      </c>
      <c r="M311" s="186">
        <f t="shared" si="240"/>
        <v>319.07948039240841</v>
      </c>
      <c r="N311" s="186">
        <f t="shared" si="240"/>
        <v>0</v>
      </c>
      <c r="O311" s="186">
        <f t="shared" si="240"/>
        <v>0</v>
      </c>
      <c r="P311" s="186">
        <f t="shared" si="240"/>
        <v>0</v>
      </c>
      <c r="BH311" s="267">
        <f t="shared" si="225"/>
        <v>11508.315226324768</v>
      </c>
    </row>
    <row r="312" spans="2:60">
      <c r="B312" s="164" t="s">
        <v>139</v>
      </c>
      <c r="E312" s="186">
        <f>E280+E45</f>
        <v>0</v>
      </c>
      <c r="F312" s="186">
        <f t="shared" ref="F312:P312" si="241">F280+F45</f>
        <v>338.79654269908008</v>
      </c>
      <c r="G312" s="186">
        <f t="shared" si="241"/>
        <v>2907.9027389755352</v>
      </c>
      <c r="H312" s="186">
        <f t="shared" si="241"/>
        <v>1473.3338949007534</v>
      </c>
      <c r="I312" s="186">
        <f t="shared" si="241"/>
        <v>1730.0332376249164</v>
      </c>
      <c r="J312" s="186">
        <f t="shared" si="241"/>
        <v>1235.7231905980248</v>
      </c>
      <c r="K312" s="186">
        <f t="shared" si="241"/>
        <v>929.33155018947332</v>
      </c>
      <c r="L312" s="186">
        <f t="shared" si="241"/>
        <v>617.86159529901215</v>
      </c>
      <c r="M312" s="186">
        <f t="shared" si="241"/>
        <v>317.25754305880321</v>
      </c>
      <c r="N312" s="186">
        <f t="shared" si="241"/>
        <v>0</v>
      </c>
      <c r="O312" s="186">
        <f t="shared" si="241"/>
        <v>0</v>
      </c>
      <c r="P312" s="186">
        <f t="shared" si="241"/>
        <v>0</v>
      </c>
      <c r="BH312" s="267">
        <f t="shared" si="225"/>
        <v>9550.2402933455996</v>
      </c>
    </row>
    <row r="313" spans="2:60" ht="26.25" thickBot="1">
      <c r="B313" s="165" t="s">
        <v>268</v>
      </c>
      <c r="E313" s="186">
        <f>E286+E46</f>
        <v>0</v>
      </c>
      <c r="F313" s="186">
        <f t="shared" ref="F313:P313" si="242">F286+F46</f>
        <v>0</v>
      </c>
      <c r="G313" s="186">
        <f t="shared" si="242"/>
        <v>213.278928543494</v>
      </c>
      <c r="H313" s="186">
        <f t="shared" si="242"/>
        <v>582.18252539055538</v>
      </c>
      <c r="I313" s="186">
        <f t="shared" si="242"/>
        <v>2143.0483832793857</v>
      </c>
      <c r="J313" s="186">
        <f t="shared" si="242"/>
        <v>1913.4130837766115</v>
      </c>
      <c r="K313" s="186">
        <f t="shared" si="242"/>
        <v>1918.6553114033968</v>
      </c>
      <c r="L313" s="186">
        <f t="shared" si="242"/>
        <v>1913.4130837766113</v>
      </c>
      <c r="M313" s="186">
        <f t="shared" si="242"/>
        <v>1964.9861342223683</v>
      </c>
      <c r="N313" s="186">
        <f t="shared" si="242"/>
        <v>1132.8855209671156</v>
      </c>
      <c r="O313" s="186">
        <f t="shared" si="242"/>
        <v>203.89268943961278</v>
      </c>
      <c r="P313" s="186">
        <f t="shared" si="242"/>
        <v>1946.4481087547294</v>
      </c>
      <c r="BH313" s="267">
        <f t="shared" si="225"/>
        <v>13932.203769553884</v>
      </c>
    </row>
    <row r="314" spans="2:60" ht="26.25" thickBot="1">
      <c r="B314" s="172" t="s">
        <v>32</v>
      </c>
      <c r="E314" s="186">
        <f>E315+E320</f>
        <v>0</v>
      </c>
      <c r="F314" s="186">
        <f t="shared" ref="F314:P314" si="243">F315+F320</f>
        <v>0</v>
      </c>
      <c r="G314" s="186">
        <f t="shared" si="243"/>
        <v>11629.691065399398</v>
      </c>
      <c r="H314" s="186">
        <f t="shared" si="243"/>
        <v>20212.921855580284</v>
      </c>
      <c r="I314" s="186">
        <f t="shared" si="243"/>
        <v>35409.730114288701</v>
      </c>
      <c r="J314" s="186">
        <f t="shared" si="243"/>
        <v>38388.296743068815</v>
      </c>
      <c r="K314" s="186">
        <f t="shared" si="243"/>
        <v>36190.934580218352</v>
      </c>
      <c r="L314" s="186">
        <f t="shared" si="243"/>
        <v>34201.633331395802</v>
      </c>
      <c r="M314" s="186">
        <f t="shared" si="243"/>
        <v>40061.447433985195</v>
      </c>
      <c r="N314" s="186">
        <f t="shared" si="243"/>
        <v>21898.955895696599</v>
      </c>
      <c r="O314" s="186">
        <f t="shared" si="243"/>
        <v>31033.110446760689</v>
      </c>
      <c r="P314" s="186">
        <f t="shared" si="243"/>
        <v>7041.8831838613087</v>
      </c>
      <c r="BH314" s="267">
        <f t="shared" si="225"/>
        <v>276068.60465025512</v>
      </c>
    </row>
    <row r="315" spans="2:60">
      <c r="B315" s="231" t="s">
        <v>4</v>
      </c>
      <c r="E315" s="186">
        <f>E316+E317+E318+E319</f>
        <v>0</v>
      </c>
      <c r="F315" s="186">
        <f t="shared" ref="F315:P315" si="244">F316+F317+F318+F319</f>
        <v>0</v>
      </c>
      <c r="G315" s="186">
        <f>G316+G317+G318+G319</f>
        <v>4945.9199454189929</v>
      </c>
      <c r="H315" s="186">
        <f t="shared" si="244"/>
        <v>4571.1634772556736</v>
      </c>
      <c r="I315" s="186">
        <f t="shared" si="244"/>
        <v>16584.465108823395</v>
      </c>
      <c r="J315" s="186">
        <f t="shared" si="244"/>
        <v>19597.305165902857</v>
      </c>
      <c r="K315" s="186">
        <f t="shared" si="244"/>
        <v>20006.972985699314</v>
      </c>
      <c r="L315" s="186">
        <f t="shared" si="244"/>
        <v>20713.138668127605</v>
      </c>
      <c r="M315" s="186">
        <f t="shared" si="244"/>
        <v>30587.333859856299</v>
      </c>
      <c r="N315" s="186">
        <f t="shared" si="244"/>
        <v>16577.000606026424</v>
      </c>
      <c r="O315" s="186">
        <f t="shared" si="244"/>
        <v>25028.26800405432</v>
      </c>
      <c r="P315" s="186">
        <f t="shared" si="244"/>
        <v>6204.2989983000216</v>
      </c>
      <c r="BH315" s="267">
        <f t="shared" si="225"/>
        <v>164815.86681946489</v>
      </c>
    </row>
    <row r="316" spans="2:60">
      <c r="B316" s="164" t="s">
        <v>58</v>
      </c>
      <c r="E316" s="186">
        <f>E243+E49</f>
        <v>0</v>
      </c>
      <c r="F316" s="186">
        <f t="shared" ref="F316:P316" si="245">F243+F49</f>
        <v>0</v>
      </c>
      <c r="G316" s="186">
        <f t="shared" si="245"/>
        <v>4334.3758334260328</v>
      </c>
      <c r="H316" s="186">
        <f t="shared" si="245"/>
        <v>5590.4228955525896</v>
      </c>
      <c r="I316" s="186">
        <f t="shared" si="245"/>
        <v>2298.4390374916288</v>
      </c>
      <c r="J316" s="186">
        <f t="shared" si="245"/>
        <v>0</v>
      </c>
      <c r="K316" s="186">
        <f t="shared" si="245"/>
        <v>0</v>
      </c>
      <c r="L316" s="186">
        <f t="shared" si="245"/>
        <v>0</v>
      </c>
      <c r="M316" s="186">
        <f t="shared" si="245"/>
        <v>0</v>
      </c>
      <c r="N316" s="186">
        <f t="shared" si="245"/>
        <v>0</v>
      </c>
      <c r="O316" s="186">
        <f t="shared" si="245"/>
        <v>0</v>
      </c>
      <c r="P316" s="186">
        <f t="shared" si="245"/>
        <v>0</v>
      </c>
      <c r="BH316" s="267">
        <f t="shared" si="225"/>
        <v>12223.237766470251</v>
      </c>
    </row>
    <row r="317" spans="2:60">
      <c r="B317" s="164" t="s">
        <v>59</v>
      </c>
      <c r="E317" s="186">
        <f>E274+E50</f>
        <v>0</v>
      </c>
      <c r="F317" s="186">
        <f t="shared" ref="F317:P317" si="246">F274+F50</f>
        <v>0</v>
      </c>
      <c r="G317" s="186">
        <f t="shared" si="246"/>
        <v>611.54411199296055</v>
      </c>
      <c r="H317" s="186">
        <f t="shared" si="246"/>
        <v>-1019.2594182969164</v>
      </c>
      <c r="I317" s="186">
        <f t="shared" si="246"/>
        <v>5393.3224745560547</v>
      </c>
      <c r="J317" s="186">
        <f t="shared" si="246"/>
        <v>9806.8513979654435</v>
      </c>
      <c r="K317" s="186">
        <f t="shared" si="246"/>
        <v>10216.519217761899</v>
      </c>
      <c r="L317" s="186">
        <f t="shared" si="246"/>
        <v>10922.684900190196</v>
      </c>
      <c r="M317" s="186">
        <f t="shared" si="246"/>
        <v>7212.0372150588155</v>
      </c>
      <c r="N317" s="186">
        <f t="shared" si="246"/>
        <v>0</v>
      </c>
      <c r="O317" s="186">
        <f t="shared" si="246"/>
        <v>0</v>
      </c>
      <c r="P317" s="186">
        <f t="shared" si="246"/>
        <v>0</v>
      </c>
      <c r="BH317" s="267">
        <f t="shared" si="225"/>
        <v>43143.69989922845</v>
      </c>
    </row>
    <row r="318" spans="2:60">
      <c r="B318" s="164" t="s">
        <v>139</v>
      </c>
      <c r="E318" s="186">
        <f>E256+E51</f>
        <v>0</v>
      </c>
      <c r="F318" s="186">
        <f t="shared" ref="F318:P318" si="247">F256+F51</f>
        <v>0</v>
      </c>
      <c r="G318" s="186">
        <f t="shared" si="247"/>
        <v>0</v>
      </c>
      <c r="H318" s="186">
        <f t="shared" si="247"/>
        <v>0</v>
      </c>
      <c r="I318" s="186">
        <f t="shared" si="247"/>
        <v>8892.7035967757092</v>
      </c>
      <c r="J318" s="186">
        <f t="shared" si="247"/>
        <v>9790.4537679374134</v>
      </c>
      <c r="K318" s="186">
        <f t="shared" si="247"/>
        <v>9790.4537679374134</v>
      </c>
      <c r="L318" s="186">
        <f t="shared" si="247"/>
        <v>9790.4537679374116</v>
      </c>
      <c r="M318" s="186">
        <f t="shared" si="247"/>
        <v>9172.4421021114413</v>
      </c>
      <c r="N318" s="186">
        <f t="shared" si="247"/>
        <v>-1855.6046500062178</v>
      </c>
      <c r="O318" s="186">
        <f t="shared" si="247"/>
        <v>0</v>
      </c>
      <c r="P318" s="186">
        <f t="shared" si="247"/>
        <v>0</v>
      </c>
      <c r="BH318" s="267">
        <f t="shared" si="225"/>
        <v>45580.902352693171</v>
      </c>
    </row>
    <row r="319" spans="2:60" ht="26.25" thickBot="1">
      <c r="B319" s="165" t="s">
        <v>268</v>
      </c>
      <c r="E319" s="186">
        <f>E262+E52</f>
        <v>0</v>
      </c>
      <c r="F319" s="186">
        <f t="shared" ref="F319:P319" si="248">F262+F52</f>
        <v>0</v>
      </c>
      <c r="G319" s="186">
        <f t="shared" si="248"/>
        <v>0</v>
      </c>
      <c r="H319" s="186">
        <f t="shared" si="248"/>
        <v>0</v>
      </c>
      <c r="I319" s="186">
        <f t="shared" si="248"/>
        <v>0</v>
      </c>
      <c r="J319" s="186">
        <f t="shared" si="248"/>
        <v>0</v>
      </c>
      <c r="K319" s="186">
        <f t="shared" si="248"/>
        <v>0</v>
      </c>
      <c r="L319" s="186">
        <f t="shared" si="248"/>
        <v>0</v>
      </c>
      <c r="M319" s="186">
        <f t="shared" si="248"/>
        <v>14202.854542686042</v>
      </c>
      <c r="N319" s="186">
        <f t="shared" si="248"/>
        <v>18432.605256032643</v>
      </c>
      <c r="O319" s="186">
        <f t="shared" si="248"/>
        <v>25028.26800405432</v>
      </c>
      <c r="P319" s="186">
        <f t="shared" si="248"/>
        <v>6204.2989983000216</v>
      </c>
      <c r="BH319" s="267">
        <f t="shared" si="225"/>
        <v>63868.026801073029</v>
      </c>
    </row>
    <row r="320" spans="2:60">
      <c r="B320" s="162" t="s">
        <v>5</v>
      </c>
      <c r="E320" s="32">
        <f>E321+E322+E323+E324</f>
        <v>0</v>
      </c>
      <c r="F320" s="32">
        <f t="shared" ref="F320:P320" si="249">F321+F322+F323+F324</f>
        <v>0</v>
      </c>
      <c r="G320" s="32">
        <f t="shared" si="249"/>
        <v>6683.7711199804044</v>
      </c>
      <c r="H320" s="32">
        <f t="shared" si="249"/>
        <v>15641.75837832461</v>
      </c>
      <c r="I320" s="32">
        <f t="shared" si="249"/>
        <v>18825.265005465306</v>
      </c>
      <c r="J320" s="32">
        <f t="shared" si="249"/>
        <v>18790.991577165958</v>
      </c>
      <c r="K320" s="32">
        <f t="shared" si="249"/>
        <v>16183.961594519038</v>
      </c>
      <c r="L320" s="32">
        <f t="shared" si="249"/>
        <v>13488.494663268193</v>
      </c>
      <c r="M320" s="32">
        <f t="shared" si="249"/>
        <v>9474.1135741288963</v>
      </c>
      <c r="N320" s="32">
        <f t="shared" si="249"/>
        <v>5321.9552896701762</v>
      </c>
      <c r="O320" s="32">
        <f t="shared" si="249"/>
        <v>6004.8424427063692</v>
      </c>
      <c r="P320" s="32">
        <f t="shared" si="249"/>
        <v>837.58418556128743</v>
      </c>
      <c r="BH320" s="267">
        <f t="shared" si="225"/>
        <v>111252.73783079025</v>
      </c>
    </row>
    <row r="321" spans="2:60">
      <c r="B321" s="164" t="s">
        <v>58</v>
      </c>
      <c r="E321" s="267">
        <f>E268+E54</f>
        <v>0</v>
      </c>
      <c r="F321" s="267">
        <f t="shared" ref="F321:P321" si="250">F268+F54</f>
        <v>0</v>
      </c>
      <c r="G321" s="267">
        <f t="shared" si="250"/>
        <v>1213.6947840413468</v>
      </c>
      <c r="H321" s="267">
        <f t="shared" si="250"/>
        <v>1114.4777181690686</v>
      </c>
      <c r="I321" s="267">
        <f t="shared" si="250"/>
        <v>245.40871796030981</v>
      </c>
      <c r="J321" s="267">
        <f t="shared" si="250"/>
        <v>0</v>
      </c>
      <c r="K321" s="267">
        <f t="shared" si="250"/>
        <v>0</v>
      </c>
      <c r="L321" s="267">
        <f t="shared" si="250"/>
        <v>0</v>
      </c>
      <c r="M321" s="267">
        <f t="shared" si="250"/>
        <v>0</v>
      </c>
      <c r="N321" s="267">
        <f t="shared" si="250"/>
        <v>0</v>
      </c>
      <c r="O321" s="267">
        <f t="shared" si="250"/>
        <v>0</v>
      </c>
      <c r="P321" s="267">
        <f t="shared" si="250"/>
        <v>0</v>
      </c>
      <c r="BH321" s="267">
        <f t="shared" si="225"/>
        <v>2573.5812201707254</v>
      </c>
    </row>
    <row r="322" spans="2:60">
      <c r="B322" s="164" t="s">
        <v>59</v>
      </c>
      <c r="E322" s="267">
        <f>E274+E55</f>
        <v>0</v>
      </c>
      <c r="F322" s="267">
        <f t="shared" ref="F322:P322" si="251">F274+F55</f>
        <v>0</v>
      </c>
      <c r="G322" s="267">
        <f t="shared" si="251"/>
        <v>2537.3017965186546</v>
      </c>
      <c r="H322" s="267">
        <f t="shared" si="251"/>
        <v>2472.4063424816773</v>
      </c>
      <c r="I322" s="267">
        <f t="shared" si="251"/>
        <v>5447.396793019765</v>
      </c>
      <c r="J322" s="267">
        <f t="shared" si="251"/>
        <v>5317.913138239418</v>
      </c>
      <c r="K322" s="267">
        <f t="shared" si="251"/>
        <v>3999.3029973318457</v>
      </c>
      <c r="L322" s="267">
        <f t="shared" si="251"/>
        <v>2658.8387416847559</v>
      </c>
      <c r="M322" s="267">
        <f t="shared" si="251"/>
        <v>1162.0990754240784</v>
      </c>
      <c r="N322" s="267">
        <f t="shared" si="251"/>
        <v>0</v>
      </c>
      <c r="O322" s="267">
        <f t="shared" si="251"/>
        <v>0</v>
      </c>
      <c r="P322" s="267">
        <f t="shared" si="251"/>
        <v>0</v>
      </c>
      <c r="BH322" s="267">
        <f t="shared" si="225"/>
        <v>23595.25888470019</v>
      </c>
    </row>
    <row r="323" spans="2:60">
      <c r="B323" s="164" t="s">
        <v>139</v>
      </c>
      <c r="E323" s="267">
        <f>E281+E56</f>
        <v>0</v>
      </c>
      <c r="F323" s="267">
        <f t="shared" ref="F323:P323" si="252">F281+F56</f>
        <v>0</v>
      </c>
      <c r="G323" s="267">
        <f t="shared" si="252"/>
        <v>2732.2912019244513</v>
      </c>
      <c r="H323" s="267">
        <f t="shared" si="252"/>
        <v>2662.4053520790403</v>
      </c>
      <c r="I323" s="267">
        <f t="shared" si="252"/>
        <v>5866.0244324821879</v>
      </c>
      <c r="J323" s="267">
        <f t="shared" si="252"/>
        <v>5286.8450346862037</v>
      </c>
      <c r="K323" s="267">
        <f t="shared" si="252"/>
        <v>3975.9971562229121</v>
      </c>
      <c r="L323" s="267">
        <f t="shared" si="252"/>
        <v>2643.4225173431023</v>
      </c>
      <c r="M323" s="267">
        <f t="shared" si="252"/>
        <v>1155.4635133745874</v>
      </c>
      <c r="N323" s="267">
        <f t="shared" si="252"/>
        <v>0</v>
      </c>
      <c r="O323" s="267">
        <f t="shared" si="252"/>
        <v>0</v>
      </c>
      <c r="P323" s="267">
        <f t="shared" si="252"/>
        <v>0</v>
      </c>
      <c r="BH323" s="267">
        <f t="shared" si="225"/>
        <v>24322.449208112481</v>
      </c>
    </row>
    <row r="324" spans="2:60" ht="26.25" thickBot="1">
      <c r="B324" s="165" t="s">
        <v>269</v>
      </c>
      <c r="E324" s="267">
        <f>E287+E57</f>
        <v>0</v>
      </c>
      <c r="F324" s="267">
        <f t="shared" ref="F324:P324" si="253">F287+F57</f>
        <v>0</v>
      </c>
      <c r="G324" s="267">
        <f t="shared" si="253"/>
        <v>200.48333749595207</v>
      </c>
      <c r="H324" s="267">
        <f t="shared" si="253"/>
        <v>9392.4689655948241</v>
      </c>
      <c r="I324" s="267">
        <f t="shared" si="253"/>
        <v>7266.4350620030418</v>
      </c>
      <c r="J324" s="267">
        <f t="shared" si="253"/>
        <v>8186.2334042403363</v>
      </c>
      <c r="K324" s="267">
        <f t="shared" si="253"/>
        <v>8208.6614409642807</v>
      </c>
      <c r="L324" s="267">
        <f t="shared" si="253"/>
        <v>8186.2334042403345</v>
      </c>
      <c r="M324" s="267">
        <f t="shared" si="253"/>
        <v>7156.5509853302301</v>
      </c>
      <c r="N324" s="267">
        <f t="shared" si="253"/>
        <v>5321.9552896701762</v>
      </c>
      <c r="O324" s="267">
        <f t="shared" si="253"/>
        <v>6004.8424427063692</v>
      </c>
      <c r="P324" s="267">
        <f t="shared" si="253"/>
        <v>837.58418556128743</v>
      </c>
      <c r="BH324" s="267">
        <f t="shared" si="225"/>
        <v>60761.448517806835</v>
      </c>
    </row>
    <row r="325" spans="2:60">
      <c r="B325" s="173" t="s">
        <v>34</v>
      </c>
      <c r="E325" s="186">
        <f>E326+E331</f>
        <v>15823.308252602264</v>
      </c>
      <c r="F325" s="186">
        <f t="shared" ref="F325:P325" si="254">F326+F331</f>
        <v>10155.622860601625</v>
      </c>
      <c r="G325" s="186">
        <f t="shared" si="254"/>
        <v>0</v>
      </c>
      <c r="H325" s="186">
        <f t="shared" si="254"/>
        <v>14424.184437894417</v>
      </c>
      <c r="I325" s="186">
        <f t="shared" si="254"/>
        <v>0</v>
      </c>
      <c r="J325" s="186">
        <f t="shared" si="254"/>
        <v>0</v>
      </c>
      <c r="K325" s="186">
        <f t="shared" si="254"/>
        <v>0</v>
      </c>
      <c r="L325" s="186">
        <f t="shared" si="254"/>
        <v>0</v>
      </c>
      <c r="M325" s="186">
        <f t="shared" si="254"/>
        <v>0</v>
      </c>
      <c r="N325" s="186">
        <f t="shared" si="254"/>
        <v>0</v>
      </c>
      <c r="O325" s="186">
        <f t="shared" si="254"/>
        <v>0</v>
      </c>
      <c r="P325" s="186">
        <f t="shared" si="254"/>
        <v>0</v>
      </c>
      <c r="BH325" s="267">
        <f t="shared" si="225"/>
        <v>40403.115551098308</v>
      </c>
    </row>
    <row r="326" spans="2:60">
      <c r="B326" s="174" t="s">
        <v>4</v>
      </c>
      <c r="E326" s="186">
        <f>E327+E328+E329+E330</f>
        <v>10728.018309980322</v>
      </c>
      <c r="F326" s="186">
        <f t="shared" ref="F326:P326" si="255">F327+F328+F329+F330</f>
        <v>6103.3363586080759</v>
      </c>
      <c r="G326" s="186">
        <f t="shared" si="255"/>
        <v>0</v>
      </c>
      <c r="H326" s="186">
        <f t="shared" si="255"/>
        <v>6247.7820615514202</v>
      </c>
      <c r="I326" s="186">
        <f t="shared" si="255"/>
        <v>0</v>
      </c>
      <c r="J326" s="186">
        <f t="shared" si="255"/>
        <v>0</v>
      </c>
      <c r="K326" s="186">
        <f t="shared" si="255"/>
        <v>0</v>
      </c>
      <c r="L326" s="186">
        <f t="shared" si="255"/>
        <v>0</v>
      </c>
      <c r="M326" s="186">
        <f t="shared" si="255"/>
        <v>0</v>
      </c>
      <c r="N326" s="186">
        <f t="shared" si="255"/>
        <v>0</v>
      </c>
      <c r="O326" s="186">
        <f t="shared" si="255"/>
        <v>0</v>
      </c>
      <c r="P326" s="186">
        <f t="shared" si="255"/>
        <v>0</v>
      </c>
      <c r="BH326" s="267">
        <f t="shared" si="225"/>
        <v>23079.13673013982</v>
      </c>
    </row>
    <row r="327" spans="2:60">
      <c r="B327" s="174" t="s">
        <v>58</v>
      </c>
      <c r="E327" s="186">
        <f>E244+E60</f>
        <v>10728.018309980322</v>
      </c>
      <c r="F327" s="186">
        <f t="shared" ref="F327:P327" si="256">F244+F60</f>
        <v>6103.3363586080759</v>
      </c>
      <c r="G327" s="186">
        <f t="shared" si="256"/>
        <v>0</v>
      </c>
      <c r="H327" s="186">
        <f t="shared" si="256"/>
        <v>6528.9842323003704</v>
      </c>
      <c r="I327" s="186">
        <f t="shared" si="256"/>
        <v>0</v>
      </c>
      <c r="J327" s="186">
        <f t="shared" si="256"/>
        <v>0</v>
      </c>
      <c r="K327" s="186">
        <f t="shared" si="256"/>
        <v>0</v>
      </c>
      <c r="L327" s="186">
        <f t="shared" si="256"/>
        <v>0</v>
      </c>
      <c r="M327" s="186">
        <f t="shared" si="256"/>
        <v>0</v>
      </c>
      <c r="N327" s="186">
        <f t="shared" si="256"/>
        <v>0</v>
      </c>
      <c r="O327" s="186">
        <f t="shared" si="256"/>
        <v>0</v>
      </c>
      <c r="P327" s="186">
        <f t="shared" si="256"/>
        <v>0</v>
      </c>
      <c r="BH327" s="267">
        <f t="shared" si="225"/>
        <v>23360.338900888768</v>
      </c>
    </row>
    <row r="328" spans="2:60">
      <c r="B328" s="174" t="s">
        <v>59</v>
      </c>
      <c r="E328" s="186">
        <f>E250+E61</f>
        <v>0</v>
      </c>
      <c r="F328" s="186">
        <f t="shared" ref="F328:P328" si="257">F250+F61</f>
        <v>0</v>
      </c>
      <c r="G328" s="186">
        <f t="shared" si="257"/>
        <v>0</v>
      </c>
      <c r="H328" s="186">
        <f>H250+H61</f>
        <v>-281.20217074895004</v>
      </c>
      <c r="I328" s="186">
        <f t="shared" si="257"/>
        <v>0</v>
      </c>
      <c r="J328" s="186">
        <f t="shared" si="257"/>
        <v>0</v>
      </c>
      <c r="K328" s="186">
        <f t="shared" si="257"/>
        <v>0</v>
      </c>
      <c r="L328" s="186">
        <f t="shared" si="257"/>
        <v>0</v>
      </c>
      <c r="M328" s="186">
        <f t="shared" si="257"/>
        <v>0</v>
      </c>
      <c r="N328" s="186">
        <f t="shared" si="257"/>
        <v>0</v>
      </c>
      <c r="O328" s="186">
        <f t="shared" si="257"/>
        <v>0</v>
      </c>
      <c r="P328" s="186">
        <f t="shared" si="257"/>
        <v>0</v>
      </c>
      <c r="BH328" s="267">
        <f t="shared" si="225"/>
        <v>-281.20217074895004</v>
      </c>
    </row>
    <row r="329" spans="2:60">
      <c r="B329" s="174" t="s">
        <v>139</v>
      </c>
      <c r="E329" s="186">
        <f>E257+E62</f>
        <v>0</v>
      </c>
      <c r="F329" s="186">
        <f t="shared" ref="F329:P329" si="258">F257+F62</f>
        <v>0</v>
      </c>
      <c r="G329" s="186">
        <f t="shared" si="258"/>
        <v>0</v>
      </c>
      <c r="H329" s="186">
        <f t="shared" si="258"/>
        <v>0</v>
      </c>
      <c r="I329" s="186">
        <f t="shared" si="258"/>
        <v>0</v>
      </c>
      <c r="J329" s="186">
        <f t="shared" si="258"/>
        <v>0</v>
      </c>
      <c r="K329" s="186">
        <f t="shared" si="258"/>
        <v>0</v>
      </c>
      <c r="L329" s="186">
        <f t="shared" si="258"/>
        <v>0</v>
      </c>
      <c r="M329" s="186">
        <f t="shared" si="258"/>
        <v>0</v>
      </c>
      <c r="N329" s="186">
        <f t="shared" si="258"/>
        <v>0</v>
      </c>
      <c r="O329" s="186">
        <f t="shared" si="258"/>
        <v>0</v>
      </c>
      <c r="P329" s="186">
        <f t="shared" si="258"/>
        <v>0</v>
      </c>
      <c r="BH329" s="267">
        <f t="shared" si="225"/>
        <v>0</v>
      </c>
    </row>
    <row r="330" spans="2:60" ht="26.25" thickBot="1">
      <c r="B330" s="165" t="s">
        <v>268</v>
      </c>
      <c r="E330" s="186">
        <f>E263+E63</f>
        <v>0</v>
      </c>
      <c r="F330" s="186">
        <f t="shared" ref="F330:P330" si="259">F263+F63</f>
        <v>0</v>
      </c>
      <c r="G330" s="186">
        <f t="shared" si="259"/>
        <v>0</v>
      </c>
      <c r="H330" s="186">
        <f t="shared" si="259"/>
        <v>0</v>
      </c>
      <c r="I330" s="186">
        <f t="shared" si="259"/>
        <v>0</v>
      </c>
      <c r="J330" s="186">
        <f t="shared" si="259"/>
        <v>0</v>
      </c>
      <c r="K330" s="186">
        <f t="shared" si="259"/>
        <v>0</v>
      </c>
      <c r="L330" s="186">
        <f t="shared" si="259"/>
        <v>0</v>
      </c>
      <c r="M330" s="186">
        <f t="shared" si="259"/>
        <v>0</v>
      </c>
      <c r="N330" s="186">
        <f t="shared" si="259"/>
        <v>0</v>
      </c>
      <c r="O330" s="186">
        <f t="shared" si="259"/>
        <v>0</v>
      </c>
      <c r="P330" s="186">
        <f t="shared" si="259"/>
        <v>0</v>
      </c>
      <c r="BH330" s="267">
        <f t="shared" si="225"/>
        <v>0</v>
      </c>
    </row>
    <row r="331" spans="2:60">
      <c r="B331" s="233" t="s">
        <v>5</v>
      </c>
      <c r="E331" s="186">
        <f>E332+E333+E334+E335</f>
        <v>5095.2899426219428</v>
      </c>
      <c r="F331" s="186">
        <f t="shared" ref="F331:P331" si="260">F332+F333+F334+F335</f>
        <v>4052.2865019935489</v>
      </c>
      <c r="G331" s="186">
        <f t="shared" si="260"/>
        <v>0</v>
      </c>
      <c r="H331" s="186">
        <f t="shared" si="260"/>
        <v>8176.4023763429968</v>
      </c>
      <c r="I331" s="186">
        <f t="shared" si="260"/>
        <v>0</v>
      </c>
      <c r="J331" s="186">
        <f t="shared" si="260"/>
        <v>0</v>
      </c>
      <c r="K331" s="186">
        <f t="shared" si="260"/>
        <v>0</v>
      </c>
      <c r="L331" s="186">
        <f t="shared" si="260"/>
        <v>0</v>
      </c>
      <c r="M331" s="186">
        <f t="shared" si="260"/>
        <v>0</v>
      </c>
      <c r="N331" s="186">
        <f t="shared" si="260"/>
        <v>0</v>
      </c>
      <c r="O331" s="186">
        <f t="shared" si="260"/>
        <v>0</v>
      </c>
      <c r="P331" s="186">
        <f t="shared" si="260"/>
        <v>0</v>
      </c>
      <c r="BH331" s="267">
        <f t="shared" si="225"/>
        <v>17323.978820958488</v>
      </c>
    </row>
    <row r="332" spans="2:60">
      <c r="B332" s="174" t="s">
        <v>58</v>
      </c>
      <c r="E332" s="186">
        <f>E269+E65</f>
        <v>4790.7520052970676</v>
      </c>
      <c r="F332" s="186">
        <f t="shared" ref="F332:P332" si="261">F269+F65</f>
        <v>1544.4753166659912</v>
      </c>
      <c r="G332" s="186">
        <f t="shared" si="261"/>
        <v>0</v>
      </c>
      <c r="H332" s="186">
        <f t="shared" si="261"/>
        <v>582.7004510986892</v>
      </c>
      <c r="I332" s="186">
        <f t="shared" si="261"/>
        <v>0</v>
      </c>
      <c r="J332" s="186">
        <f t="shared" si="261"/>
        <v>0</v>
      </c>
      <c r="K332" s="186">
        <f t="shared" si="261"/>
        <v>0</v>
      </c>
      <c r="L332" s="186">
        <f t="shared" si="261"/>
        <v>0</v>
      </c>
      <c r="M332" s="186">
        <f t="shared" si="261"/>
        <v>0</v>
      </c>
      <c r="N332" s="186">
        <f t="shared" si="261"/>
        <v>0</v>
      </c>
      <c r="O332" s="186">
        <f t="shared" si="261"/>
        <v>0</v>
      </c>
      <c r="P332" s="186">
        <f t="shared" si="261"/>
        <v>0</v>
      </c>
      <c r="BH332" s="267">
        <f t="shared" si="225"/>
        <v>6917.9277730617478</v>
      </c>
    </row>
    <row r="333" spans="2:60">
      <c r="B333" s="174" t="s">
        <v>59</v>
      </c>
      <c r="E333" s="186">
        <f>E275+E66</f>
        <v>304.53793732487566</v>
      </c>
      <c r="F333" s="186">
        <f t="shared" ref="F333:P333" si="262">F275+F66</f>
        <v>2222.3121479548067</v>
      </c>
      <c r="G333" s="186">
        <f t="shared" si="262"/>
        <v>0</v>
      </c>
      <c r="H333" s="186">
        <f t="shared" si="262"/>
        <v>3034.6126964184145</v>
      </c>
      <c r="I333" s="186">
        <f t="shared" si="262"/>
        <v>0</v>
      </c>
      <c r="J333" s="186">
        <f t="shared" si="262"/>
        <v>0</v>
      </c>
      <c r="K333" s="186">
        <f t="shared" si="262"/>
        <v>0</v>
      </c>
      <c r="L333" s="186">
        <f t="shared" si="262"/>
        <v>0</v>
      </c>
      <c r="M333" s="186">
        <f t="shared" si="262"/>
        <v>0</v>
      </c>
      <c r="N333" s="186">
        <f t="shared" si="262"/>
        <v>0</v>
      </c>
      <c r="O333" s="186">
        <f t="shared" si="262"/>
        <v>0</v>
      </c>
      <c r="P333" s="186">
        <f t="shared" si="262"/>
        <v>0</v>
      </c>
      <c r="BH333" s="267">
        <f t="shared" si="225"/>
        <v>5561.4627816980974</v>
      </c>
    </row>
    <row r="334" spans="2:60">
      <c r="B334" s="174" t="s">
        <v>139</v>
      </c>
      <c r="E334" s="186">
        <f>E282+E67</f>
        <v>0</v>
      </c>
      <c r="F334" s="186">
        <f t="shared" ref="F334:P334" si="263">F282+F67</f>
        <v>285.49903737275088</v>
      </c>
      <c r="G334" s="186">
        <f t="shared" si="263"/>
        <v>0</v>
      </c>
      <c r="H334" s="186">
        <f t="shared" si="263"/>
        <v>3267.8214702630194</v>
      </c>
      <c r="I334" s="186">
        <f t="shared" si="263"/>
        <v>0</v>
      </c>
      <c r="J334" s="186">
        <f t="shared" si="263"/>
        <v>0</v>
      </c>
      <c r="K334" s="186">
        <f t="shared" si="263"/>
        <v>0</v>
      </c>
      <c r="L334" s="186">
        <f t="shared" si="263"/>
        <v>0</v>
      </c>
      <c r="M334" s="186">
        <f t="shared" si="263"/>
        <v>0</v>
      </c>
      <c r="N334" s="186">
        <f t="shared" si="263"/>
        <v>0</v>
      </c>
      <c r="O334" s="186">
        <f t="shared" si="263"/>
        <v>0</v>
      </c>
      <c r="P334" s="186">
        <f t="shared" si="263"/>
        <v>0</v>
      </c>
      <c r="BH334" s="267">
        <f t="shared" si="225"/>
        <v>3553.3205076357704</v>
      </c>
    </row>
    <row r="335" spans="2:60" ht="26.25" thickBot="1">
      <c r="B335" s="165" t="s">
        <v>268</v>
      </c>
      <c r="E335" s="186">
        <f>E288+E68</f>
        <v>0</v>
      </c>
      <c r="F335" s="186">
        <f t="shared" ref="F335:P335" si="264">F288+F68</f>
        <v>0</v>
      </c>
      <c r="G335" s="186">
        <f t="shared" si="264"/>
        <v>0</v>
      </c>
      <c r="H335" s="186">
        <f t="shared" si="264"/>
        <v>1291.2677585628735</v>
      </c>
      <c r="I335" s="186">
        <f t="shared" si="264"/>
        <v>0</v>
      </c>
      <c r="J335" s="186">
        <f t="shared" si="264"/>
        <v>0</v>
      </c>
      <c r="K335" s="186">
        <f t="shared" si="264"/>
        <v>0</v>
      </c>
      <c r="L335" s="186">
        <f t="shared" si="264"/>
        <v>0</v>
      </c>
      <c r="M335" s="186">
        <f t="shared" si="264"/>
        <v>0</v>
      </c>
      <c r="N335" s="186">
        <f t="shared" si="264"/>
        <v>0</v>
      </c>
      <c r="O335" s="186">
        <f t="shared" si="264"/>
        <v>0</v>
      </c>
      <c r="P335" s="186">
        <f t="shared" si="264"/>
        <v>0</v>
      </c>
      <c r="BH335" s="267">
        <f t="shared" si="225"/>
        <v>1291.2677585628735</v>
      </c>
    </row>
  </sheetData>
  <mergeCells count="62">
    <mergeCell ref="A1:BH1"/>
    <mergeCell ref="A6:A7"/>
    <mergeCell ref="B6:B7"/>
    <mergeCell ref="C6:C7"/>
    <mergeCell ref="E6:E7"/>
    <mergeCell ref="F6:F7"/>
    <mergeCell ref="G6:G7"/>
    <mergeCell ref="H6:H7"/>
    <mergeCell ref="I6:I7"/>
    <mergeCell ref="J6:J7"/>
    <mergeCell ref="D6:D7"/>
    <mergeCell ref="O6:O7"/>
    <mergeCell ref="P6:P7"/>
    <mergeCell ref="Q6:Q7"/>
    <mergeCell ref="R6:R7"/>
    <mergeCell ref="S6:S7"/>
    <mergeCell ref="A102:BH102"/>
    <mergeCell ref="K6:K7"/>
    <mergeCell ref="L6:L7"/>
    <mergeCell ref="M6:M7"/>
    <mergeCell ref="BH6:BH7"/>
    <mergeCell ref="N6:N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P6:AP7"/>
    <mergeCell ref="AQ6:AQ7"/>
    <mergeCell ref="AR6:AR7"/>
    <mergeCell ref="AS6:AS7"/>
    <mergeCell ref="AL6:AL7"/>
    <mergeCell ref="AM6:AM7"/>
    <mergeCell ref="AN6:AN7"/>
    <mergeCell ref="AO6:AO7"/>
    <mergeCell ref="AT6:AT7"/>
    <mergeCell ref="AU6:AU7"/>
    <mergeCell ref="AV6:AV7"/>
    <mergeCell ref="AW6:AW7"/>
    <mergeCell ref="AX6:AX7"/>
    <mergeCell ref="BD6:BD7"/>
    <mergeCell ref="BE6:BE7"/>
    <mergeCell ref="BF6:BF7"/>
    <mergeCell ref="BG6:BG7"/>
    <mergeCell ref="AY6:AY7"/>
    <mergeCell ref="AZ6:AZ7"/>
    <mergeCell ref="BA6:BA7"/>
    <mergeCell ref="BB6:BB7"/>
    <mergeCell ref="BC6:BC7"/>
  </mergeCells>
  <phoneticPr fontId="17" type="noConversion"/>
  <printOptions horizontalCentered="1"/>
  <pageMargins left="0" right="0" top="0" bottom="0" header="0" footer="0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J79"/>
  <sheetViews>
    <sheetView view="pageBreakPreview" zoomScale="85" zoomScaleSheetLayoutView="85" workbookViewId="0">
      <pane ySplit="3" topLeftCell="A16" activePane="bottomLeft" state="frozen"/>
      <selection pane="bottomLeft" activeCell="D38" sqref="D38"/>
    </sheetView>
  </sheetViews>
  <sheetFormatPr defaultRowHeight="12.75"/>
  <cols>
    <col min="1" max="1" width="7.7109375" style="53" customWidth="1"/>
    <col min="2" max="2" width="27.5703125" style="53" customWidth="1"/>
    <col min="3" max="3" width="19.140625" style="53" customWidth="1"/>
    <col min="4" max="4" width="19.5703125" style="53" customWidth="1"/>
    <col min="5" max="5" width="15.85546875" style="53" customWidth="1"/>
    <col min="6" max="6" width="18.28515625" style="53" customWidth="1"/>
    <col min="7" max="9" width="14.42578125" style="53" bestFit="1" customWidth="1"/>
    <col min="10" max="10" width="28.7109375" style="53" customWidth="1"/>
    <col min="11" max="11" width="20.28515625" style="53" customWidth="1"/>
    <col min="12" max="12" width="16.42578125" style="53" customWidth="1"/>
    <col min="13" max="13" width="11.5703125" style="53" bestFit="1" customWidth="1"/>
    <col min="14" max="15" width="14.42578125" style="53" bestFit="1" customWidth="1"/>
    <col min="16" max="16" width="14.42578125" style="73" customWidth="1"/>
    <col min="17" max="17" width="14.42578125" style="53" bestFit="1" customWidth="1"/>
    <col min="18" max="18" width="22.5703125" style="53" bestFit="1" customWidth="1"/>
    <col min="19" max="19" width="14.42578125" style="53" bestFit="1" customWidth="1"/>
    <col min="20" max="20" width="17.140625" style="53" customWidth="1"/>
    <col min="21" max="21" width="11.5703125" style="53" bestFit="1" customWidth="1"/>
    <col min="22" max="23" width="14.42578125" style="53" bestFit="1" customWidth="1"/>
    <col min="24" max="24" width="14.42578125" style="73" customWidth="1"/>
    <col min="25" max="25" width="14.42578125" style="53" bestFit="1" customWidth="1"/>
    <col min="26" max="26" width="22.5703125" style="53" bestFit="1" customWidth="1"/>
    <col min="27" max="27" width="14.42578125" style="53" bestFit="1" customWidth="1"/>
    <col min="28" max="28" width="16.28515625" style="53" customWidth="1"/>
    <col min="29" max="29" width="11.5703125" style="53" bestFit="1" customWidth="1"/>
    <col min="30" max="31" width="14.42578125" style="53" bestFit="1" customWidth="1"/>
    <col min="32" max="32" width="15.85546875" style="53" customWidth="1"/>
    <col min="33" max="33" width="16.140625" style="53" bestFit="1" customWidth="1"/>
    <col min="34" max="34" width="26" style="53" customWidth="1"/>
    <col min="35" max="35" width="25.7109375" style="53" customWidth="1"/>
    <col min="36" max="36" width="24.7109375" style="53" customWidth="1"/>
    <col min="37" max="16384" width="9.140625" style="53"/>
  </cols>
  <sheetData>
    <row r="2" spans="1:36" ht="12.75" customHeight="1">
      <c r="A2" s="599" t="s">
        <v>80</v>
      </c>
      <c r="B2" s="599"/>
      <c r="C2" s="599"/>
      <c r="D2" s="599"/>
      <c r="E2" s="599"/>
      <c r="F2" s="599"/>
      <c r="G2" s="599"/>
      <c r="I2" s="599" t="s">
        <v>90</v>
      </c>
      <c r="J2" s="599"/>
      <c r="K2" s="599"/>
      <c r="L2" s="599"/>
      <c r="M2" s="599"/>
      <c r="N2" s="599"/>
      <c r="O2" s="599"/>
      <c r="Q2" s="599" t="s">
        <v>148</v>
      </c>
      <c r="R2" s="599"/>
      <c r="S2" s="599"/>
      <c r="T2" s="599"/>
      <c r="U2" s="599"/>
      <c r="V2" s="599"/>
      <c r="W2" s="599"/>
      <c r="Y2" s="599" t="s">
        <v>149</v>
      </c>
      <c r="Z2" s="599"/>
      <c r="AA2" s="599"/>
      <c r="AB2" s="599"/>
      <c r="AC2" s="599"/>
      <c r="AD2" s="599"/>
      <c r="AE2" s="599"/>
    </row>
    <row r="3" spans="1:36" ht="26.25" customHeight="1" thickBot="1">
      <c r="G3" s="53" t="s">
        <v>65</v>
      </c>
      <c r="O3" s="53" t="s">
        <v>65</v>
      </c>
      <c r="W3" s="53" t="s">
        <v>65</v>
      </c>
      <c r="AE3" s="53" t="s">
        <v>65</v>
      </c>
      <c r="AH3" s="600" t="s">
        <v>170</v>
      </c>
      <c r="AI3" s="600"/>
      <c r="AJ3" s="600"/>
    </row>
    <row r="4" spans="1:36" s="66" customFormat="1" ht="51.75" thickBot="1">
      <c r="A4" s="74" t="s">
        <v>60</v>
      </c>
      <c r="B4" s="54" t="s">
        <v>69</v>
      </c>
      <c r="C4" s="54" t="s">
        <v>70</v>
      </c>
      <c r="D4" s="54" t="s">
        <v>64</v>
      </c>
      <c r="E4" s="54" t="s">
        <v>61</v>
      </c>
      <c r="F4" s="54" t="s">
        <v>72</v>
      </c>
      <c r="G4" s="75" t="s">
        <v>62</v>
      </c>
      <c r="I4" s="123" t="s">
        <v>60</v>
      </c>
      <c r="J4" s="60" t="s">
        <v>69</v>
      </c>
      <c r="K4" s="60" t="s">
        <v>70</v>
      </c>
      <c r="L4" s="60" t="s">
        <v>64</v>
      </c>
      <c r="M4" s="60" t="s">
        <v>61</v>
      </c>
      <c r="N4" s="60" t="s">
        <v>72</v>
      </c>
      <c r="O4" s="124" t="s">
        <v>62</v>
      </c>
      <c r="P4" s="73"/>
      <c r="Q4" s="74" t="s">
        <v>60</v>
      </c>
      <c r="R4" s="54" t="s">
        <v>69</v>
      </c>
      <c r="S4" s="54" t="s">
        <v>70</v>
      </c>
      <c r="T4" s="54" t="s">
        <v>64</v>
      </c>
      <c r="U4" s="54" t="s">
        <v>61</v>
      </c>
      <c r="V4" s="54" t="s">
        <v>72</v>
      </c>
      <c r="W4" s="75" t="s">
        <v>62</v>
      </c>
      <c r="X4" s="73"/>
      <c r="Y4" s="74" t="s">
        <v>60</v>
      </c>
      <c r="Z4" s="54" t="s">
        <v>69</v>
      </c>
      <c r="AA4" s="54" t="s">
        <v>70</v>
      </c>
      <c r="AB4" s="54" t="s">
        <v>64</v>
      </c>
      <c r="AC4" s="54" t="s">
        <v>61</v>
      </c>
      <c r="AD4" s="54" t="s">
        <v>72</v>
      </c>
      <c r="AE4" s="75" t="s">
        <v>62</v>
      </c>
      <c r="AH4" s="76" t="s">
        <v>117</v>
      </c>
      <c r="AI4" s="77" t="s">
        <v>118</v>
      </c>
      <c r="AJ4" s="78" t="s">
        <v>119</v>
      </c>
    </row>
    <row r="5" spans="1:36" s="66" customFormat="1" ht="63">
      <c r="A5" s="79">
        <v>1</v>
      </c>
      <c r="B5" s="80">
        <v>44469</v>
      </c>
      <c r="C5" s="81">
        <v>31500000</v>
      </c>
      <c r="D5" s="82">
        <f>C5</f>
        <v>31500000</v>
      </c>
      <c r="E5" s="83">
        <v>44453</v>
      </c>
      <c r="F5" s="84">
        <v>6.7500000000000004E-2</v>
      </c>
      <c r="G5" s="85">
        <v>244086.244730137</v>
      </c>
      <c r="I5" s="105">
        <v>1</v>
      </c>
      <c r="J5" s="126">
        <v>45227</v>
      </c>
      <c r="K5" s="144">
        <v>20862266.75</v>
      </c>
      <c r="L5" s="144">
        <v>20862266.75</v>
      </c>
      <c r="M5" s="106"/>
      <c r="N5" s="145">
        <v>7.4999999999999997E-2</v>
      </c>
      <c r="O5" s="93">
        <f>L5*N5*61/365</f>
        <v>261492.79556506849</v>
      </c>
      <c r="P5" s="73"/>
      <c r="Q5" s="86">
        <v>1</v>
      </c>
      <c r="R5" s="55">
        <v>45289</v>
      </c>
      <c r="S5" s="55"/>
      <c r="T5" s="36">
        <f>'НЭСК  сглаживание'!F10*1000</f>
        <v>79678220</v>
      </c>
      <c r="U5" s="87"/>
      <c r="V5" s="88">
        <v>0.12</v>
      </c>
      <c r="W5" s="89">
        <f>T5*V5*2/365</f>
        <v>52391.158356164386</v>
      </c>
      <c r="X5" s="73"/>
      <c r="Y5" s="86">
        <v>1</v>
      </c>
      <c r="Z5" s="55">
        <v>45655</v>
      </c>
      <c r="AA5" s="55"/>
      <c r="AB5" s="36">
        <f>'НЭСК  сглаживание'!G10*1000</f>
        <v>98700000</v>
      </c>
      <c r="AC5" s="87"/>
      <c r="AD5" s="88">
        <v>0.12</v>
      </c>
      <c r="AE5" s="89">
        <f>AB5*AD5*2/365</f>
        <v>64898.630136986299</v>
      </c>
      <c r="AH5" s="140" t="s">
        <v>172</v>
      </c>
      <c r="AI5" s="136">
        <v>0.12</v>
      </c>
      <c r="AJ5" s="137">
        <v>45153</v>
      </c>
    </row>
    <row r="6" spans="1:36" s="66" customFormat="1" ht="48" thickBot="1">
      <c r="A6" s="90">
        <v>2</v>
      </c>
      <c r="B6" s="91"/>
      <c r="C6" s="91"/>
      <c r="D6" s="58"/>
      <c r="E6" s="91">
        <v>44494</v>
      </c>
      <c r="F6" s="92">
        <v>7.4999999999999997E-2</v>
      </c>
      <c r="G6" s="93">
        <v>368066.55951369862</v>
      </c>
      <c r="I6" s="90">
        <v>2</v>
      </c>
      <c r="J6" s="126">
        <v>44923</v>
      </c>
      <c r="K6" s="144">
        <v>49160733.299999997</v>
      </c>
      <c r="L6" s="114">
        <f>K6+L5</f>
        <v>70023000.049999997</v>
      </c>
      <c r="M6" s="91"/>
      <c r="N6" s="92">
        <v>7.4999999999999997E-2</v>
      </c>
      <c r="O6" s="93">
        <f>L6*N6*3/365</f>
        <v>43164.863044520542</v>
      </c>
      <c r="P6" s="73"/>
      <c r="Q6" s="94">
        <v>2</v>
      </c>
      <c r="R6" s="95">
        <v>45291</v>
      </c>
      <c r="S6" s="56">
        <v>0</v>
      </c>
      <c r="T6" s="96">
        <f>T5-S6</f>
        <v>79678220</v>
      </c>
      <c r="U6" s="95"/>
      <c r="V6" s="97"/>
      <c r="W6" s="98"/>
      <c r="X6" s="73"/>
      <c r="Y6" s="94">
        <v>2</v>
      </c>
      <c r="Z6" s="95">
        <v>45657</v>
      </c>
      <c r="AA6" s="56">
        <v>0</v>
      </c>
      <c r="AB6" s="96">
        <f>AB5-AA6</f>
        <v>98700000</v>
      </c>
      <c r="AC6" s="95"/>
      <c r="AD6" s="97"/>
      <c r="AE6" s="98"/>
      <c r="AH6" s="150" t="s">
        <v>171</v>
      </c>
      <c r="AI6" s="138">
        <v>8.5000000000000006E-2</v>
      </c>
      <c r="AJ6" s="139">
        <v>45131</v>
      </c>
    </row>
    <row r="7" spans="1:36" ht="76.5" customHeight="1" thickBot="1">
      <c r="A7" s="90">
        <v>3</v>
      </c>
      <c r="B7" s="91"/>
      <c r="C7" s="91"/>
      <c r="D7" s="58"/>
      <c r="E7" s="91">
        <v>44550</v>
      </c>
      <c r="F7" s="92">
        <v>8.5000000000000006E-2</v>
      </c>
      <c r="G7" s="93">
        <v>65864.542228767124</v>
      </c>
      <c r="H7" s="30"/>
      <c r="I7" s="141">
        <v>3</v>
      </c>
      <c r="J7" s="125" t="s">
        <v>67</v>
      </c>
      <c r="K7" s="125"/>
      <c r="L7" s="142"/>
      <c r="M7" s="142"/>
      <c r="N7" s="142"/>
      <c r="O7" s="143">
        <f>SUM(O5:O6)</f>
        <v>304657.65860958904</v>
      </c>
      <c r="Q7" s="99">
        <v>3</v>
      </c>
      <c r="R7" s="54" t="s">
        <v>71</v>
      </c>
      <c r="S7" s="54"/>
      <c r="T7" s="59"/>
      <c r="U7" s="59"/>
      <c r="V7" s="59"/>
      <c r="W7" s="100">
        <f>SUM(W5:W6)</f>
        <v>52391.158356164386</v>
      </c>
      <c r="Y7" s="99">
        <v>3</v>
      </c>
      <c r="Z7" s="54" t="s">
        <v>74</v>
      </c>
      <c r="AA7" s="54"/>
      <c r="AB7" s="59"/>
      <c r="AC7" s="59"/>
      <c r="AD7" s="59"/>
      <c r="AE7" s="100">
        <f>SUM(AE5:AE6)</f>
        <v>64898.630136986299</v>
      </c>
      <c r="AG7" s="30"/>
      <c r="AH7" s="140" t="s">
        <v>120</v>
      </c>
      <c r="AI7" s="135" t="s">
        <v>173</v>
      </c>
      <c r="AJ7" s="151" t="s">
        <v>121</v>
      </c>
    </row>
    <row r="8" spans="1:36" ht="31.5">
      <c r="A8" s="90">
        <v>4</v>
      </c>
      <c r="B8" s="126">
        <v>44559</v>
      </c>
      <c r="C8" s="114">
        <f>70245158.7-C5</f>
        <v>38745158.700000003</v>
      </c>
      <c r="D8" s="114">
        <f>C8+D5</f>
        <v>70245158.700000003</v>
      </c>
      <c r="E8" s="91">
        <v>44550</v>
      </c>
      <c r="F8" s="92">
        <v>8.5000000000000006E-2</v>
      </c>
      <c r="G8" s="93">
        <v>49075.384845205503</v>
      </c>
      <c r="H8" s="30"/>
      <c r="I8" s="79">
        <v>4</v>
      </c>
      <c r="J8" s="57" t="s">
        <v>68</v>
      </c>
      <c r="K8" s="57"/>
      <c r="L8" s="101">
        <f>L6</f>
        <v>70023000.049999997</v>
      </c>
      <c r="M8" s="57"/>
      <c r="N8" s="84">
        <v>7.4999999999999997E-2</v>
      </c>
      <c r="O8" s="85">
        <f>N8*L8*204/365</f>
        <v>2935210.6870273971</v>
      </c>
      <c r="Q8" s="79">
        <v>4</v>
      </c>
      <c r="R8" s="57" t="s">
        <v>73</v>
      </c>
      <c r="S8" s="57"/>
      <c r="T8" s="101">
        <f>T6</f>
        <v>79678220</v>
      </c>
      <c r="U8" s="57"/>
      <c r="V8" s="84">
        <v>0.12</v>
      </c>
      <c r="W8" s="85">
        <f>V8*T8</f>
        <v>9561386.4000000004</v>
      </c>
      <c r="Y8" s="79">
        <v>4</v>
      </c>
      <c r="Z8" s="57" t="s">
        <v>76</v>
      </c>
      <c r="AA8" s="57"/>
      <c r="AB8" s="101">
        <f>AB6</f>
        <v>98700000</v>
      </c>
      <c r="AC8" s="57"/>
      <c r="AD8" s="84">
        <v>0.12</v>
      </c>
      <c r="AE8" s="85">
        <f>AD8*AB8</f>
        <v>11844000</v>
      </c>
      <c r="AH8" s="140" t="s">
        <v>122</v>
      </c>
      <c r="AI8" s="140" t="s">
        <v>123</v>
      </c>
      <c r="AJ8" s="151" t="s">
        <v>124</v>
      </c>
    </row>
    <row r="9" spans="1:36" ht="32.25" thickBot="1">
      <c r="A9" s="131">
        <v>5</v>
      </c>
      <c r="B9" s="146" t="s">
        <v>63</v>
      </c>
      <c r="C9" s="146"/>
      <c r="D9" s="147"/>
      <c r="E9" s="134"/>
      <c r="F9" s="148"/>
      <c r="G9" s="149">
        <f>SUM(G5:G8)</f>
        <v>727092.73131780827</v>
      </c>
      <c r="H9" s="30"/>
      <c r="I9" s="239">
        <v>5</v>
      </c>
      <c r="J9" s="240"/>
      <c r="K9" s="240"/>
      <c r="L9" s="240"/>
      <c r="M9" s="91">
        <v>45131</v>
      </c>
      <c r="N9" s="92">
        <v>8.5000000000000006E-2</v>
      </c>
      <c r="O9" s="93">
        <f>N9*L8*22/365</f>
        <v>358747.9728589041</v>
      </c>
      <c r="Q9" s="90">
        <v>5</v>
      </c>
      <c r="R9" s="102" t="s">
        <v>151</v>
      </c>
      <c r="S9" s="58">
        <v>0</v>
      </c>
      <c r="T9" s="30">
        <f>T8-S9</f>
        <v>79678220</v>
      </c>
      <c r="U9" s="91">
        <v>45657</v>
      </c>
      <c r="V9" s="102"/>
      <c r="W9" s="103"/>
      <c r="Y9" s="90">
        <v>5</v>
      </c>
      <c r="Z9" s="102" t="s">
        <v>151</v>
      </c>
      <c r="AA9" s="58">
        <v>0</v>
      </c>
      <c r="AB9" s="30">
        <f>AB8-AA9</f>
        <v>98700000</v>
      </c>
      <c r="AC9" s="91">
        <v>46022</v>
      </c>
      <c r="AD9" s="102"/>
      <c r="AE9" s="103"/>
      <c r="AF9" s="30"/>
      <c r="AG9" s="30"/>
      <c r="AH9" s="140" t="s">
        <v>125</v>
      </c>
      <c r="AI9" s="140" t="s">
        <v>126</v>
      </c>
      <c r="AJ9" s="151" t="s">
        <v>127</v>
      </c>
    </row>
    <row r="10" spans="1:36" ht="32.25" thickBot="1">
      <c r="A10" s="86">
        <v>6</v>
      </c>
      <c r="B10" s="55"/>
      <c r="C10" s="55"/>
      <c r="D10" s="104">
        <v>70245158.700000003</v>
      </c>
      <c r="E10" s="87">
        <v>44550</v>
      </c>
      <c r="F10" s="88">
        <v>8.5000000000000006E-2</v>
      </c>
      <c r="G10" s="89">
        <f>$D$10*F10*45/365</f>
        <v>736130.77267808223</v>
      </c>
      <c r="H10" s="30"/>
      <c r="I10" s="239">
        <v>6</v>
      </c>
      <c r="J10" s="240"/>
      <c r="K10" s="240"/>
      <c r="L10" s="240"/>
      <c r="M10" s="91">
        <v>45153</v>
      </c>
      <c r="N10" s="92">
        <v>0.12</v>
      </c>
      <c r="O10" s="93">
        <f>N10*L8*137/365</f>
        <v>3153912.6597863007</v>
      </c>
      <c r="Q10" s="99">
        <v>6</v>
      </c>
      <c r="R10" s="54" t="s">
        <v>74</v>
      </c>
      <c r="S10" s="54"/>
      <c r="T10" s="59"/>
      <c r="U10" s="59"/>
      <c r="V10" s="59"/>
      <c r="W10" s="100">
        <f>SUM(W8:W9)</f>
        <v>9561386.4000000004</v>
      </c>
      <c r="Y10" s="99">
        <v>6</v>
      </c>
      <c r="Z10" s="54" t="s">
        <v>75</v>
      </c>
      <c r="AA10" s="54"/>
      <c r="AB10" s="59"/>
      <c r="AC10" s="59"/>
      <c r="AD10" s="59"/>
      <c r="AE10" s="100">
        <f>SUM(AE8:AE9)</f>
        <v>11844000</v>
      </c>
      <c r="AH10" s="140" t="s">
        <v>128</v>
      </c>
      <c r="AI10" s="140" t="s">
        <v>129</v>
      </c>
      <c r="AJ10" s="151" t="s">
        <v>130</v>
      </c>
    </row>
    <row r="11" spans="1:36" s="73" customFormat="1" ht="30.75" customHeight="1" thickBot="1">
      <c r="A11" s="105">
        <v>7</v>
      </c>
      <c r="B11" s="106"/>
      <c r="C11" s="106"/>
      <c r="D11" s="106"/>
      <c r="E11" s="91">
        <v>44606</v>
      </c>
      <c r="F11" s="92">
        <v>9.5000000000000001E-2</v>
      </c>
      <c r="G11" s="89">
        <f>$D$10*F11*14/365</f>
        <v>255961.81115342467</v>
      </c>
      <c r="I11" s="131">
        <v>7</v>
      </c>
      <c r="J11" s="132" t="s">
        <v>151</v>
      </c>
      <c r="K11" s="133">
        <v>0</v>
      </c>
      <c r="L11" s="133">
        <f>L8-K11</f>
        <v>70023000.049999997</v>
      </c>
      <c r="M11" s="134">
        <v>45289</v>
      </c>
      <c r="N11" s="132"/>
      <c r="O11" s="241">
        <f>L11*N10/365*2</f>
        <v>46042.520580821911</v>
      </c>
      <c r="Q11" s="79">
        <v>7</v>
      </c>
      <c r="R11" s="57" t="s">
        <v>76</v>
      </c>
      <c r="S11" s="57"/>
      <c r="T11" s="101">
        <f>T9</f>
        <v>79678220</v>
      </c>
      <c r="U11" s="57"/>
      <c r="V11" s="84">
        <v>0.12</v>
      </c>
      <c r="W11" s="85">
        <f>V11*T11</f>
        <v>9561386.4000000004</v>
      </c>
      <c r="Y11" s="79">
        <v>7</v>
      </c>
      <c r="Z11" s="57" t="s">
        <v>77</v>
      </c>
      <c r="AA11" s="57"/>
      <c r="AB11" s="101">
        <f>AB9</f>
        <v>98700000</v>
      </c>
      <c r="AC11" s="57"/>
      <c r="AD11" s="84">
        <v>0.12</v>
      </c>
      <c r="AE11" s="85">
        <f>AD11*AB11</f>
        <v>11844000</v>
      </c>
      <c r="AJ11" s="242"/>
    </row>
    <row r="12" spans="1:36" s="73" customFormat="1" ht="13.5" thickBot="1">
      <c r="A12" s="90">
        <v>8</v>
      </c>
      <c r="B12" s="102"/>
      <c r="C12" s="102"/>
      <c r="D12" s="102"/>
      <c r="E12" s="91">
        <v>44620</v>
      </c>
      <c r="F12" s="107">
        <v>0.2</v>
      </c>
      <c r="G12" s="89">
        <f>$D$10*F12*42/365</f>
        <v>1616600.9125479453</v>
      </c>
      <c r="I12" s="127">
        <v>8</v>
      </c>
      <c r="J12" s="128" t="s">
        <v>71</v>
      </c>
      <c r="K12" s="128"/>
      <c r="L12" s="129"/>
      <c r="M12" s="129"/>
      <c r="N12" s="129"/>
      <c r="O12" s="130">
        <f>SUM(O8:O11)</f>
        <v>6493913.840253423</v>
      </c>
      <c r="Q12" s="90">
        <v>8</v>
      </c>
      <c r="R12" s="102" t="s">
        <v>151</v>
      </c>
      <c r="S12" s="58">
        <v>0</v>
      </c>
      <c r="T12" s="30">
        <f>T11-S12</f>
        <v>79678220</v>
      </c>
      <c r="U12" s="91">
        <v>46022</v>
      </c>
      <c r="V12" s="102"/>
      <c r="W12" s="103"/>
      <c r="Y12" s="90">
        <v>8</v>
      </c>
      <c r="Z12" s="102" t="s">
        <v>151</v>
      </c>
      <c r="AA12" s="58">
        <v>0</v>
      </c>
      <c r="AB12" s="30">
        <f>AB11-AA12</f>
        <v>98700000</v>
      </c>
      <c r="AC12" s="91">
        <v>46387</v>
      </c>
      <c r="AD12" s="102"/>
      <c r="AE12" s="103"/>
      <c r="AJ12" s="242"/>
    </row>
    <row r="13" spans="1:36" ht="32.25" thickBot="1">
      <c r="A13" s="90">
        <v>9</v>
      </c>
      <c r="B13" s="102"/>
      <c r="C13" s="102"/>
      <c r="D13" s="102"/>
      <c r="E13" s="91">
        <v>44662</v>
      </c>
      <c r="F13" s="107">
        <v>0.17</v>
      </c>
      <c r="G13" s="89">
        <f>$D$10*F13*23/365</f>
        <v>752489.23429315095</v>
      </c>
      <c r="H13" s="61"/>
      <c r="I13" s="79">
        <v>9</v>
      </c>
      <c r="J13" s="57" t="s">
        <v>73</v>
      </c>
      <c r="K13" s="57"/>
      <c r="L13" s="101">
        <f>L11</f>
        <v>70023000.049999997</v>
      </c>
      <c r="M13" s="57"/>
      <c r="N13" s="84">
        <v>0.12</v>
      </c>
      <c r="O13" s="85">
        <f>N13*L13</f>
        <v>8402760.0059999991</v>
      </c>
      <c r="Q13" s="99">
        <v>9</v>
      </c>
      <c r="R13" s="54" t="s">
        <v>75</v>
      </c>
      <c r="S13" s="54"/>
      <c r="T13" s="59"/>
      <c r="U13" s="59"/>
      <c r="V13" s="59"/>
      <c r="W13" s="100">
        <f>SUM(W11:W12)</f>
        <v>9561386.4000000004</v>
      </c>
      <c r="Y13" s="99">
        <v>9</v>
      </c>
      <c r="Z13" s="54" t="s">
        <v>78</v>
      </c>
      <c r="AA13" s="54"/>
      <c r="AB13" s="59"/>
      <c r="AC13" s="59"/>
      <c r="AD13" s="59"/>
      <c r="AE13" s="100">
        <f>SUM(AE11:AE12)</f>
        <v>11844000</v>
      </c>
      <c r="AH13" s="140" t="s">
        <v>131</v>
      </c>
      <c r="AI13" s="140" t="s">
        <v>132</v>
      </c>
      <c r="AJ13" s="151" t="s">
        <v>133</v>
      </c>
    </row>
    <row r="14" spans="1:36" ht="32.25" thickBot="1">
      <c r="A14" s="90">
        <v>10</v>
      </c>
      <c r="B14" s="102"/>
      <c r="C14" s="102"/>
      <c r="D14" s="102"/>
      <c r="E14" s="91">
        <v>44685</v>
      </c>
      <c r="F14" s="107">
        <v>0.14000000000000001</v>
      </c>
      <c r="G14" s="89">
        <f>$D$10*F14*23/365</f>
        <v>619697.01647671254</v>
      </c>
      <c r="H14" s="61"/>
      <c r="I14" s="90">
        <v>10</v>
      </c>
      <c r="J14" s="102" t="s">
        <v>151</v>
      </c>
      <c r="K14" s="58">
        <v>0</v>
      </c>
      <c r="L14" s="30">
        <f>L13-K14</f>
        <v>70023000.049999997</v>
      </c>
      <c r="M14" s="91">
        <v>45657</v>
      </c>
      <c r="N14" s="102"/>
      <c r="O14" s="103"/>
      <c r="Q14" s="79">
        <v>10</v>
      </c>
      <c r="R14" s="57" t="s">
        <v>77</v>
      </c>
      <c r="S14" s="57"/>
      <c r="T14" s="101">
        <f>T12</f>
        <v>79678220</v>
      </c>
      <c r="U14" s="57"/>
      <c r="V14" s="84">
        <v>0.12</v>
      </c>
      <c r="W14" s="85">
        <f>V14*T14*364/365</f>
        <v>9535190.8208219167</v>
      </c>
      <c r="Y14" s="79">
        <v>10</v>
      </c>
      <c r="Z14" s="57" t="s">
        <v>82</v>
      </c>
      <c r="AA14" s="57"/>
      <c r="AB14" s="101">
        <f>AB12</f>
        <v>98700000</v>
      </c>
      <c r="AC14" s="57"/>
      <c r="AD14" s="84">
        <v>0.12</v>
      </c>
      <c r="AE14" s="85">
        <f>AD14*AB14*364/365</f>
        <v>11811550.684931507</v>
      </c>
      <c r="AG14" s="30"/>
      <c r="AH14" s="140" t="s">
        <v>134</v>
      </c>
      <c r="AI14" s="140" t="s">
        <v>135</v>
      </c>
      <c r="AJ14" s="151" t="s">
        <v>136</v>
      </c>
    </row>
    <row r="15" spans="1:36" s="66" customFormat="1" ht="32.25" thickBot="1">
      <c r="A15" s="90">
        <v>11</v>
      </c>
      <c r="B15" s="102"/>
      <c r="C15" s="102"/>
      <c r="D15" s="102"/>
      <c r="E15" s="91">
        <v>44708</v>
      </c>
      <c r="F15" s="107">
        <v>0.11</v>
      </c>
      <c r="G15" s="89">
        <f>$D$10*F15*18/365</f>
        <v>381055.92938630137</v>
      </c>
      <c r="I15" s="99">
        <v>11</v>
      </c>
      <c r="J15" s="54" t="s">
        <v>74</v>
      </c>
      <c r="K15" s="54"/>
      <c r="L15" s="59"/>
      <c r="M15" s="59"/>
      <c r="N15" s="59"/>
      <c r="O15" s="100">
        <f>SUM(O13:O14)</f>
        <v>8402760.0059999991</v>
      </c>
      <c r="P15" s="73"/>
      <c r="Q15" s="90">
        <v>11</v>
      </c>
      <c r="R15" s="102" t="s">
        <v>151</v>
      </c>
      <c r="S15" s="58">
        <v>16474000</v>
      </c>
      <c r="T15" s="30">
        <f>T14-S15</f>
        <v>63204220</v>
      </c>
      <c r="U15" s="91">
        <v>46387</v>
      </c>
      <c r="V15" s="102"/>
      <c r="W15" s="103"/>
      <c r="X15" s="73"/>
      <c r="Y15" s="90">
        <v>11</v>
      </c>
      <c r="Z15" s="102" t="s">
        <v>151</v>
      </c>
      <c r="AA15" s="58">
        <v>0</v>
      </c>
      <c r="AB15" s="30">
        <f>AB14-AA15</f>
        <v>98700000</v>
      </c>
      <c r="AC15" s="91">
        <v>46752</v>
      </c>
      <c r="AD15" s="102"/>
      <c r="AE15" s="103"/>
      <c r="AF15" s="61"/>
      <c r="AH15" s="140" t="s">
        <v>137</v>
      </c>
      <c r="AI15" s="140" t="s">
        <v>138</v>
      </c>
      <c r="AJ15" s="151" t="s">
        <v>137</v>
      </c>
    </row>
    <row r="16" spans="1:36" ht="26.25" thickBot="1">
      <c r="A16" s="94">
        <v>12</v>
      </c>
      <c r="B16" s="108"/>
      <c r="C16" s="108"/>
      <c r="D16" s="108"/>
      <c r="E16" s="95">
        <v>44726</v>
      </c>
      <c r="F16" s="97">
        <v>9.5000000000000001E-2</v>
      </c>
      <c r="G16" s="93">
        <f>$D$10*F16*41/365</f>
        <v>749602.44694931502</v>
      </c>
      <c r="I16" s="79">
        <v>12</v>
      </c>
      <c r="J16" s="57" t="s">
        <v>76</v>
      </c>
      <c r="K16" s="57"/>
      <c r="L16" s="101">
        <f>L14</f>
        <v>70023000.049999997</v>
      </c>
      <c r="M16" s="57"/>
      <c r="N16" s="84">
        <v>0.12</v>
      </c>
      <c r="O16" s="85">
        <f>N16*L16</f>
        <v>8402760.0059999991</v>
      </c>
      <c r="Q16" s="99">
        <v>12</v>
      </c>
      <c r="R16" s="54" t="s">
        <v>78</v>
      </c>
      <c r="S16" s="54"/>
      <c r="T16" s="59"/>
      <c r="U16" s="59"/>
      <c r="V16" s="59"/>
      <c r="W16" s="100">
        <f>SUM(W14:W15)</f>
        <v>9535190.8208219167</v>
      </c>
      <c r="Y16" s="99">
        <v>12</v>
      </c>
      <c r="Z16" s="54" t="s">
        <v>81</v>
      </c>
      <c r="AA16" s="54"/>
      <c r="AB16" s="59"/>
      <c r="AC16" s="59"/>
      <c r="AD16" s="59"/>
      <c r="AE16" s="100">
        <f>SUM(AE14:AE15)</f>
        <v>11811550.684931507</v>
      </c>
    </row>
    <row r="17" spans="1:33" ht="26.25" thickBot="1">
      <c r="A17" s="94">
        <v>13</v>
      </c>
      <c r="B17" s="108"/>
      <c r="C17" s="108"/>
      <c r="D17" s="108"/>
      <c r="E17" s="95">
        <v>44764</v>
      </c>
      <c r="F17" s="97">
        <v>0.08</v>
      </c>
      <c r="G17" s="98">
        <f>$D$10*F17*53/365</f>
        <v>815998.55585753429</v>
      </c>
      <c r="I17" s="90">
        <v>13</v>
      </c>
      <c r="J17" s="102" t="s">
        <v>151</v>
      </c>
      <c r="K17" s="58">
        <v>0</v>
      </c>
      <c r="L17" s="30">
        <f>L16-K17</f>
        <v>70023000.049999997</v>
      </c>
      <c r="M17" s="91">
        <v>46022</v>
      </c>
      <c r="N17" s="102"/>
      <c r="O17" s="103"/>
      <c r="Q17" s="79">
        <v>13</v>
      </c>
      <c r="R17" s="57" t="s">
        <v>82</v>
      </c>
      <c r="S17" s="57"/>
      <c r="T17" s="101">
        <f>T15</f>
        <v>63204220</v>
      </c>
      <c r="U17" s="57"/>
      <c r="V17" s="84">
        <v>0.12</v>
      </c>
      <c r="W17" s="85">
        <f>V17*T17*364/365</f>
        <v>7563726.9304109588</v>
      </c>
      <c r="Y17" s="79">
        <v>13</v>
      </c>
      <c r="Z17" s="57" t="s">
        <v>83</v>
      </c>
      <c r="AA17" s="57"/>
      <c r="AB17" s="101">
        <f>AB15</f>
        <v>98700000</v>
      </c>
      <c r="AC17" s="57"/>
      <c r="AD17" s="84">
        <v>0.12</v>
      </c>
      <c r="AE17" s="85">
        <f>AD17*AB17*364/365</f>
        <v>11811550.684931507</v>
      </c>
      <c r="AG17" s="30"/>
    </row>
    <row r="18" spans="1:33" ht="13.5" thickBot="1">
      <c r="A18" s="94">
        <v>14</v>
      </c>
      <c r="B18" s="108"/>
      <c r="C18" s="108"/>
      <c r="D18" s="108"/>
      <c r="E18" s="95">
        <v>44820</v>
      </c>
      <c r="F18" s="97">
        <v>7.4999999999999997E-2</v>
      </c>
      <c r="G18" s="98">
        <f>$D$10*F18*106/365</f>
        <v>1529997.2922328766</v>
      </c>
      <c r="I18" s="99">
        <v>14</v>
      </c>
      <c r="J18" s="54" t="s">
        <v>75</v>
      </c>
      <c r="K18" s="54"/>
      <c r="L18" s="59"/>
      <c r="M18" s="59"/>
      <c r="N18" s="59"/>
      <c r="O18" s="100">
        <f>SUM(O16:O17)</f>
        <v>8402760.0059999991</v>
      </c>
      <c r="Q18" s="90">
        <v>14</v>
      </c>
      <c r="R18" s="102" t="s">
        <v>151</v>
      </c>
      <c r="S18" s="58">
        <f>S15</f>
        <v>16474000</v>
      </c>
      <c r="T18" s="30">
        <f>T17-S18</f>
        <v>46730220</v>
      </c>
      <c r="U18" s="91">
        <v>46752</v>
      </c>
      <c r="V18" s="102"/>
      <c r="W18" s="103">
        <f>(T18)*V17/365*1</f>
        <v>15363.359999999999</v>
      </c>
      <c r="Y18" s="90">
        <v>14</v>
      </c>
      <c r="Z18" s="102" t="s">
        <v>151</v>
      </c>
      <c r="AA18" s="58">
        <f>AA15</f>
        <v>0</v>
      </c>
      <c r="AB18" s="30">
        <f>AB17-AA18</f>
        <v>98700000</v>
      </c>
      <c r="AC18" s="91">
        <v>47118</v>
      </c>
      <c r="AD18" s="102"/>
      <c r="AE18" s="103">
        <f>(AB18)*AD17/365*1</f>
        <v>32449.31506849315</v>
      </c>
      <c r="AF18" s="30"/>
    </row>
    <row r="19" spans="1:33" ht="26.25" thickBot="1">
      <c r="A19" s="94">
        <v>15</v>
      </c>
      <c r="B19" s="95">
        <v>44926</v>
      </c>
      <c r="C19" s="56">
        <v>16000000</v>
      </c>
      <c r="D19" s="96">
        <f>D10-C19</f>
        <v>54245158.700000003</v>
      </c>
      <c r="E19" s="95"/>
      <c r="F19" s="97"/>
      <c r="G19" s="98">
        <f>(D19)*F18/365*1</f>
        <v>11146.265486301369</v>
      </c>
      <c r="I19" s="79">
        <v>17</v>
      </c>
      <c r="J19" s="57" t="s">
        <v>77</v>
      </c>
      <c r="K19" s="57"/>
      <c r="L19" s="101">
        <f>L17</f>
        <v>70023000.049999997</v>
      </c>
      <c r="M19" s="57"/>
      <c r="N19" s="84">
        <v>0.12</v>
      </c>
      <c r="O19" s="85">
        <f>N19*L19*364/365</f>
        <v>8379738.7457095878</v>
      </c>
      <c r="Q19" s="99">
        <v>15</v>
      </c>
      <c r="R19" s="54" t="s">
        <v>81</v>
      </c>
      <c r="S19" s="54"/>
      <c r="T19" s="59"/>
      <c r="U19" s="59"/>
      <c r="V19" s="59"/>
      <c r="W19" s="100">
        <f>SUM(W17:W18)</f>
        <v>7579090.2904109592</v>
      </c>
      <c r="Y19" s="99">
        <v>15</v>
      </c>
      <c r="Z19" s="54" t="s">
        <v>84</v>
      </c>
      <c r="AA19" s="54"/>
      <c r="AB19" s="59"/>
      <c r="AC19" s="59"/>
      <c r="AD19" s="59"/>
      <c r="AE19" s="100">
        <f>SUM(AE17:AE18)</f>
        <v>11844000</v>
      </c>
    </row>
    <row r="20" spans="1:33" ht="26.25" thickBot="1">
      <c r="A20" s="109">
        <v>16</v>
      </c>
      <c r="B20" s="60" t="s">
        <v>67</v>
      </c>
      <c r="C20" s="60"/>
      <c r="D20" s="110"/>
      <c r="E20" s="110"/>
      <c r="F20" s="110"/>
      <c r="G20" s="111">
        <f>SUM(G10:G19)</f>
        <v>7468680.2370616449</v>
      </c>
      <c r="I20" s="90">
        <v>18</v>
      </c>
      <c r="J20" s="102" t="s">
        <v>151</v>
      </c>
      <c r="K20" s="58">
        <v>9874841.3000000007</v>
      </c>
      <c r="L20" s="30">
        <f>L19-K20</f>
        <v>60148158.75</v>
      </c>
      <c r="M20" s="91">
        <v>46387</v>
      </c>
      <c r="N20" s="102"/>
      <c r="O20" s="103">
        <f>(L20)*N19/365*1</f>
        <v>19774.737123287672</v>
      </c>
      <c r="Q20" s="79">
        <v>16</v>
      </c>
      <c r="R20" s="57" t="s">
        <v>83</v>
      </c>
      <c r="S20" s="57"/>
      <c r="T20" s="101">
        <f>T18</f>
        <v>46730220</v>
      </c>
      <c r="U20" s="57"/>
      <c r="V20" s="84">
        <v>0.12</v>
      </c>
      <c r="W20" s="85">
        <f>V20*T20*365/366</f>
        <v>5592305.0163934417</v>
      </c>
      <c r="Y20" s="79">
        <v>16</v>
      </c>
      <c r="Z20" s="57" t="s">
        <v>85</v>
      </c>
      <c r="AA20" s="57"/>
      <c r="AB20" s="101">
        <f>AB18</f>
        <v>98700000</v>
      </c>
      <c r="AC20" s="57"/>
      <c r="AD20" s="84">
        <v>0.12</v>
      </c>
      <c r="AE20" s="85">
        <f>AD20*AB20*365/366</f>
        <v>11811639.344262294</v>
      </c>
      <c r="AG20" s="30"/>
    </row>
    <row r="21" spans="1:33" ht="26.25" thickBot="1">
      <c r="A21" s="79">
        <v>17</v>
      </c>
      <c r="B21" s="57" t="s">
        <v>68</v>
      </c>
      <c r="C21" s="57"/>
      <c r="D21" s="101">
        <f>D19</f>
        <v>54245158.700000003</v>
      </c>
      <c r="E21" s="57"/>
      <c r="F21" s="84">
        <v>7.4999999999999997E-2</v>
      </c>
      <c r="G21" s="85">
        <f>F21*$D$21*204/365</f>
        <v>2273838.1592054795</v>
      </c>
      <c r="I21" s="99">
        <v>19</v>
      </c>
      <c r="J21" s="54" t="s">
        <v>78</v>
      </c>
      <c r="K21" s="54"/>
      <c r="L21" s="59"/>
      <c r="M21" s="59"/>
      <c r="N21" s="59"/>
      <c r="O21" s="100">
        <f>SUM(O19:O20)</f>
        <v>8399513.4828328751</v>
      </c>
      <c r="Q21" s="90">
        <v>17</v>
      </c>
      <c r="R21" s="102" t="s">
        <v>151</v>
      </c>
      <c r="S21" s="58">
        <f>S18</f>
        <v>16474000</v>
      </c>
      <c r="T21" s="30">
        <f>T20-S21</f>
        <v>30256220</v>
      </c>
      <c r="U21" s="91">
        <v>47118</v>
      </c>
      <c r="V21" s="102"/>
      <c r="W21" s="103">
        <f>(T21)*V20/366*1</f>
        <v>9920.0721311475409</v>
      </c>
      <c r="Y21" s="90">
        <v>17</v>
      </c>
      <c r="Z21" s="102" t="s">
        <v>151</v>
      </c>
      <c r="AA21" s="58">
        <f>AA18</f>
        <v>0</v>
      </c>
      <c r="AB21" s="30">
        <f>AB20-AA21</f>
        <v>98700000</v>
      </c>
      <c r="AC21" s="91">
        <v>47483</v>
      </c>
      <c r="AD21" s="102"/>
      <c r="AE21" s="103">
        <f>(AB21)*AD20/366*1</f>
        <v>32360.655737704918</v>
      </c>
      <c r="AG21" s="30"/>
    </row>
    <row r="22" spans="1:33" ht="26.25" thickBot="1">
      <c r="A22" s="90">
        <v>18</v>
      </c>
      <c r="B22" s="102"/>
      <c r="C22" s="102"/>
      <c r="D22" s="58"/>
      <c r="E22" s="91">
        <v>45131</v>
      </c>
      <c r="F22" s="92">
        <v>8.5000000000000006E-2</v>
      </c>
      <c r="G22" s="93">
        <f>F22*$D$21*22/365</f>
        <v>277913.55279178085</v>
      </c>
      <c r="I22" s="79">
        <v>20</v>
      </c>
      <c r="J22" s="57" t="s">
        <v>82</v>
      </c>
      <c r="K22" s="57"/>
      <c r="L22" s="101">
        <f>L20</f>
        <v>60148158.75</v>
      </c>
      <c r="M22" s="57"/>
      <c r="N22" s="84">
        <v>0.12</v>
      </c>
      <c r="O22" s="85">
        <f>N22*L22*364/365</f>
        <v>7198004.3128767116</v>
      </c>
      <c r="Q22" s="99">
        <v>18</v>
      </c>
      <c r="R22" s="54" t="s">
        <v>84</v>
      </c>
      <c r="S22" s="54"/>
      <c r="T22" s="59"/>
      <c r="U22" s="59"/>
      <c r="V22" s="59"/>
      <c r="W22" s="100">
        <f>SUM(W20:W21)</f>
        <v>5602225.0885245893</v>
      </c>
      <c r="Y22" s="99">
        <v>18</v>
      </c>
      <c r="Z22" s="54" t="s">
        <v>86</v>
      </c>
      <c r="AA22" s="54"/>
      <c r="AB22" s="59"/>
      <c r="AC22" s="59"/>
      <c r="AD22" s="59"/>
      <c r="AE22" s="100">
        <f>SUM(AE20:AE21)</f>
        <v>11844000</v>
      </c>
      <c r="AG22" s="30"/>
    </row>
    <row r="23" spans="1:33" ht="26.25" thickBot="1">
      <c r="A23" s="90">
        <v>19</v>
      </c>
      <c r="B23" s="102"/>
      <c r="C23" s="102"/>
      <c r="D23" s="58"/>
      <c r="E23" s="91">
        <v>45153</v>
      </c>
      <c r="F23" s="92">
        <v>0.12</v>
      </c>
      <c r="G23" s="93">
        <f>F23*$D$21*137/365</f>
        <v>2443261.3945972603</v>
      </c>
      <c r="I23" s="90">
        <v>21</v>
      </c>
      <c r="J23" s="102" t="s">
        <v>151</v>
      </c>
      <c r="K23" s="58">
        <v>16030000</v>
      </c>
      <c r="L23" s="30">
        <f>L22-K23</f>
        <v>44118158.75</v>
      </c>
      <c r="M23" s="91">
        <v>46752</v>
      </c>
      <c r="N23" s="102"/>
      <c r="O23" s="103">
        <f>(L23)*N22/365*1</f>
        <v>14504.600136986301</v>
      </c>
      <c r="Q23" s="79">
        <v>19</v>
      </c>
      <c r="R23" s="57" t="s">
        <v>85</v>
      </c>
      <c r="S23" s="57"/>
      <c r="T23" s="101">
        <f>T21</f>
        <v>30256220</v>
      </c>
      <c r="U23" s="57"/>
      <c r="V23" s="84">
        <v>0.12</v>
      </c>
      <c r="W23" s="85">
        <f>V23*T23*364/365</f>
        <v>3620799.1495890408</v>
      </c>
      <c r="Y23" s="79">
        <v>19</v>
      </c>
      <c r="Z23" s="57" t="s">
        <v>88</v>
      </c>
      <c r="AA23" s="57"/>
      <c r="AB23" s="101">
        <f>AB21</f>
        <v>98700000</v>
      </c>
      <c r="AC23" s="57"/>
      <c r="AD23" s="84">
        <v>0.12</v>
      </c>
      <c r="AE23" s="85">
        <f>AD23*AB23*364/365</f>
        <v>11811550.684931507</v>
      </c>
      <c r="AF23" s="112"/>
    </row>
    <row r="24" spans="1:33" ht="13.5" thickBot="1">
      <c r="A24" s="131">
        <v>20</v>
      </c>
      <c r="B24" s="132" t="s">
        <v>151</v>
      </c>
      <c r="C24" s="133">
        <v>16030000</v>
      </c>
      <c r="D24" s="133">
        <f>D21-C24</f>
        <v>38215158.700000003</v>
      </c>
      <c r="E24" s="134">
        <v>45289</v>
      </c>
      <c r="F24" s="132"/>
      <c r="G24" s="241">
        <f>D24*F23/365*2</f>
        <v>25127.775583561641</v>
      </c>
      <c r="I24" s="99">
        <v>22</v>
      </c>
      <c r="J24" s="54" t="s">
        <v>81</v>
      </c>
      <c r="K24" s="54"/>
      <c r="L24" s="59"/>
      <c r="M24" s="59"/>
      <c r="N24" s="59"/>
      <c r="O24" s="100">
        <f>SUM(O22:O23)</f>
        <v>7212508.9130136976</v>
      </c>
      <c r="Q24" s="90">
        <v>20</v>
      </c>
      <c r="R24" s="102" t="s">
        <v>151</v>
      </c>
      <c r="S24" s="58">
        <f>S21</f>
        <v>16474000</v>
      </c>
      <c r="T24" s="30">
        <f>T23-S24</f>
        <v>13782220</v>
      </c>
      <c r="U24" s="91">
        <v>47483</v>
      </c>
      <c r="V24" s="102"/>
      <c r="W24" s="103">
        <f>(T24)*V23/365*1</f>
        <v>4531.1408219178084</v>
      </c>
      <c r="Y24" s="90">
        <v>20</v>
      </c>
      <c r="Z24" s="102" t="s">
        <v>151</v>
      </c>
      <c r="AA24" s="58">
        <f>AA21</f>
        <v>0</v>
      </c>
      <c r="AB24" s="30">
        <f>AB23-AA24</f>
        <v>98700000</v>
      </c>
      <c r="AC24" s="91">
        <v>47848</v>
      </c>
      <c r="AD24" s="102"/>
      <c r="AE24" s="103">
        <f>(AB24)*AD23/365*1</f>
        <v>32449.31506849315</v>
      </c>
      <c r="AF24" s="112"/>
      <c r="AG24" s="30"/>
    </row>
    <row r="25" spans="1:33" ht="26.25" thickBot="1">
      <c r="A25" s="127">
        <v>21</v>
      </c>
      <c r="B25" s="128" t="s">
        <v>71</v>
      </c>
      <c r="C25" s="128"/>
      <c r="D25" s="129"/>
      <c r="E25" s="129"/>
      <c r="F25" s="129"/>
      <c r="G25" s="130">
        <f>SUM(G21:G24)</f>
        <v>5020140.8821780821</v>
      </c>
      <c r="I25" s="79">
        <v>23</v>
      </c>
      <c r="J25" s="57" t="s">
        <v>83</v>
      </c>
      <c r="K25" s="57"/>
      <c r="L25" s="101">
        <f>L23</f>
        <v>44118158.75</v>
      </c>
      <c r="M25" s="57"/>
      <c r="N25" s="84">
        <v>0.12</v>
      </c>
      <c r="O25" s="85">
        <f>N25*L25*365/366</f>
        <v>5279714.0799180325</v>
      </c>
      <c r="Q25" s="99">
        <v>21</v>
      </c>
      <c r="R25" s="54" t="s">
        <v>86</v>
      </c>
      <c r="S25" s="54"/>
      <c r="T25" s="59"/>
      <c r="U25" s="59"/>
      <c r="V25" s="59"/>
      <c r="W25" s="100">
        <f>SUM(W23:W24)</f>
        <v>3625330.2904109587</v>
      </c>
      <c r="Y25" s="99">
        <v>21</v>
      </c>
      <c r="Z25" s="54" t="s">
        <v>87</v>
      </c>
      <c r="AA25" s="54"/>
      <c r="AB25" s="59"/>
      <c r="AC25" s="59"/>
      <c r="AD25" s="59"/>
      <c r="AE25" s="100">
        <f>SUM(AE23:AE24)</f>
        <v>11844000</v>
      </c>
      <c r="AF25" s="61"/>
    </row>
    <row r="26" spans="1:33" ht="33" customHeight="1" thickBot="1">
      <c r="A26" s="79">
        <v>22</v>
      </c>
      <c r="B26" s="57" t="s">
        <v>73</v>
      </c>
      <c r="C26" s="57"/>
      <c r="D26" s="101">
        <f>D24</f>
        <v>38215158.700000003</v>
      </c>
      <c r="E26" s="57"/>
      <c r="F26" s="84">
        <v>0.12</v>
      </c>
      <c r="G26" s="85">
        <f>F26*D26*365/366</f>
        <v>4573289.4837704916</v>
      </c>
      <c r="I26" s="90">
        <v>24</v>
      </c>
      <c r="J26" s="102" t="s">
        <v>151</v>
      </c>
      <c r="K26" s="58">
        <v>16030000</v>
      </c>
      <c r="L26" s="30">
        <f>L25-K26</f>
        <v>28088158.75</v>
      </c>
      <c r="M26" s="91">
        <v>47118</v>
      </c>
      <c r="N26" s="102"/>
      <c r="O26" s="103">
        <f>(L26)*N25/366*1</f>
        <v>9209.2323770491803</v>
      </c>
      <c r="Q26" s="79">
        <v>22</v>
      </c>
      <c r="R26" s="57" t="s">
        <v>88</v>
      </c>
      <c r="S26" s="57"/>
      <c r="T26" s="101">
        <f>T24</f>
        <v>13782220</v>
      </c>
      <c r="U26" s="57"/>
      <c r="V26" s="84">
        <v>0.12</v>
      </c>
      <c r="W26" s="85">
        <f>V26*T26*364/365</f>
        <v>1649335.2591780822</v>
      </c>
      <c r="Y26" s="79">
        <v>22</v>
      </c>
      <c r="Z26" s="57" t="s">
        <v>152</v>
      </c>
      <c r="AA26" s="57"/>
      <c r="AB26" s="101">
        <f>AB24</f>
        <v>98700000</v>
      </c>
      <c r="AC26" s="57"/>
      <c r="AD26" s="84">
        <v>0.12</v>
      </c>
      <c r="AE26" s="85">
        <f>AD26*AB26*364/365</f>
        <v>11811550.684931507</v>
      </c>
      <c r="AF26" s="61"/>
    </row>
    <row r="27" spans="1:33" ht="25.5" customHeight="1" thickBot="1">
      <c r="A27" s="90">
        <v>23</v>
      </c>
      <c r="B27" s="102" t="s">
        <v>151</v>
      </c>
      <c r="C27" s="58">
        <v>16030000</v>
      </c>
      <c r="D27" s="30">
        <f>D26-C27</f>
        <v>22185158.700000003</v>
      </c>
      <c r="E27" s="91">
        <v>45657</v>
      </c>
      <c r="F27" s="102"/>
      <c r="G27" s="103">
        <f>(D27)*F26/366*1</f>
        <v>7273.8225245901649</v>
      </c>
      <c r="I27" s="99">
        <v>25</v>
      </c>
      <c r="J27" s="54" t="s">
        <v>84</v>
      </c>
      <c r="K27" s="54"/>
      <c r="L27" s="59"/>
      <c r="M27" s="59"/>
      <c r="N27" s="59"/>
      <c r="O27" s="100">
        <f>SUM(O25:O26)</f>
        <v>5288923.312295082</v>
      </c>
      <c r="Q27" s="90">
        <v>23</v>
      </c>
      <c r="R27" s="102" t="s">
        <v>151</v>
      </c>
      <c r="S27" s="58">
        <f>S24</f>
        <v>16474000</v>
      </c>
      <c r="T27" s="30">
        <f>T26-S27</f>
        <v>-2691780</v>
      </c>
      <c r="U27" s="91">
        <v>47848</v>
      </c>
      <c r="V27" s="102"/>
      <c r="W27" s="103">
        <f>(T27)*V26/365*1</f>
        <v>-884.96876712328765</v>
      </c>
      <c r="Y27" s="90">
        <v>23</v>
      </c>
      <c r="Z27" s="102" t="s">
        <v>151</v>
      </c>
      <c r="AA27" s="58">
        <f>'НЭСК  сглаживание'!N80*1000</f>
        <v>32000000</v>
      </c>
      <c r="AB27" s="30">
        <f>AB26-AA27</f>
        <v>66700000</v>
      </c>
      <c r="AC27" s="91">
        <v>48213</v>
      </c>
      <c r="AD27" s="102"/>
      <c r="AE27" s="103">
        <f>(AB27)*AD26/365*1</f>
        <v>21928.767123287671</v>
      </c>
      <c r="AF27" s="61"/>
    </row>
    <row r="28" spans="1:33" ht="26.25" thickBot="1">
      <c r="A28" s="99">
        <v>24</v>
      </c>
      <c r="B28" s="54" t="s">
        <v>74</v>
      </c>
      <c r="C28" s="54"/>
      <c r="D28" s="59"/>
      <c r="E28" s="59"/>
      <c r="F28" s="59"/>
      <c r="G28" s="100">
        <f>SUM(G26:G27)</f>
        <v>4580563.306295082</v>
      </c>
      <c r="I28" s="79">
        <v>26</v>
      </c>
      <c r="J28" s="57" t="s">
        <v>85</v>
      </c>
      <c r="K28" s="57"/>
      <c r="L28" s="101">
        <f>L26</f>
        <v>28088158.75</v>
      </c>
      <c r="M28" s="57"/>
      <c r="N28" s="84">
        <v>0.12</v>
      </c>
      <c r="O28" s="85">
        <f>N28*L28*364/365</f>
        <v>3361344.5868493151</v>
      </c>
      <c r="Q28" s="99">
        <v>24</v>
      </c>
      <c r="R28" s="54" t="s">
        <v>87</v>
      </c>
      <c r="S28" s="54"/>
      <c r="T28" s="59"/>
      <c r="U28" s="59"/>
      <c r="V28" s="59"/>
      <c r="W28" s="100">
        <f>SUM(W26:W27)</f>
        <v>1648450.2904109589</v>
      </c>
      <c r="Y28" s="99">
        <v>24</v>
      </c>
      <c r="Z28" s="54" t="s">
        <v>153</v>
      </c>
      <c r="AA28" s="54"/>
      <c r="AB28" s="59"/>
      <c r="AC28" s="59"/>
      <c r="AD28" s="59"/>
      <c r="AE28" s="100">
        <f>SUM(AE26:AE27)</f>
        <v>11833479.452054795</v>
      </c>
      <c r="AF28" s="112"/>
    </row>
    <row r="29" spans="1:33" ht="26.25" thickBot="1">
      <c r="A29" s="79">
        <v>25</v>
      </c>
      <c r="B29" s="57" t="s">
        <v>76</v>
      </c>
      <c r="C29" s="57"/>
      <c r="D29" s="101">
        <f>D27</f>
        <v>22185158.700000003</v>
      </c>
      <c r="E29" s="57"/>
      <c r="F29" s="84">
        <v>0.12</v>
      </c>
      <c r="G29" s="85">
        <f>F29*D29*364/365</f>
        <v>2654925.2931945208</v>
      </c>
      <c r="I29" s="90">
        <v>27</v>
      </c>
      <c r="J29" s="102" t="s">
        <v>151</v>
      </c>
      <c r="K29" s="58">
        <v>16030000</v>
      </c>
      <c r="L29" s="30">
        <f>L28-K29</f>
        <v>12058158.75</v>
      </c>
      <c r="M29" s="91">
        <v>47483</v>
      </c>
      <c r="N29" s="102"/>
      <c r="O29" s="103">
        <f>(L29)*N28/365*1</f>
        <v>3964.3261643835617</v>
      </c>
      <c r="Q29" s="79">
        <v>25</v>
      </c>
      <c r="R29" s="57" t="s">
        <v>152</v>
      </c>
      <c r="S29" s="57"/>
      <c r="T29" s="101">
        <f>T27</f>
        <v>-2691780</v>
      </c>
      <c r="U29" s="57"/>
      <c r="V29" s="84">
        <v>0.12</v>
      </c>
      <c r="W29" s="85">
        <f>V29*T29*364/365</f>
        <v>-322128.63123287668</v>
      </c>
      <c r="Y29" s="79">
        <v>25</v>
      </c>
      <c r="Z29" s="57" t="s">
        <v>157</v>
      </c>
      <c r="AA29" s="57"/>
      <c r="AB29" s="101">
        <f>AB27</f>
        <v>66700000</v>
      </c>
      <c r="AC29" s="57"/>
      <c r="AD29" s="84">
        <v>0.12</v>
      </c>
      <c r="AE29" s="85">
        <f>AD29*AB29*365/366</f>
        <v>7982131.1475409837</v>
      </c>
      <c r="AF29" s="112"/>
      <c r="AG29" s="30"/>
    </row>
    <row r="30" spans="1:33" ht="13.5" thickBot="1">
      <c r="A30" s="90">
        <v>26</v>
      </c>
      <c r="B30" s="102" t="s">
        <v>151</v>
      </c>
      <c r="C30" s="58">
        <v>16030000</v>
      </c>
      <c r="D30" s="30">
        <f>D29-C30</f>
        <v>6155158.700000003</v>
      </c>
      <c r="E30" s="91">
        <v>46022</v>
      </c>
      <c r="F30" s="102"/>
      <c r="G30" s="103">
        <f>(D30)*F29/365*1</f>
        <v>2023.6138191780831</v>
      </c>
      <c r="I30" s="99">
        <v>28</v>
      </c>
      <c r="J30" s="54" t="s">
        <v>86</v>
      </c>
      <c r="K30" s="54"/>
      <c r="L30" s="59"/>
      <c r="M30" s="59"/>
      <c r="N30" s="59"/>
      <c r="O30" s="100">
        <f>SUM(O28:O29)</f>
        <v>3365308.9130136985</v>
      </c>
      <c r="Q30" s="90">
        <v>26</v>
      </c>
      <c r="R30" s="102" t="s">
        <v>151</v>
      </c>
      <c r="S30" s="58">
        <v>0</v>
      </c>
      <c r="T30" s="30">
        <f>T29-S30</f>
        <v>-2691780</v>
      </c>
      <c r="U30" s="91">
        <v>48213</v>
      </c>
      <c r="V30" s="102"/>
      <c r="W30" s="103">
        <f>(T30)*V29/365*1</f>
        <v>-884.96876712328765</v>
      </c>
      <c r="Y30" s="90">
        <v>26</v>
      </c>
      <c r="Z30" s="102" t="s">
        <v>151</v>
      </c>
      <c r="AA30" s="58">
        <f>AA27</f>
        <v>32000000</v>
      </c>
      <c r="AB30" s="30">
        <f>AB29-AA30</f>
        <v>34700000</v>
      </c>
      <c r="AC30" s="91">
        <v>48579</v>
      </c>
      <c r="AD30" s="102"/>
      <c r="AE30" s="103">
        <f>(AB30)*AD29/366*1</f>
        <v>11377.049180327869</v>
      </c>
      <c r="AF30" s="61"/>
    </row>
    <row r="31" spans="1:33" ht="26.25" thickBot="1">
      <c r="A31" s="99">
        <v>27</v>
      </c>
      <c r="B31" s="54" t="s">
        <v>75</v>
      </c>
      <c r="C31" s="54"/>
      <c r="D31" s="59"/>
      <c r="E31" s="59"/>
      <c r="F31" s="59"/>
      <c r="G31" s="100">
        <f>SUM(G29:G30)</f>
        <v>2656948.9070136989</v>
      </c>
      <c r="I31" s="79">
        <v>29</v>
      </c>
      <c r="J31" s="57" t="s">
        <v>88</v>
      </c>
      <c r="K31" s="57"/>
      <c r="L31" s="101">
        <f>L29</f>
        <v>12058158.75</v>
      </c>
      <c r="M31" s="57"/>
      <c r="N31" s="84">
        <v>0.12</v>
      </c>
      <c r="O31" s="85">
        <f>N31*L31*364/365</f>
        <v>1443014.7238356164</v>
      </c>
      <c r="Q31" s="99">
        <v>27</v>
      </c>
      <c r="R31" s="54" t="s">
        <v>153</v>
      </c>
      <c r="S31" s="54"/>
      <c r="T31" s="59"/>
      <c r="U31" s="59"/>
      <c r="V31" s="59"/>
      <c r="W31" s="100">
        <f>SUM(W29:W30)</f>
        <v>-323013.59999999998</v>
      </c>
      <c r="Y31" s="99">
        <v>27</v>
      </c>
      <c r="Z31" s="54" t="s">
        <v>154</v>
      </c>
      <c r="AA31" s="54"/>
      <c r="AB31" s="59"/>
      <c r="AC31" s="59"/>
      <c r="AD31" s="59"/>
      <c r="AE31" s="100">
        <f>SUM(AE29:AE30)</f>
        <v>7993508.1967213117</v>
      </c>
      <c r="AF31" s="112"/>
    </row>
    <row r="32" spans="1:33" ht="26.25" thickBot="1">
      <c r="A32" s="79">
        <v>28</v>
      </c>
      <c r="B32" s="57" t="s">
        <v>77</v>
      </c>
      <c r="C32" s="57"/>
      <c r="D32" s="101">
        <f>D30</f>
        <v>6155158.700000003</v>
      </c>
      <c r="E32" s="57"/>
      <c r="F32" s="84">
        <v>0.12</v>
      </c>
      <c r="G32" s="85">
        <f>F32*D32*364/365</f>
        <v>736595.43018082238</v>
      </c>
      <c r="I32" s="90">
        <v>30</v>
      </c>
      <c r="J32" s="102" t="s">
        <v>151</v>
      </c>
      <c r="K32" s="58">
        <v>12058158.75</v>
      </c>
      <c r="L32" s="30">
        <f>L31-K32</f>
        <v>0</v>
      </c>
      <c r="M32" s="91">
        <v>47848</v>
      </c>
      <c r="N32" s="102"/>
      <c r="O32" s="103">
        <f>(L32)*N31/365*1</f>
        <v>0</v>
      </c>
      <c r="Q32" s="74">
        <v>28</v>
      </c>
      <c r="R32" s="54" t="s">
        <v>150</v>
      </c>
      <c r="S32" s="59"/>
      <c r="T32" s="59"/>
      <c r="U32" s="59"/>
      <c r="V32" s="59"/>
      <c r="W32" s="100">
        <f>W7+W10+W13+W16+W19+W22+W25+W28+W31</f>
        <v>46842437.138935544</v>
      </c>
      <c r="Y32" s="79">
        <v>28</v>
      </c>
      <c r="Z32" s="57" t="s">
        <v>158</v>
      </c>
      <c r="AA32" s="57"/>
      <c r="AB32" s="101">
        <f>AB30</f>
        <v>34700000</v>
      </c>
      <c r="AC32" s="57"/>
      <c r="AD32" s="84">
        <v>0.12</v>
      </c>
      <c r="AE32" s="85">
        <f>AD32*AB32*364/365</f>
        <v>4152591.7808219176</v>
      </c>
      <c r="AF32" s="112"/>
      <c r="AG32" s="30"/>
    </row>
    <row r="33" spans="1:34" ht="13.5" thickBot="1">
      <c r="A33" s="90">
        <v>29</v>
      </c>
      <c r="B33" s="102" t="s">
        <v>151</v>
      </c>
      <c r="C33" s="58">
        <v>6155158.700000003</v>
      </c>
      <c r="D33" s="30">
        <f>D32-C33</f>
        <v>0</v>
      </c>
      <c r="E33" s="91">
        <v>46387</v>
      </c>
      <c r="F33" s="102"/>
      <c r="G33" s="103">
        <f>(D33)*F32/366*1</f>
        <v>0</v>
      </c>
      <c r="I33" s="99">
        <v>31</v>
      </c>
      <c r="J33" s="54" t="s">
        <v>87</v>
      </c>
      <c r="K33" s="54"/>
      <c r="L33" s="59"/>
      <c r="M33" s="59"/>
      <c r="N33" s="59"/>
      <c r="O33" s="100">
        <f>SUM(O31:O32)</f>
        <v>1443014.7238356164</v>
      </c>
      <c r="Y33" s="90">
        <v>29</v>
      </c>
      <c r="Z33" s="102" t="s">
        <v>151</v>
      </c>
      <c r="AA33" s="58">
        <f>AA30</f>
        <v>32000000</v>
      </c>
      <c r="AB33" s="30">
        <f>AB32-AA33</f>
        <v>2700000</v>
      </c>
      <c r="AC33" s="91">
        <v>48944</v>
      </c>
      <c r="AD33" s="102"/>
      <c r="AE33" s="103">
        <f>(AB33)*AD32/365*1</f>
        <v>887.67123287671234</v>
      </c>
      <c r="AF33" s="61"/>
    </row>
    <row r="34" spans="1:34" ht="26.25" thickBot="1">
      <c r="A34" s="99">
        <v>30</v>
      </c>
      <c r="B34" s="54" t="s">
        <v>78</v>
      </c>
      <c r="C34" s="54"/>
      <c r="D34" s="59"/>
      <c r="E34" s="59"/>
      <c r="F34" s="59"/>
      <c r="G34" s="100">
        <f>SUM(G32:G33)</f>
        <v>736595.43018082238</v>
      </c>
      <c r="I34" s="106">
        <v>32</v>
      </c>
      <c r="J34" s="106" t="s">
        <v>89</v>
      </c>
      <c r="K34" s="102"/>
      <c r="L34" s="102"/>
      <c r="M34" s="102"/>
      <c r="N34" s="102"/>
      <c r="O34" s="114">
        <f>O7+O12+O15+O18+O21+O24+O27+O30+O33</f>
        <v>49313360.855853975</v>
      </c>
      <c r="Y34" s="99">
        <v>30</v>
      </c>
      <c r="Z34" s="54" t="s">
        <v>155</v>
      </c>
      <c r="AA34" s="54"/>
      <c r="AB34" s="59"/>
      <c r="AC34" s="59"/>
      <c r="AD34" s="59"/>
      <c r="AE34" s="100">
        <f>SUM(AE32:AE33)</f>
        <v>4153479.4520547944</v>
      </c>
      <c r="AF34" s="112"/>
    </row>
    <row r="35" spans="1:34" ht="25.5">
      <c r="Y35" s="79">
        <v>31</v>
      </c>
      <c r="Z35" s="57" t="s">
        <v>159</v>
      </c>
      <c r="AA35" s="57"/>
      <c r="AB35" s="101">
        <f>AB33</f>
        <v>2700000</v>
      </c>
      <c r="AC35" s="57"/>
      <c r="AD35" s="84">
        <v>0.12</v>
      </c>
      <c r="AE35" s="85">
        <f>AD35*AB35*364/365</f>
        <v>323112.32876712328</v>
      </c>
      <c r="AF35" s="112"/>
      <c r="AG35" s="30"/>
    </row>
    <row r="36" spans="1:34" ht="26.25" thickBot="1">
      <c r="A36" s="106">
        <v>27</v>
      </c>
      <c r="B36" s="106" t="s">
        <v>79</v>
      </c>
      <c r="C36" s="102"/>
      <c r="D36" s="102"/>
      <c r="E36" s="102"/>
      <c r="F36" s="102"/>
      <c r="G36" s="114">
        <f>G9+G20+G25+G28+G31+G34</f>
        <v>21190021.494047139</v>
      </c>
      <c r="Y36" s="90">
        <v>32</v>
      </c>
      <c r="Z36" s="102" t="s">
        <v>151</v>
      </c>
      <c r="AA36" s="58">
        <f>'НЭСК  сглаживание'!Q80*1000</f>
        <v>4370000</v>
      </c>
      <c r="AB36" s="30">
        <f>AB35-AA36</f>
        <v>-1670000</v>
      </c>
      <c r="AC36" s="91">
        <v>49309</v>
      </c>
      <c r="AD36" s="102"/>
      <c r="AE36" s="103">
        <f>(AB36)*AD35/365*1</f>
        <v>-549.04109589041093</v>
      </c>
      <c r="AF36" s="61"/>
    </row>
    <row r="37" spans="1:34" ht="26.25" thickBot="1">
      <c r="Y37" s="99">
        <v>33</v>
      </c>
      <c r="Z37" s="54" t="s">
        <v>156</v>
      </c>
      <c r="AA37" s="54"/>
      <c r="AB37" s="59"/>
      <c r="AC37" s="59"/>
      <c r="AD37" s="59"/>
      <c r="AE37" s="100">
        <f>SUM(AE35:AE36)</f>
        <v>322563.28767123289</v>
      </c>
    </row>
    <row r="38" spans="1:34" ht="26.25" thickBot="1">
      <c r="B38" s="30"/>
      <c r="Y38" s="74">
        <v>34</v>
      </c>
      <c r="Z38" s="54" t="s">
        <v>160</v>
      </c>
      <c r="AA38" s="59"/>
      <c r="AB38" s="59"/>
      <c r="AC38" s="59"/>
      <c r="AD38" s="59"/>
      <c r="AE38" s="100">
        <f>AE13+AE16+AE19+AE22+AE25+AE28+AE31+AE34+AE37+AE10+AE7</f>
        <v>95399479.703570634</v>
      </c>
      <c r="AG38" s="30"/>
    </row>
    <row r="39" spans="1:34" ht="26.25" customHeight="1">
      <c r="AG39" s="113"/>
      <c r="AH39" s="30"/>
    </row>
    <row r="41" spans="1:34">
      <c r="AG41" s="115"/>
      <c r="AH41" s="30"/>
    </row>
    <row r="42" spans="1:34" ht="28.5" customHeight="1">
      <c r="C42" s="30"/>
      <c r="D42" s="30"/>
      <c r="E42" s="30"/>
    </row>
    <row r="43" spans="1:34">
      <c r="C43" s="116"/>
      <c r="D43" s="116"/>
    </row>
    <row r="46" spans="1:34">
      <c r="C46" s="30"/>
      <c r="D46" s="30"/>
      <c r="E46" s="30"/>
    </row>
    <row r="47" spans="1:34">
      <c r="C47" s="116"/>
      <c r="D47" s="116"/>
    </row>
    <row r="48" spans="1:34">
      <c r="Q48" s="65"/>
      <c r="R48" s="65"/>
      <c r="S48" s="65"/>
      <c r="T48" s="65"/>
      <c r="U48" s="65"/>
      <c r="V48" s="65"/>
      <c r="W48" s="65"/>
      <c r="Y48" s="65"/>
      <c r="Z48" s="65"/>
      <c r="AA48" s="65"/>
      <c r="AB48" s="65"/>
      <c r="AC48" s="65"/>
      <c r="AD48" s="65"/>
      <c r="AE48" s="65"/>
    </row>
    <row r="49" spans="1:31">
      <c r="R49" s="119"/>
    </row>
    <row r="50" spans="1:31">
      <c r="Q50" s="30"/>
      <c r="R50" s="119"/>
      <c r="S50" s="30"/>
      <c r="Y50" s="30"/>
      <c r="Z50" s="30"/>
      <c r="AA50" s="30"/>
    </row>
    <row r="51" spans="1:31" ht="24.75" customHeight="1">
      <c r="Q51" s="30"/>
      <c r="R51" s="119"/>
      <c r="S51" s="30"/>
      <c r="Y51" s="30"/>
      <c r="Z51" s="30"/>
      <c r="AA51" s="30"/>
    </row>
    <row r="52" spans="1:31" ht="25.5">
      <c r="A52" s="65"/>
      <c r="B52" s="65" t="s">
        <v>109</v>
      </c>
      <c r="C52" s="65">
        <v>2022</v>
      </c>
      <c r="D52" s="65">
        <v>2023</v>
      </c>
      <c r="E52" s="65">
        <v>2024</v>
      </c>
      <c r="F52" s="65">
        <v>2025</v>
      </c>
      <c r="G52" s="65">
        <v>2026</v>
      </c>
      <c r="H52" s="65">
        <v>2027</v>
      </c>
      <c r="I52" s="65">
        <v>2028</v>
      </c>
      <c r="J52" s="65">
        <v>2029</v>
      </c>
      <c r="K52" s="65">
        <v>2030</v>
      </c>
      <c r="L52" s="65">
        <v>2031</v>
      </c>
      <c r="M52" s="65">
        <v>2032</v>
      </c>
      <c r="N52" s="65">
        <v>2033</v>
      </c>
      <c r="O52" s="65">
        <v>2034</v>
      </c>
      <c r="P52" s="117" t="s">
        <v>164</v>
      </c>
      <c r="Q52" s="206" t="s">
        <v>190</v>
      </c>
      <c r="R52" s="119"/>
      <c r="S52" s="30"/>
      <c r="Y52" s="30"/>
      <c r="Z52" s="30"/>
      <c r="AA52" s="30"/>
    </row>
    <row r="53" spans="1:31">
      <c r="B53" s="53" t="s">
        <v>107</v>
      </c>
      <c r="C53" s="243">
        <f>C19/1000</f>
        <v>16000</v>
      </c>
      <c r="D53" s="244">
        <f>C24/1000</f>
        <v>16030</v>
      </c>
      <c r="E53" s="244">
        <f>C27/1000</f>
        <v>16030</v>
      </c>
      <c r="F53" s="244">
        <f>C30/1000</f>
        <v>16030</v>
      </c>
      <c r="G53" s="244">
        <f>C33/1000</f>
        <v>6155.1587000000027</v>
      </c>
      <c r="H53" s="244">
        <v>0</v>
      </c>
      <c r="I53" s="244">
        <v>0</v>
      </c>
      <c r="J53" s="244">
        <v>0</v>
      </c>
      <c r="K53" s="244">
        <v>0</v>
      </c>
      <c r="L53" s="244">
        <v>0</v>
      </c>
      <c r="M53" s="244">
        <v>0</v>
      </c>
      <c r="N53" s="244">
        <v>0</v>
      </c>
      <c r="O53" s="244">
        <v>0</v>
      </c>
      <c r="P53" s="245">
        <f>SUM(C53:O53)</f>
        <v>70245.1587</v>
      </c>
      <c r="Q53" s="203">
        <f>P53/$P$57</f>
        <v>0.21747177833476319</v>
      </c>
      <c r="R53" s="61"/>
      <c r="S53" s="66"/>
      <c r="T53" s="66"/>
      <c r="U53" s="66"/>
      <c r="V53" s="66"/>
      <c r="W53" s="73"/>
      <c r="X53" s="61"/>
      <c r="Y53" s="61"/>
      <c r="Z53" s="61"/>
      <c r="AA53" s="66"/>
      <c r="AB53" s="66"/>
      <c r="AC53" s="66"/>
      <c r="AD53" s="66"/>
    </row>
    <row r="54" spans="1:31">
      <c r="B54" s="53" t="s">
        <v>108</v>
      </c>
      <c r="C54" s="243">
        <v>0</v>
      </c>
      <c r="D54" s="243">
        <v>0</v>
      </c>
      <c r="E54" s="243">
        <v>0</v>
      </c>
      <c r="F54" s="243">
        <v>0</v>
      </c>
      <c r="G54" s="243">
        <f>K20/1000</f>
        <v>9874.8413</v>
      </c>
      <c r="H54" s="243">
        <f>K23/1000</f>
        <v>16030</v>
      </c>
      <c r="I54" s="243">
        <f>K26/1000</f>
        <v>16030</v>
      </c>
      <c r="J54" s="243">
        <f>K29/1000</f>
        <v>16030</v>
      </c>
      <c r="K54" s="243">
        <f>K32/1000</f>
        <v>12058.158750000001</v>
      </c>
      <c r="L54" s="244">
        <v>0</v>
      </c>
      <c r="M54" s="244">
        <v>0</v>
      </c>
      <c r="N54" s="244">
        <v>0</v>
      </c>
      <c r="O54" s="244">
        <v>0</v>
      </c>
      <c r="P54" s="245">
        <f>SUM(C54:O54)</f>
        <v>70023.000050000002</v>
      </c>
      <c r="Q54" s="203">
        <f t="shared" ref="Q54:Q56" si="0">P54/$P$57</f>
        <v>0.21678399802958537</v>
      </c>
      <c r="W54" s="73"/>
      <c r="X54" s="53"/>
    </row>
    <row r="55" spans="1:31">
      <c r="B55" s="53" t="s">
        <v>162</v>
      </c>
      <c r="C55" s="243">
        <v>0</v>
      </c>
      <c r="D55" s="243">
        <v>0</v>
      </c>
      <c r="E55" s="243">
        <v>0</v>
      </c>
      <c r="F55" s="243">
        <v>0</v>
      </c>
      <c r="G55" s="243">
        <f>S15/1000</f>
        <v>16474</v>
      </c>
      <c r="H55" s="243">
        <f>S18/1000</f>
        <v>16474</v>
      </c>
      <c r="I55" s="243">
        <f>S21/1000</f>
        <v>16474</v>
      </c>
      <c r="J55" s="243">
        <f>S24/1000</f>
        <v>16474</v>
      </c>
      <c r="K55" s="243">
        <f>S27/1000</f>
        <v>16474</v>
      </c>
      <c r="L55" s="244">
        <v>0</v>
      </c>
      <c r="M55" s="244">
        <v>0</v>
      </c>
      <c r="N55" s="244">
        <v>0</v>
      </c>
      <c r="O55" s="244">
        <v>0</v>
      </c>
      <c r="P55" s="245">
        <f>SUM(C55:O55)</f>
        <v>82370</v>
      </c>
      <c r="Q55" s="203">
        <f t="shared" si="0"/>
        <v>0.25500903852943313</v>
      </c>
      <c r="R55" s="65"/>
      <c r="S55" s="65"/>
      <c r="T55" s="65"/>
      <c r="U55" s="65"/>
      <c r="V55" s="65"/>
      <c r="W55" s="73"/>
      <c r="X55" s="65"/>
      <c r="Y55" s="65"/>
      <c r="Z55" s="65"/>
      <c r="AA55" s="65"/>
      <c r="AB55" s="65"/>
      <c r="AC55" s="65"/>
      <c r="AD55" s="65"/>
    </row>
    <row r="56" spans="1:31" s="65" customFormat="1" ht="13.5" thickBot="1">
      <c r="A56" s="53"/>
      <c r="B56" s="53" t="s">
        <v>163</v>
      </c>
      <c r="C56" s="243">
        <v>0</v>
      </c>
      <c r="D56" s="243">
        <v>0</v>
      </c>
      <c r="E56" s="243">
        <v>0</v>
      </c>
      <c r="F56" s="243">
        <v>0</v>
      </c>
      <c r="G56" s="243">
        <v>0</v>
      </c>
      <c r="H56" s="243">
        <v>0</v>
      </c>
      <c r="I56" s="243">
        <v>0</v>
      </c>
      <c r="J56" s="243">
        <v>0</v>
      </c>
      <c r="K56" s="243">
        <v>0</v>
      </c>
      <c r="L56" s="243">
        <f>AA27/1000</f>
        <v>32000</v>
      </c>
      <c r="M56" s="243">
        <f>AA30/1000</f>
        <v>32000</v>
      </c>
      <c r="N56" s="243">
        <f>AA33/1000</f>
        <v>32000</v>
      </c>
      <c r="O56" s="243">
        <f>AA36/1000</f>
        <v>4370</v>
      </c>
      <c r="P56" s="246">
        <f>SUM(C56:O56)</f>
        <v>100370</v>
      </c>
      <c r="Q56" s="203">
        <f t="shared" si="0"/>
        <v>0.31073518510621834</v>
      </c>
      <c r="R56" s="62"/>
      <c r="S56" s="62"/>
      <c r="T56" s="53"/>
      <c r="U56" s="53"/>
      <c r="V56" s="53"/>
      <c r="W56" s="118"/>
      <c r="X56" s="62"/>
      <c r="Y56" s="62"/>
      <c r="Z56" s="62"/>
      <c r="AA56" s="62"/>
      <c r="AB56" s="53"/>
      <c r="AC56" s="53"/>
      <c r="AD56" s="53"/>
    </row>
    <row r="57" spans="1:31" ht="13.5" thickBot="1">
      <c r="A57" s="66"/>
      <c r="B57" s="247" t="s">
        <v>161</v>
      </c>
      <c r="C57" s="248">
        <f>C54+C53+C55+C56</f>
        <v>16000</v>
      </c>
      <c r="D57" s="248">
        <f t="shared" ref="D57:G57" si="1">D54+D53+D55+D56</f>
        <v>16030</v>
      </c>
      <c r="E57" s="248">
        <f t="shared" si="1"/>
        <v>16030</v>
      </c>
      <c r="F57" s="248">
        <f t="shared" si="1"/>
        <v>16030</v>
      </c>
      <c r="G57" s="248">
        <f t="shared" si="1"/>
        <v>32504.000000000004</v>
      </c>
      <c r="H57" s="248">
        <f t="shared" ref="H57:O57" si="2">H54+H53+H55+H56</f>
        <v>32504</v>
      </c>
      <c r="I57" s="248">
        <f t="shared" si="2"/>
        <v>32504</v>
      </c>
      <c r="J57" s="248">
        <f t="shared" si="2"/>
        <v>32504</v>
      </c>
      <c r="K57" s="248">
        <f t="shared" si="2"/>
        <v>28532.158750000002</v>
      </c>
      <c r="L57" s="248">
        <f t="shared" si="2"/>
        <v>32000</v>
      </c>
      <c r="M57" s="248">
        <f t="shared" si="2"/>
        <v>32000</v>
      </c>
      <c r="N57" s="248">
        <f t="shared" si="2"/>
        <v>32000</v>
      </c>
      <c r="O57" s="249">
        <f t="shared" si="2"/>
        <v>4370</v>
      </c>
      <c r="P57" s="250">
        <f>SUM(C57:O57)</f>
        <v>323008.15875</v>
      </c>
      <c r="Q57" s="63"/>
      <c r="R57" s="63"/>
      <c r="S57" s="63"/>
      <c r="W57" s="73"/>
      <c r="X57" s="63"/>
      <c r="Y57" s="63"/>
      <c r="Z57" s="63"/>
      <c r="AA57" s="63"/>
    </row>
    <row r="58" spans="1:31">
      <c r="R58" s="63"/>
      <c r="S58" s="63"/>
      <c r="T58" s="63"/>
      <c r="Y58" s="63"/>
      <c r="Z58" s="63"/>
      <c r="AA58" s="63"/>
      <c r="AB58" s="63"/>
    </row>
    <row r="59" spans="1:31">
      <c r="A59" s="65"/>
      <c r="B59" s="65" t="s">
        <v>50</v>
      </c>
      <c r="C59" s="65">
        <v>2021</v>
      </c>
      <c r="D59" s="65">
        <v>2022</v>
      </c>
      <c r="E59" s="65">
        <v>2023</v>
      </c>
      <c r="F59" s="65">
        <v>2024</v>
      </c>
      <c r="G59" s="65">
        <v>2025</v>
      </c>
      <c r="H59" s="65">
        <v>2026</v>
      </c>
      <c r="I59" s="65">
        <v>2027</v>
      </c>
      <c r="J59" s="65">
        <v>2028</v>
      </c>
      <c r="K59" s="65">
        <v>2029</v>
      </c>
      <c r="L59" s="65">
        <v>2030</v>
      </c>
      <c r="M59" s="65">
        <v>2031</v>
      </c>
      <c r="N59" s="65">
        <v>2032</v>
      </c>
      <c r="O59" s="65">
        <v>2033</v>
      </c>
      <c r="P59" s="65">
        <v>2034</v>
      </c>
      <c r="Q59" s="117" t="s">
        <v>164</v>
      </c>
      <c r="R59" s="63"/>
      <c r="S59" s="205" t="s">
        <v>191</v>
      </c>
      <c r="T59" s="63"/>
      <c r="Y59" s="63"/>
      <c r="Z59" s="63"/>
      <c r="AA59" s="63"/>
      <c r="AB59" s="63"/>
    </row>
    <row r="60" spans="1:31">
      <c r="B60" s="53" t="s">
        <v>107</v>
      </c>
      <c r="C60" s="244">
        <f>G9/1000</f>
        <v>727.09273131780822</v>
      </c>
      <c r="D60" s="243">
        <f>G20/1000</f>
        <v>7468.6802370616451</v>
      </c>
      <c r="E60" s="244">
        <f>G25/1000</f>
        <v>5020.1408821780824</v>
      </c>
      <c r="F60" s="244">
        <f>G28/1000</f>
        <v>4580.5633062950819</v>
      </c>
      <c r="G60" s="244">
        <f>G31/1000</f>
        <v>2656.9489070136988</v>
      </c>
      <c r="H60" s="244">
        <f>G34/1000</f>
        <v>736.5954301808224</v>
      </c>
      <c r="I60" s="244">
        <v>0</v>
      </c>
      <c r="J60" s="244">
        <v>0</v>
      </c>
      <c r="K60" s="244">
        <v>0</v>
      </c>
      <c r="L60" s="244">
        <v>0</v>
      </c>
      <c r="M60" s="244">
        <v>0</v>
      </c>
      <c r="N60" s="244">
        <v>0</v>
      </c>
      <c r="O60" s="244">
        <v>0</v>
      </c>
      <c r="P60" s="244">
        <v>0</v>
      </c>
      <c r="Q60" s="251">
        <f>SUM(C60:P60)</f>
        <v>21190.021494047141</v>
      </c>
      <c r="R60" s="64">
        <f>P53+Q60</f>
        <v>91435.180194047134</v>
      </c>
      <c r="S60" s="204">
        <f>Q60/$Q$64</f>
        <v>9.9451773078489639E-2</v>
      </c>
      <c r="T60" s="64"/>
      <c r="U60" s="66"/>
      <c r="V60" s="66"/>
      <c r="W60" s="66"/>
      <c r="Y60" s="64"/>
      <c r="Z60" s="64"/>
      <c r="AA60" s="64"/>
      <c r="AB60" s="64"/>
      <c r="AC60" s="66"/>
      <c r="AD60" s="66"/>
      <c r="AE60" s="66"/>
    </row>
    <row r="61" spans="1:31" s="66" customFormat="1" ht="31.5" customHeight="1">
      <c r="A61" s="53"/>
      <c r="B61" s="53" t="s">
        <v>108</v>
      </c>
      <c r="C61" s="244">
        <v>0</v>
      </c>
      <c r="D61" s="243">
        <f>O7/1000</f>
        <v>304.65765860958902</v>
      </c>
      <c r="E61" s="243">
        <f>O12/1000</f>
        <v>6493.9138402534227</v>
      </c>
      <c r="F61" s="243">
        <f>O15/1000</f>
        <v>8402.7600059999986</v>
      </c>
      <c r="G61" s="243">
        <f>O18/1000</f>
        <v>8402.7600059999986</v>
      </c>
      <c r="H61" s="243">
        <f>O21/1000</f>
        <v>8399.5134828328755</v>
      </c>
      <c r="I61" s="243">
        <f>O24/1000</f>
        <v>7212.5089130136976</v>
      </c>
      <c r="J61" s="243">
        <f>O27/1000</f>
        <v>5288.9233122950818</v>
      </c>
      <c r="K61" s="243">
        <f>O30/1000</f>
        <v>3365.3089130136987</v>
      </c>
      <c r="L61" s="243">
        <f>O33/1000</f>
        <v>1443.0147238356165</v>
      </c>
      <c r="M61" s="244">
        <v>0</v>
      </c>
      <c r="N61" s="244">
        <v>0</v>
      </c>
      <c r="O61" s="244">
        <v>0</v>
      </c>
      <c r="P61" s="244">
        <v>0</v>
      </c>
      <c r="Q61" s="251">
        <f t="shared" ref="Q61:Q63" si="3">SUM(C61:P61)</f>
        <v>49313.360855853978</v>
      </c>
      <c r="R61" s="64">
        <f t="shared" ref="R61:R62" si="4">P54+Q61</f>
        <v>119336.36090585397</v>
      </c>
      <c r="S61" s="204">
        <f t="shared" ref="S61:S63" si="5">Q61/$Q$64</f>
        <v>0.23144389801359175</v>
      </c>
      <c r="T61" s="53"/>
      <c r="U61" s="53"/>
      <c r="V61" s="53"/>
      <c r="W61" s="53"/>
      <c r="X61" s="73"/>
      <c r="Y61" s="53"/>
      <c r="Z61" s="53"/>
      <c r="AA61" s="53"/>
      <c r="AB61" s="53"/>
      <c r="AC61" s="53"/>
      <c r="AD61" s="53"/>
      <c r="AE61" s="53"/>
    </row>
    <row r="62" spans="1:31">
      <c r="B62" s="53" t="s">
        <v>162</v>
      </c>
      <c r="C62" s="244">
        <v>0</v>
      </c>
      <c r="D62" s="243">
        <v>0</v>
      </c>
      <c r="E62" s="243">
        <f>W7/1000</f>
        <v>52.391158356164382</v>
      </c>
      <c r="F62" s="243">
        <f>W10/1000</f>
        <v>9561.3864000000012</v>
      </c>
      <c r="G62" s="243">
        <f>W13/1000</f>
        <v>9561.3864000000012</v>
      </c>
      <c r="H62" s="243">
        <f>W16/1000</f>
        <v>9535.1908208219174</v>
      </c>
      <c r="I62" s="243">
        <f>W19/1000</f>
        <v>7579.0902904109589</v>
      </c>
      <c r="J62" s="243">
        <f>W22/1000</f>
        <v>5602.2250885245894</v>
      </c>
      <c r="K62" s="243">
        <f>W25/1000</f>
        <v>3625.3302904109587</v>
      </c>
      <c r="L62" s="243">
        <f>W28/1000</f>
        <v>1648.450290410959</v>
      </c>
      <c r="M62" s="244">
        <v>0</v>
      </c>
      <c r="N62" s="244">
        <v>0</v>
      </c>
      <c r="O62" s="244">
        <v>0</v>
      </c>
      <c r="P62" s="244">
        <v>0</v>
      </c>
      <c r="Q62" s="251">
        <f t="shared" si="3"/>
        <v>47165.450738935549</v>
      </c>
      <c r="R62" s="64">
        <f t="shared" si="4"/>
        <v>129535.45073893556</v>
      </c>
      <c r="S62" s="204">
        <f t="shared" si="5"/>
        <v>0.22136304606161172</v>
      </c>
    </row>
    <row r="63" spans="1:31" s="65" customFormat="1" ht="13.5" thickBot="1">
      <c r="A63" s="53"/>
      <c r="B63" s="53" t="s">
        <v>163</v>
      </c>
      <c r="C63" s="243">
        <v>0</v>
      </c>
      <c r="D63" s="243">
        <v>0</v>
      </c>
      <c r="E63" s="243">
        <v>0</v>
      </c>
      <c r="F63" s="243">
        <f>AE7/1000</f>
        <v>64.898630136986299</v>
      </c>
      <c r="G63" s="243">
        <f>AE10/1000</f>
        <v>11844</v>
      </c>
      <c r="H63" s="243">
        <f>AE13/1000</f>
        <v>11844</v>
      </c>
      <c r="I63" s="243">
        <f>AE16/1000</f>
        <v>11811.550684931508</v>
      </c>
      <c r="J63" s="243">
        <f>AE19/1000</f>
        <v>11844</v>
      </c>
      <c r="K63" s="243">
        <f>AE19/1000</f>
        <v>11844</v>
      </c>
      <c r="L63" s="243">
        <f>AE25/1000</f>
        <v>11844</v>
      </c>
      <c r="M63" s="243">
        <f>AE28/1000</f>
        <v>11833.479452054795</v>
      </c>
      <c r="N63" s="243">
        <f>AE31/1000</f>
        <v>7993.5081967213118</v>
      </c>
      <c r="O63" s="243">
        <f>AE34/1000</f>
        <v>4153.4794520547948</v>
      </c>
      <c r="P63" s="252">
        <f>AE37/1000</f>
        <v>322.5632876712329</v>
      </c>
      <c r="Q63" s="253">
        <f t="shared" si="3"/>
        <v>95399.479703570643</v>
      </c>
      <c r="R63" s="64">
        <f>P56+Q63</f>
        <v>195769.47970357066</v>
      </c>
      <c r="S63" s="204">
        <f t="shared" si="5"/>
        <v>0.44774128284630699</v>
      </c>
      <c r="T63" s="53"/>
      <c r="U63" s="53"/>
      <c r="V63" s="53"/>
      <c r="W63" s="53"/>
      <c r="X63" s="118"/>
      <c r="Y63" s="53"/>
      <c r="Z63" s="53"/>
      <c r="AA63" s="53"/>
      <c r="AB63" s="53"/>
      <c r="AC63" s="53"/>
      <c r="AD63" s="53"/>
      <c r="AE63" s="53"/>
    </row>
    <row r="64" spans="1:31" ht="13.5" thickBot="1">
      <c r="A64" s="66"/>
      <c r="B64" s="66" t="s">
        <v>161</v>
      </c>
      <c r="C64" s="254">
        <f>SUM(C60:C63)</f>
        <v>727.09273131780822</v>
      </c>
      <c r="D64" s="248">
        <f>SUM(D60:D63)</f>
        <v>7773.337895671234</v>
      </c>
      <c r="E64" s="248">
        <f t="shared" ref="E64:G64" si="6">SUM(E60:E63)</f>
        <v>11566.445880787669</v>
      </c>
      <c r="F64" s="248">
        <f t="shared" si="6"/>
        <v>22609.608342432068</v>
      </c>
      <c r="G64" s="248">
        <f t="shared" si="6"/>
        <v>32465.095313013699</v>
      </c>
      <c r="H64" s="248">
        <f t="shared" ref="H64:P64" si="7">SUM(H60:H63)</f>
        <v>30515.299733835614</v>
      </c>
      <c r="I64" s="248">
        <f t="shared" si="7"/>
        <v>26603.149888356165</v>
      </c>
      <c r="J64" s="248">
        <f t="shared" si="7"/>
        <v>22735.148400819671</v>
      </c>
      <c r="K64" s="248">
        <f t="shared" si="7"/>
        <v>18834.639203424656</v>
      </c>
      <c r="L64" s="248">
        <f t="shared" si="7"/>
        <v>14935.465014246576</v>
      </c>
      <c r="M64" s="248">
        <f t="shared" si="7"/>
        <v>11833.479452054795</v>
      </c>
      <c r="N64" s="248">
        <f t="shared" si="7"/>
        <v>7993.5081967213118</v>
      </c>
      <c r="O64" s="248">
        <f t="shared" si="7"/>
        <v>4153.4794520547948</v>
      </c>
      <c r="P64" s="255">
        <f t="shared" si="7"/>
        <v>322.5632876712329</v>
      </c>
      <c r="Q64" s="100">
        <f>SUM(C64:P64)</f>
        <v>213068.31279240729</v>
      </c>
      <c r="R64" s="64">
        <f>P57+Q64</f>
        <v>536076.47154240729</v>
      </c>
    </row>
    <row r="65" spans="1:31">
      <c r="T65" s="121"/>
    </row>
    <row r="66" spans="1:31">
      <c r="T66" s="121"/>
    </row>
    <row r="67" spans="1:31">
      <c r="T67" s="121"/>
    </row>
    <row r="68" spans="1:31" s="66" customFormat="1">
      <c r="A68" s="53"/>
      <c r="B68" s="53">
        <v>2021</v>
      </c>
      <c r="C68" s="53"/>
      <c r="D68" s="53"/>
      <c r="E68" s="53"/>
      <c r="F68" s="53"/>
      <c r="G68" s="53"/>
      <c r="I68" s="53"/>
      <c r="J68" s="53"/>
      <c r="K68" s="53"/>
      <c r="L68" s="53"/>
      <c r="M68" s="53"/>
      <c r="N68" s="53"/>
      <c r="O68" s="53"/>
      <c r="P68" s="152"/>
      <c r="Q68" s="53"/>
      <c r="R68" s="53"/>
      <c r="S68" s="53"/>
      <c r="T68" s="121"/>
      <c r="U68" s="53"/>
      <c r="V68" s="53"/>
      <c r="W68" s="53"/>
      <c r="X68" s="120"/>
      <c r="Y68" s="53"/>
      <c r="Z68" s="53"/>
      <c r="AA68" s="53"/>
      <c r="AB68" s="53"/>
      <c r="AC68" s="53"/>
      <c r="AD68" s="53"/>
      <c r="AE68" s="53"/>
    </row>
    <row r="69" spans="1:31">
      <c r="B69" s="53">
        <v>2022</v>
      </c>
      <c r="Q69" s="66"/>
      <c r="R69" s="66"/>
      <c r="S69" s="66"/>
      <c r="T69" s="122"/>
      <c r="U69" s="66"/>
      <c r="V69" s="66"/>
      <c r="W69" s="66"/>
      <c r="Y69" s="66"/>
      <c r="Z69" s="66"/>
      <c r="AA69" s="66"/>
      <c r="AB69" s="66"/>
      <c r="AC69" s="66"/>
      <c r="AD69" s="66"/>
      <c r="AE69" s="66"/>
    </row>
    <row r="70" spans="1:31">
      <c r="B70" s="53">
        <v>2023</v>
      </c>
      <c r="T70" s="121"/>
    </row>
    <row r="71" spans="1:31">
      <c r="B71" s="53">
        <v>2024</v>
      </c>
      <c r="I71" s="66"/>
      <c r="J71" s="66"/>
      <c r="K71" s="66"/>
      <c r="L71" s="66"/>
      <c r="M71" s="66"/>
      <c r="N71" s="66"/>
      <c r="O71" s="66"/>
      <c r="Q71" s="119"/>
      <c r="R71" s="119"/>
      <c r="S71" s="119"/>
      <c r="T71" s="119"/>
    </row>
    <row r="72" spans="1:31">
      <c r="P72" s="53"/>
    </row>
    <row r="73" spans="1:31">
      <c r="A73" s="66"/>
      <c r="B73" s="66"/>
      <c r="C73" s="66"/>
      <c r="D73" s="66"/>
      <c r="E73" s="66"/>
      <c r="F73" s="66"/>
      <c r="G73" s="66"/>
      <c r="I73" s="119"/>
      <c r="J73" s="119"/>
      <c r="K73" s="119"/>
      <c r="L73" s="119"/>
      <c r="M73" s="119"/>
      <c r="N73" s="119"/>
      <c r="O73" s="119"/>
    </row>
    <row r="75" spans="1:31">
      <c r="E75" s="119"/>
      <c r="F75" s="119"/>
      <c r="G75" s="119"/>
    </row>
    <row r="77" spans="1:31" s="66" customFormat="1">
      <c r="A77" s="53"/>
      <c r="B77" s="53"/>
      <c r="C77" s="53"/>
      <c r="D77" s="53"/>
      <c r="E77" s="53"/>
      <c r="F77" s="53"/>
      <c r="G77" s="53"/>
      <c r="I77" s="53"/>
      <c r="J77" s="53"/>
      <c r="K77" s="53"/>
      <c r="L77" s="53"/>
      <c r="M77" s="53"/>
      <c r="N77" s="53"/>
      <c r="O77" s="53"/>
      <c r="P77" s="120"/>
      <c r="Q77" s="53"/>
      <c r="R77" s="53"/>
      <c r="S77" s="53"/>
      <c r="T77" s="53"/>
      <c r="U77" s="53"/>
      <c r="V77" s="53"/>
      <c r="W77" s="53"/>
      <c r="X77" s="120"/>
      <c r="Y77" s="53"/>
      <c r="Z77" s="53"/>
      <c r="AA77" s="53"/>
      <c r="AB77" s="53"/>
      <c r="AC77" s="53"/>
      <c r="AD77" s="53"/>
      <c r="AE77" s="53"/>
    </row>
    <row r="79" spans="1:31">
      <c r="H79" s="119"/>
      <c r="P79" s="119"/>
    </row>
  </sheetData>
  <mergeCells count="5">
    <mergeCell ref="A2:G2"/>
    <mergeCell ref="I2:O2"/>
    <mergeCell ref="AH3:AJ3"/>
    <mergeCell ref="Y2:AE2"/>
    <mergeCell ref="Q2:W2"/>
  </mergeCells>
  <phoneticPr fontId="17" type="noConversion"/>
  <pageMargins left="0.25" right="0.25" top="0.75" bottom="0.75" header="0.3" footer="0.3"/>
  <pageSetup paperSize="9" scale="20" orientation="portrait" r:id="rId1"/>
  <colBreaks count="1" manualBreakCount="1">
    <brk id="31" max="1048575" man="1"/>
  </colBreaks>
  <ignoredErrors>
    <ignoredError sqref="C6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A7C3A-BB87-4721-A71A-BC86E5D9A4AF}">
  <dimension ref="A1:BY280"/>
  <sheetViews>
    <sheetView view="pageBreakPreview" zoomScale="85" zoomScaleSheetLayoutView="85" workbookViewId="0">
      <pane ySplit="7" topLeftCell="A217" activePane="bottomLeft" state="frozen"/>
      <selection pane="bottomLeft" activeCell="B268" sqref="B268:BH280"/>
    </sheetView>
  </sheetViews>
  <sheetFormatPr defaultRowHeight="12.75" outlineLevelRow="2" outlineLevelCol="1"/>
  <cols>
    <col min="1" max="1" width="15.42578125" style="32" customWidth="1"/>
    <col min="2" max="2" width="39.42578125" style="32" customWidth="1"/>
    <col min="3" max="7" width="14.42578125" style="32" customWidth="1"/>
    <col min="8" max="8" width="14.42578125" style="32" customWidth="1" outlineLevel="1"/>
    <col min="9" max="9" width="16.28515625" style="32" customWidth="1" outlineLevel="1"/>
    <col min="10" max="10" width="14.140625" style="32" customWidth="1" outlineLevel="1"/>
    <col min="11" max="11" width="15.85546875" style="32" customWidth="1" outlineLevel="1"/>
    <col min="12" max="12" width="13.5703125" style="32" customWidth="1" outlineLevel="1"/>
    <col min="13" max="13" width="13.42578125" style="32" customWidth="1" outlineLevel="1"/>
    <col min="14" max="16" width="12.42578125" style="32" customWidth="1" outlineLevel="1"/>
    <col min="17" max="17" width="12.42578125" style="32" hidden="1" customWidth="1"/>
    <col min="18" max="59" width="12.42578125" style="32" hidden="1" customWidth="1" outlineLevel="1"/>
    <col min="60" max="60" width="21.28515625" style="32" customWidth="1" collapsed="1"/>
    <col min="61" max="61" width="14.140625" style="32" hidden="1" customWidth="1"/>
    <col min="62" max="62" width="29.85546875" style="32" hidden="1" customWidth="1"/>
    <col min="63" max="63" width="12.85546875" style="32" hidden="1" customWidth="1"/>
    <col min="64" max="64" width="15.42578125" style="32" hidden="1" customWidth="1"/>
    <col min="65" max="65" width="9.7109375" style="32" hidden="1" customWidth="1"/>
    <col min="66" max="66" width="9.140625" style="32" hidden="1" customWidth="1"/>
    <col min="67" max="67" width="14.5703125" style="32" hidden="1" customWidth="1"/>
    <col min="68" max="69" width="14.42578125" style="32" hidden="1" customWidth="1"/>
    <col min="70" max="71" width="14.42578125" style="32" customWidth="1"/>
    <col min="72" max="72" width="18.7109375" style="32" customWidth="1"/>
    <col min="73" max="73" width="21" style="156" customWidth="1"/>
    <col min="74" max="74" width="12.85546875" style="32" bestFit="1" customWidth="1"/>
    <col min="75" max="75" width="18" style="32" customWidth="1"/>
    <col min="76" max="77" width="11.42578125" style="32" bestFit="1" customWidth="1"/>
    <col min="78" max="16384" width="9.140625" style="32"/>
  </cols>
  <sheetData>
    <row r="1" spans="1:75" ht="60.75" customHeight="1" outlineLevel="1" thickBot="1">
      <c r="A1" s="594" t="s">
        <v>256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  <c r="AF1" s="594"/>
      <c r="AG1" s="594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594"/>
      <c r="AX1" s="594"/>
      <c r="AY1" s="594"/>
      <c r="AZ1" s="594"/>
      <c r="BA1" s="594"/>
      <c r="BB1" s="594"/>
      <c r="BC1" s="594"/>
      <c r="BD1" s="594"/>
      <c r="BE1" s="594"/>
      <c r="BF1" s="594"/>
      <c r="BG1" s="594"/>
      <c r="BH1" s="594"/>
      <c r="BI1" s="159"/>
      <c r="BJ1" s="159"/>
      <c r="BK1" s="159"/>
    </row>
    <row r="2" spans="1:75" ht="18.75" hidden="1" customHeight="1" outlineLevel="2">
      <c r="A2" s="31"/>
      <c r="B2" s="31"/>
      <c r="C2" s="31"/>
      <c r="D2" s="31"/>
      <c r="E2" s="31"/>
      <c r="F2" s="31">
        <v>82370</v>
      </c>
      <c r="G2" s="256">
        <v>2691.7802959999972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 t="s">
        <v>21</v>
      </c>
      <c r="BI2" s="159"/>
      <c r="BJ2" s="159"/>
      <c r="BK2" s="159"/>
    </row>
    <row r="3" spans="1:75" ht="18.75" hidden="1" customHeight="1" outlineLevel="2">
      <c r="A3" s="31"/>
      <c r="B3" s="31"/>
      <c r="C3" s="31"/>
      <c r="D3" s="31"/>
      <c r="E3" s="31"/>
      <c r="F3" s="31"/>
      <c r="G3" s="257">
        <v>60150</v>
      </c>
      <c r="H3" s="257">
        <v>197740</v>
      </c>
      <c r="I3" s="257">
        <v>588830</v>
      </c>
      <c r="J3" s="257">
        <v>150530</v>
      </c>
      <c r="K3" s="258">
        <v>997250</v>
      </c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159"/>
      <c r="BJ3" s="159"/>
      <c r="BK3" s="159"/>
    </row>
    <row r="4" spans="1:75" ht="18.75" hidden="1" customHeight="1" outlineLevel="2">
      <c r="A4" s="31"/>
      <c r="B4" s="31"/>
      <c r="C4" s="31"/>
      <c r="D4" s="31"/>
      <c r="E4" s="31"/>
      <c r="F4" s="31"/>
      <c r="G4" s="256">
        <v>90610</v>
      </c>
      <c r="H4" s="256">
        <v>322625.574364</v>
      </c>
      <c r="I4" s="31"/>
      <c r="J4" s="31"/>
      <c r="K4" s="259">
        <v>831041.66666666674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159"/>
      <c r="BJ4" s="159"/>
      <c r="BK4" s="159"/>
    </row>
    <row r="5" spans="1:75" ht="18.75" hidden="1" customHeight="1" outlineLevel="2" thickBot="1">
      <c r="A5" s="31"/>
      <c r="B5" s="31"/>
      <c r="C5" s="31"/>
      <c r="D5" s="31"/>
      <c r="E5" s="31"/>
      <c r="F5" s="31"/>
      <c r="G5" s="256">
        <v>8100</v>
      </c>
      <c r="H5" s="257">
        <v>268854.64530333335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159"/>
      <c r="BJ5" s="159"/>
      <c r="BK5" s="159"/>
    </row>
    <row r="6" spans="1:75" s="160" customFormat="1" ht="12.75" customHeight="1" outlineLevel="1" collapsed="1">
      <c r="A6" s="595" t="s">
        <v>0</v>
      </c>
      <c r="B6" s="597" t="s">
        <v>1</v>
      </c>
      <c r="C6" s="589" t="s">
        <v>28</v>
      </c>
      <c r="D6" s="589" t="s">
        <v>55</v>
      </c>
      <c r="E6" s="589" t="s">
        <v>140</v>
      </c>
      <c r="F6" s="589" t="s">
        <v>200</v>
      </c>
      <c r="G6" s="589" t="s">
        <v>29</v>
      </c>
      <c r="H6" s="589" t="s">
        <v>33</v>
      </c>
      <c r="I6" s="589" t="s">
        <v>38</v>
      </c>
      <c r="J6" s="589" t="s">
        <v>39</v>
      </c>
      <c r="K6" s="589" t="s">
        <v>40</v>
      </c>
      <c r="L6" s="589" t="s">
        <v>41</v>
      </c>
      <c r="M6" s="589" t="s">
        <v>52</v>
      </c>
      <c r="N6" s="589" t="s">
        <v>100</v>
      </c>
      <c r="O6" s="589" t="s">
        <v>141</v>
      </c>
      <c r="P6" s="589" t="s">
        <v>142</v>
      </c>
      <c r="Q6" s="589" t="s">
        <v>146</v>
      </c>
      <c r="R6" s="589" t="s">
        <v>201</v>
      </c>
      <c r="S6" s="589" t="s">
        <v>202</v>
      </c>
      <c r="T6" s="589" t="s">
        <v>203</v>
      </c>
      <c r="U6" s="589" t="s">
        <v>204</v>
      </c>
      <c r="V6" s="589" t="s">
        <v>205</v>
      </c>
      <c r="W6" s="589" t="s">
        <v>206</v>
      </c>
      <c r="X6" s="589" t="s">
        <v>207</v>
      </c>
      <c r="Y6" s="589" t="s">
        <v>208</v>
      </c>
      <c r="Z6" s="589" t="s">
        <v>209</v>
      </c>
      <c r="AA6" s="589" t="s">
        <v>210</v>
      </c>
      <c r="AB6" s="589" t="s">
        <v>211</v>
      </c>
      <c r="AC6" s="589" t="s">
        <v>212</v>
      </c>
      <c r="AD6" s="589" t="s">
        <v>213</v>
      </c>
      <c r="AE6" s="589" t="s">
        <v>214</v>
      </c>
      <c r="AF6" s="589" t="s">
        <v>215</v>
      </c>
      <c r="AG6" s="589" t="s">
        <v>216</v>
      </c>
      <c r="AH6" s="589" t="s">
        <v>217</v>
      </c>
      <c r="AI6" s="589" t="s">
        <v>218</v>
      </c>
      <c r="AJ6" s="589" t="s">
        <v>219</v>
      </c>
      <c r="AK6" s="589" t="s">
        <v>220</v>
      </c>
      <c r="AL6" s="589" t="s">
        <v>221</v>
      </c>
      <c r="AM6" s="589" t="s">
        <v>222</v>
      </c>
      <c r="AN6" s="589" t="s">
        <v>223</v>
      </c>
      <c r="AO6" s="589" t="s">
        <v>224</v>
      </c>
      <c r="AP6" s="589" t="s">
        <v>225</v>
      </c>
      <c r="AQ6" s="589" t="s">
        <v>226</v>
      </c>
      <c r="AR6" s="589" t="s">
        <v>227</v>
      </c>
      <c r="AS6" s="589" t="s">
        <v>228</v>
      </c>
      <c r="AT6" s="589" t="s">
        <v>229</v>
      </c>
      <c r="AU6" s="589" t="s">
        <v>230</v>
      </c>
      <c r="AV6" s="589" t="s">
        <v>231</v>
      </c>
      <c r="AW6" s="589" t="s">
        <v>232</v>
      </c>
      <c r="AX6" s="589" t="s">
        <v>233</v>
      </c>
      <c r="AY6" s="589" t="s">
        <v>234</v>
      </c>
      <c r="AZ6" s="589" t="s">
        <v>235</v>
      </c>
      <c r="BA6" s="589" t="s">
        <v>236</v>
      </c>
      <c r="BB6" s="589" t="s">
        <v>237</v>
      </c>
      <c r="BC6" s="589" t="s">
        <v>238</v>
      </c>
      <c r="BD6" s="589" t="s">
        <v>239</v>
      </c>
      <c r="BE6" s="589" t="s">
        <v>240</v>
      </c>
      <c r="BF6" s="589" t="s">
        <v>241</v>
      </c>
      <c r="BG6" s="589" t="s">
        <v>242</v>
      </c>
      <c r="BH6" s="592" t="s">
        <v>30</v>
      </c>
      <c r="BU6" s="38"/>
    </row>
    <row r="7" spans="1:75" s="158" customFormat="1" ht="35.25" customHeight="1" outlineLevel="1" thickBot="1">
      <c r="A7" s="596"/>
      <c r="B7" s="598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590"/>
      <c r="V7" s="590"/>
      <c r="W7" s="590"/>
      <c r="X7" s="590"/>
      <c r="Y7" s="590"/>
      <c r="Z7" s="590"/>
      <c r="AA7" s="590"/>
      <c r="AB7" s="590"/>
      <c r="AC7" s="590"/>
      <c r="AD7" s="590"/>
      <c r="AE7" s="590"/>
      <c r="AF7" s="590"/>
      <c r="AG7" s="590"/>
      <c r="AH7" s="590"/>
      <c r="AI7" s="590"/>
      <c r="AJ7" s="590"/>
      <c r="AK7" s="590"/>
      <c r="AL7" s="590"/>
      <c r="AM7" s="590"/>
      <c r="AN7" s="590"/>
      <c r="AO7" s="590"/>
      <c r="AP7" s="590"/>
      <c r="AQ7" s="590"/>
      <c r="AR7" s="590"/>
      <c r="AS7" s="590"/>
      <c r="AT7" s="590"/>
      <c r="AU7" s="590"/>
      <c r="AV7" s="590"/>
      <c r="AW7" s="590"/>
      <c r="AX7" s="590"/>
      <c r="AY7" s="590"/>
      <c r="AZ7" s="590"/>
      <c r="BA7" s="590"/>
      <c r="BB7" s="590"/>
      <c r="BC7" s="590"/>
      <c r="BD7" s="590"/>
      <c r="BE7" s="590"/>
      <c r="BF7" s="590"/>
      <c r="BG7" s="590"/>
      <c r="BH7" s="593"/>
      <c r="BI7" s="272"/>
      <c r="BU7" s="50"/>
    </row>
    <row r="8" spans="1:75" s="158" customFormat="1" ht="45.75" customHeight="1" outlineLevel="1" thickBot="1">
      <c r="A8" s="45" t="s">
        <v>16</v>
      </c>
      <c r="B8" s="161" t="s">
        <v>174</v>
      </c>
      <c r="C8" s="304">
        <v>70245</v>
      </c>
      <c r="D8" s="304">
        <v>70245.159</v>
      </c>
      <c r="E8" s="304">
        <v>73992.195659999998</v>
      </c>
      <c r="F8" s="304">
        <v>79678.219704000003</v>
      </c>
      <c r="G8" s="479">
        <f>' проценты'!C100/1000+' проценты'!C127/1000</f>
        <v>98700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482">
        <f>SUM(D8:BG8)</f>
        <v>322615.574364</v>
      </c>
      <c r="BI8" s="158" t="s">
        <v>264</v>
      </c>
      <c r="BK8" s="158" t="s">
        <v>262</v>
      </c>
      <c r="BU8" s="50"/>
    </row>
    <row r="9" spans="1:75" s="158" customFormat="1" ht="45.75" customHeight="1" outlineLevel="1" thickBot="1">
      <c r="A9" s="45" t="s">
        <v>17</v>
      </c>
      <c r="B9" s="161" t="s">
        <v>175</v>
      </c>
      <c r="C9" s="304">
        <v>0</v>
      </c>
      <c r="D9" s="304">
        <f>D8-D10</f>
        <v>2821.7719599999982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482">
        <f t="shared" ref="BH9:BH68" si="0">SUM(D9:BG9)</f>
        <v>2821.7719599999982</v>
      </c>
      <c r="BI9" s="480">
        <f ca="1">BI10+BI11</f>
        <v>550212.64594209997</v>
      </c>
      <c r="BJ9" s="367"/>
      <c r="BK9" s="280">
        <f>Q149</f>
        <v>550213.57143680542</v>
      </c>
      <c r="BL9" s="282">
        <f ca="1">BK9-BI9</f>
        <v>0.9254947054432705</v>
      </c>
      <c r="BU9" s="50"/>
    </row>
    <row r="10" spans="1:75" s="158" customFormat="1" ht="45.75" customHeight="1" outlineLevel="1" thickBot="1">
      <c r="A10" s="45" t="s">
        <v>37</v>
      </c>
      <c r="B10" s="161" t="s">
        <v>56</v>
      </c>
      <c r="C10" s="304">
        <f>SUM(C11:C14)</f>
        <v>70245</v>
      </c>
      <c r="D10" s="304">
        <f t="shared" ref="D10:Q10" si="1">SUM(D11:D14)</f>
        <v>67423.387040000001</v>
      </c>
      <c r="E10" s="304">
        <f t="shared" si="1"/>
        <v>73992.000050000002</v>
      </c>
      <c r="F10" s="304">
        <f>SUM(F11:F14)</f>
        <v>79678.22</v>
      </c>
      <c r="G10" s="304">
        <f>SUM(G11:G14)</f>
        <v>98700</v>
      </c>
      <c r="H10" s="304">
        <f>SUM(H11:H14)</f>
        <v>0</v>
      </c>
      <c r="I10" s="304">
        <f t="shared" si="1"/>
        <v>0</v>
      </c>
      <c r="J10" s="304">
        <f t="shared" si="1"/>
        <v>0</v>
      </c>
      <c r="K10" s="304">
        <f t="shared" si="1"/>
        <v>0</v>
      </c>
      <c r="L10" s="304">
        <f t="shared" si="1"/>
        <v>0</v>
      </c>
      <c r="M10" s="304">
        <f t="shared" si="1"/>
        <v>0</v>
      </c>
      <c r="N10" s="304">
        <f t="shared" si="1"/>
        <v>0</v>
      </c>
      <c r="O10" s="304">
        <f t="shared" si="1"/>
        <v>0</v>
      </c>
      <c r="P10" s="304">
        <f t="shared" si="1"/>
        <v>0</v>
      </c>
      <c r="Q10" s="304">
        <f t="shared" si="1"/>
        <v>0</v>
      </c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25"/>
      <c r="BH10" s="482">
        <f t="shared" si="0"/>
        <v>319793.60709</v>
      </c>
      <c r="BI10" s="480">
        <f ca="1">BH21+BH37+BH48+BH59</f>
        <v>310384.57828963629</v>
      </c>
      <c r="BJ10" s="367" t="s">
        <v>257</v>
      </c>
      <c r="BK10" s="280">
        <f>Q142</f>
        <v>319793.60709</v>
      </c>
      <c r="BL10" s="282">
        <f ca="1">BK10-BI10</f>
        <v>9409.0288003637106</v>
      </c>
      <c r="BU10" s="50"/>
    </row>
    <row r="11" spans="1:75" s="163" customFormat="1" ht="38.25" customHeight="1" outlineLevel="1">
      <c r="A11" s="44"/>
      <c r="B11" s="162" t="s">
        <v>58</v>
      </c>
      <c r="C11" s="306">
        <v>70245</v>
      </c>
      <c r="D11" s="306">
        <f>' проценты'!Z10</f>
        <v>67423.387040000001</v>
      </c>
      <c r="E11" s="306">
        <v>0</v>
      </c>
      <c r="F11" s="306">
        <v>0</v>
      </c>
      <c r="G11" s="306">
        <v>0</v>
      </c>
      <c r="H11" s="306">
        <v>0</v>
      </c>
      <c r="I11" s="306">
        <v>0</v>
      </c>
      <c r="J11" s="306">
        <v>0</v>
      </c>
      <c r="K11" s="306">
        <v>0</v>
      </c>
      <c r="L11" s="306">
        <v>0</v>
      </c>
      <c r="M11" s="306">
        <v>0</v>
      </c>
      <c r="N11" s="306">
        <v>0</v>
      </c>
      <c r="O11" s="306">
        <v>0</v>
      </c>
      <c r="P11" s="306">
        <v>0</v>
      </c>
      <c r="Q11" s="306">
        <v>0</v>
      </c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483">
        <f t="shared" si="0"/>
        <v>67423.387040000001</v>
      </c>
      <c r="BI11" s="481">
        <f>BH26+BH42+BH53+BH64</f>
        <v>239828.17589034917</v>
      </c>
      <c r="BJ11" s="368" t="s">
        <v>258</v>
      </c>
      <c r="BK11" s="281">
        <f>Q147</f>
        <v>230419.96434680559</v>
      </c>
      <c r="BL11" s="282">
        <f>BK11-BI11</f>
        <v>-9408.2115435435844</v>
      </c>
    </row>
    <row r="12" spans="1:75" s="163" customFormat="1" ht="15.75" customHeight="1" outlineLevel="1">
      <c r="A12" s="23"/>
      <c r="B12" s="164" t="s">
        <v>59</v>
      </c>
      <c r="C12" s="288">
        <v>0</v>
      </c>
      <c r="D12" s="288">
        <v>0</v>
      </c>
      <c r="E12" s="288">
        <f>' проценты'!Z11</f>
        <v>73992.000050000002</v>
      </c>
      <c r="F12" s="288">
        <v>0</v>
      </c>
      <c r="G12" s="288">
        <v>0</v>
      </c>
      <c r="H12" s="288">
        <v>0</v>
      </c>
      <c r="I12" s="288">
        <v>0</v>
      </c>
      <c r="J12" s="288">
        <v>0</v>
      </c>
      <c r="K12" s="288">
        <v>0</v>
      </c>
      <c r="L12" s="288">
        <v>0</v>
      </c>
      <c r="M12" s="288">
        <v>0</v>
      </c>
      <c r="N12" s="288">
        <v>0</v>
      </c>
      <c r="O12" s="288">
        <v>0</v>
      </c>
      <c r="P12" s="288">
        <v>0</v>
      </c>
      <c r="Q12" s="288">
        <v>0</v>
      </c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327"/>
      <c r="AW12" s="327"/>
      <c r="AX12" s="327"/>
      <c r="AY12" s="327"/>
      <c r="AZ12" s="327"/>
      <c r="BA12" s="327"/>
      <c r="BB12" s="327"/>
      <c r="BC12" s="327"/>
      <c r="BD12" s="327"/>
      <c r="BE12" s="327"/>
      <c r="BF12" s="327"/>
      <c r="BG12" s="327"/>
      <c r="BH12" s="484">
        <f t="shared" si="0"/>
        <v>73992.000050000002</v>
      </c>
    </row>
    <row r="13" spans="1:75" s="163" customFormat="1" ht="15.75" customHeight="1" outlineLevel="1">
      <c r="A13" s="23"/>
      <c r="B13" s="164" t="s">
        <v>139</v>
      </c>
      <c r="C13" s="288">
        <v>0</v>
      </c>
      <c r="D13" s="288">
        <v>0</v>
      </c>
      <c r="E13" s="288">
        <v>0</v>
      </c>
      <c r="F13" s="288">
        <f>' проценты'!Z12</f>
        <v>79678.22</v>
      </c>
      <c r="G13" s="288">
        <v>0</v>
      </c>
      <c r="H13" s="288">
        <v>0</v>
      </c>
      <c r="I13" s="288">
        <v>0</v>
      </c>
      <c r="J13" s="288">
        <v>0</v>
      </c>
      <c r="K13" s="288">
        <v>0</v>
      </c>
      <c r="L13" s="288">
        <v>0</v>
      </c>
      <c r="M13" s="288">
        <v>0</v>
      </c>
      <c r="N13" s="288">
        <v>0</v>
      </c>
      <c r="O13" s="288">
        <v>0</v>
      </c>
      <c r="P13" s="288">
        <v>0</v>
      </c>
      <c r="Q13" s="288">
        <v>0</v>
      </c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  <c r="AS13" s="327"/>
      <c r="AT13" s="327"/>
      <c r="AU13" s="327"/>
      <c r="AV13" s="327"/>
      <c r="AW13" s="327"/>
      <c r="AX13" s="327"/>
      <c r="AY13" s="327"/>
      <c r="AZ13" s="327"/>
      <c r="BA13" s="327"/>
      <c r="BB13" s="327"/>
      <c r="BC13" s="327"/>
      <c r="BD13" s="327"/>
      <c r="BE13" s="327"/>
      <c r="BF13" s="327"/>
      <c r="BG13" s="327"/>
      <c r="BH13" s="484">
        <f t="shared" si="0"/>
        <v>79678.22</v>
      </c>
    </row>
    <row r="14" spans="1:75" s="163" customFormat="1" ht="37.5" customHeight="1" outlineLevel="1" thickBot="1">
      <c r="A14" s="24"/>
      <c r="B14" s="165" t="s">
        <v>269</v>
      </c>
      <c r="C14" s="291">
        <v>0</v>
      </c>
      <c r="D14" s="291">
        <v>0</v>
      </c>
      <c r="E14" s="291">
        <v>0</v>
      </c>
      <c r="F14" s="291">
        <v>0</v>
      </c>
      <c r="G14" s="291">
        <f>G8</f>
        <v>98700</v>
      </c>
      <c r="H14" s="291">
        <v>0</v>
      </c>
      <c r="I14" s="291">
        <v>0</v>
      </c>
      <c r="J14" s="291">
        <v>0</v>
      </c>
      <c r="K14" s="291">
        <v>0</v>
      </c>
      <c r="L14" s="291">
        <v>0</v>
      </c>
      <c r="M14" s="291">
        <v>0</v>
      </c>
      <c r="N14" s="291">
        <v>0</v>
      </c>
      <c r="O14" s="291">
        <v>0</v>
      </c>
      <c r="P14" s="291">
        <v>0</v>
      </c>
      <c r="Q14" s="291">
        <v>0</v>
      </c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8"/>
      <c r="AS14" s="328"/>
      <c r="AT14" s="328"/>
      <c r="AU14" s="328"/>
      <c r="AV14" s="328"/>
      <c r="AW14" s="328"/>
      <c r="AX14" s="328"/>
      <c r="AY14" s="328"/>
      <c r="AZ14" s="328"/>
      <c r="BA14" s="328"/>
      <c r="BB14" s="328"/>
      <c r="BC14" s="328"/>
      <c r="BD14" s="328"/>
      <c r="BE14" s="328"/>
      <c r="BF14" s="328"/>
      <c r="BG14" s="328"/>
      <c r="BH14" s="485">
        <f t="shared" si="0"/>
        <v>98700</v>
      </c>
      <c r="BI14" s="158"/>
      <c r="BP14" s="210"/>
      <c r="BQ14" s="210"/>
      <c r="BR14" s="210"/>
      <c r="BS14" s="210"/>
      <c r="BT14" s="219"/>
      <c r="BU14" s="219"/>
      <c r="BV14" s="210"/>
      <c r="BW14" s="220"/>
    </row>
    <row r="15" spans="1:75" ht="31.5" customHeight="1" outlineLevel="1" thickBot="1">
      <c r="A15" s="508" t="s">
        <v>37</v>
      </c>
      <c r="B15" s="509" t="s">
        <v>2</v>
      </c>
      <c r="C15" s="510">
        <f t="shared" ref="C15:Q15" si="2">SUM(C16:C19)</f>
        <v>4616</v>
      </c>
      <c r="D15" s="510">
        <f t="shared" si="2"/>
        <v>727</v>
      </c>
      <c r="E15" s="510">
        <f t="shared" si="2"/>
        <v>20953.031800000001</v>
      </c>
      <c r="F15" s="510">
        <f t="shared" si="2"/>
        <v>38867.099131999996</v>
      </c>
      <c r="G15" s="510">
        <f t="shared" si="2"/>
        <v>30927.46859010003</v>
      </c>
      <c r="H15" s="510">
        <f t="shared" si="2"/>
        <v>72140</v>
      </c>
      <c r="I15" s="510">
        <f t="shared" si="2"/>
        <v>54077.233774285713</v>
      </c>
      <c r="J15" s="510">
        <f t="shared" si="2"/>
        <v>61977.233774285705</v>
      </c>
      <c r="K15" s="510">
        <f t="shared" si="2"/>
        <v>61977.23377428572</v>
      </c>
      <c r="L15" s="510">
        <f t="shared" si="2"/>
        <v>61977.233774285705</v>
      </c>
      <c r="M15" s="510">
        <f t="shared" si="2"/>
        <v>56314.123774285712</v>
      </c>
      <c r="N15" s="510">
        <f t="shared" si="2"/>
        <v>54314.133774285714</v>
      </c>
      <c r="O15" s="510">
        <f t="shared" si="2"/>
        <v>34561.503774285702</v>
      </c>
      <c r="P15" s="510">
        <f t="shared" si="2"/>
        <v>1400.2699999999998</v>
      </c>
      <c r="Q15" s="510">
        <f t="shared" ca="1" si="2"/>
        <v>0</v>
      </c>
      <c r="R15" s="510"/>
      <c r="S15" s="510"/>
      <c r="T15" s="510"/>
      <c r="U15" s="510"/>
      <c r="V15" s="510"/>
      <c r="W15" s="510"/>
      <c r="X15" s="510"/>
      <c r="Y15" s="510"/>
      <c r="Z15" s="510"/>
      <c r="AA15" s="510"/>
      <c r="AB15" s="510"/>
      <c r="AC15" s="510"/>
      <c r="AD15" s="510"/>
      <c r="AE15" s="510"/>
      <c r="AF15" s="510"/>
      <c r="AG15" s="510"/>
      <c r="AH15" s="510"/>
      <c r="AI15" s="510"/>
      <c r="AJ15" s="510"/>
      <c r="AK15" s="510"/>
      <c r="AL15" s="510"/>
      <c r="AM15" s="510"/>
      <c r="AN15" s="510"/>
      <c r="AO15" s="510"/>
      <c r="AP15" s="510"/>
      <c r="AQ15" s="510"/>
      <c r="AR15" s="510"/>
      <c r="AS15" s="510"/>
      <c r="AT15" s="510"/>
      <c r="AU15" s="510"/>
      <c r="AV15" s="510"/>
      <c r="AW15" s="510"/>
      <c r="AX15" s="510"/>
      <c r="AY15" s="510"/>
      <c r="AZ15" s="510"/>
      <c r="BA15" s="510"/>
      <c r="BB15" s="510"/>
      <c r="BC15" s="510"/>
      <c r="BD15" s="510"/>
      <c r="BE15" s="510"/>
      <c r="BF15" s="510"/>
      <c r="BG15" s="511"/>
      <c r="BH15" s="512">
        <f>SUM(D15:P15)</f>
        <v>550213.56594210002</v>
      </c>
      <c r="BI15" s="67">
        <f>BH15-' проценты'!Z31</f>
        <v>-5.4947055177763104E-3</v>
      </c>
      <c r="BJ15" s="67"/>
      <c r="BL15" s="208"/>
      <c r="BN15" s="201"/>
      <c r="BO15" s="201"/>
      <c r="BP15" s="186"/>
      <c r="BQ15" s="186"/>
      <c r="BR15" s="186"/>
      <c r="BS15" s="186"/>
      <c r="BT15" s="213"/>
      <c r="BU15" s="213"/>
      <c r="BV15" s="186"/>
      <c r="BW15" s="216"/>
    </row>
    <row r="16" spans="1:75" ht="23.25" customHeight="1" outlineLevel="1">
      <c r="A16" s="513"/>
      <c r="B16" s="514" t="s">
        <v>58</v>
      </c>
      <c r="C16" s="515">
        <f>C22+C27+C32+C60+C65</f>
        <v>4616</v>
      </c>
      <c r="D16" s="515">
        <f>D22+D27+D32+D60+D65</f>
        <v>727</v>
      </c>
      <c r="E16" s="515">
        <f>E22+E27+E32+E60+E65</f>
        <v>20549.766377674354</v>
      </c>
      <c r="F16" s="515">
        <f t="shared" ref="D16:Q17" si="3">F22+F27+F32+F60+F65</f>
        <v>29269.327800553532</v>
      </c>
      <c r="G16" s="515">
        <f t="shared" si="3"/>
        <v>15573.2320019053</v>
      </c>
      <c r="H16" s="515">
        <f>H22+H27+H32+H60+H65</f>
        <v>25514.689590879949</v>
      </c>
      <c r="I16" s="515">
        <f t="shared" si="3"/>
        <v>3213.6835523481623</v>
      </c>
      <c r="J16" s="515">
        <f t="shared" si="3"/>
        <v>0</v>
      </c>
      <c r="K16" s="515">
        <f t="shared" si="3"/>
        <v>0</v>
      </c>
      <c r="L16" s="515">
        <f t="shared" si="3"/>
        <v>0</v>
      </c>
      <c r="M16" s="515">
        <f t="shared" si="3"/>
        <v>0</v>
      </c>
      <c r="N16" s="515">
        <f t="shared" si="3"/>
        <v>0</v>
      </c>
      <c r="O16" s="515">
        <f t="shared" si="3"/>
        <v>0</v>
      </c>
      <c r="P16" s="515">
        <f t="shared" si="3"/>
        <v>0</v>
      </c>
      <c r="Q16" s="515">
        <f t="shared" ca="1" si="3"/>
        <v>0</v>
      </c>
      <c r="R16" s="516"/>
      <c r="S16" s="516"/>
      <c r="T16" s="516"/>
      <c r="U16" s="516"/>
      <c r="V16" s="516"/>
      <c r="W16" s="516"/>
      <c r="X16" s="516"/>
      <c r="Y16" s="516"/>
      <c r="Z16" s="516"/>
      <c r="AA16" s="516"/>
      <c r="AB16" s="516"/>
      <c r="AC16" s="516"/>
      <c r="AD16" s="516"/>
      <c r="AE16" s="516"/>
      <c r="AF16" s="516"/>
      <c r="AG16" s="516"/>
      <c r="AH16" s="516"/>
      <c r="AI16" s="516"/>
      <c r="AJ16" s="516"/>
      <c r="AK16" s="516"/>
      <c r="AL16" s="516"/>
      <c r="AM16" s="516"/>
      <c r="AN16" s="516"/>
      <c r="AO16" s="516"/>
      <c r="AP16" s="516"/>
      <c r="AQ16" s="516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  <c r="BG16" s="516"/>
      <c r="BH16" s="517">
        <f>SUM(D16:P16)</f>
        <v>94847.699323361288</v>
      </c>
      <c r="BI16" s="34"/>
      <c r="BJ16" s="34"/>
      <c r="BK16" s="186"/>
      <c r="BL16" s="209"/>
      <c r="BN16" s="202"/>
      <c r="BO16" s="207"/>
      <c r="BP16" s="186"/>
      <c r="BQ16" s="186"/>
      <c r="BR16" s="186"/>
      <c r="BS16" s="186"/>
      <c r="BT16" s="214">
        <f>' проценты'!Z26</f>
        <v>86726.782687910687</v>
      </c>
      <c r="BU16" s="364">
        <f>BT16-BH16</f>
        <v>-8120.9166354506015</v>
      </c>
      <c r="BV16" s="186"/>
      <c r="BW16" s="217"/>
    </row>
    <row r="17" spans="1:77" ht="20.25" outlineLevel="1">
      <c r="A17" s="518"/>
      <c r="B17" s="519" t="s">
        <v>59</v>
      </c>
      <c r="C17" s="520">
        <f>C23+C28+C33+C61+C66</f>
        <v>0</v>
      </c>
      <c r="D17" s="520">
        <f t="shared" si="3"/>
        <v>0</v>
      </c>
      <c r="E17" s="520">
        <f>E23+E28+E33+E61+E66</f>
        <v>403.2654223256456</v>
      </c>
      <c r="F17" s="520">
        <f t="shared" si="3"/>
        <v>8505.1234909377526</v>
      </c>
      <c r="G17" s="520">
        <f t="shared" si="3"/>
        <v>7122.1136608520192</v>
      </c>
      <c r="H17" s="515">
        <f>H23+H28+H33+H61+H66</f>
        <v>13669.996283394199</v>
      </c>
      <c r="I17" s="515">
        <f t="shared" si="3"/>
        <v>16872.638191913975</v>
      </c>
      <c r="J17" s="515">
        <f t="shared" si="3"/>
        <v>24459.29759167631</v>
      </c>
      <c r="K17" s="515">
        <f t="shared" si="3"/>
        <v>23958.006034147329</v>
      </c>
      <c r="L17" s="515">
        <f t="shared" si="3"/>
        <v>23399.54780611927</v>
      </c>
      <c r="M17" s="515">
        <f t="shared" si="3"/>
        <v>13791.570791896353</v>
      </c>
      <c r="N17" s="515">
        <f t="shared" si="3"/>
        <v>0</v>
      </c>
      <c r="O17" s="515">
        <f t="shared" si="3"/>
        <v>0</v>
      </c>
      <c r="P17" s="515">
        <f t="shared" si="3"/>
        <v>0</v>
      </c>
      <c r="Q17" s="515">
        <f t="shared" ca="1" si="3"/>
        <v>0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521"/>
      <c r="AK17" s="521"/>
      <c r="AL17" s="521"/>
      <c r="AM17" s="521"/>
      <c r="AN17" s="521"/>
      <c r="AO17" s="521"/>
      <c r="AP17" s="521"/>
      <c r="AQ17" s="521"/>
      <c r="AR17" s="521"/>
      <c r="AS17" s="521"/>
      <c r="AT17" s="521"/>
      <c r="AU17" s="521"/>
      <c r="AV17" s="521"/>
      <c r="AW17" s="521"/>
      <c r="AX17" s="521"/>
      <c r="AY17" s="521"/>
      <c r="AZ17" s="521"/>
      <c r="BA17" s="521"/>
      <c r="BB17" s="521"/>
      <c r="BC17" s="521"/>
      <c r="BD17" s="521"/>
      <c r="BE17" s="521"/>
      <c r="BF17" s="521"/>
      <c r="BG17" s="521"/>
      <c r="BH17" s="522">
        <f>SUM(D17:P17)</f>
        <v>132181.55927326286</v>
      </c>
      <c r="BI17" s="34"/>
      <c r="BJ17" s="34"/>
      <c r="BK17" s="186"/>
      <c r="BL17" s="209"/>
      <c r="BN17" s="202"/>
      <c r="BO17" s="207"/>
      <c r="BP17" s="186"/>
      <c r="BQ17" s="186"/>
      <c r="BR17" s="186"/>
      <c r="BS17" s="186"/>
      <c r="BT17" s="214">
        <f>' проценты'!Z27</f>
        <v>131301.34580377158</v>
      </c>
      <c r="BU17" s="364">
        <f t="shared" ref="BU17:BU19" si="4">BT17-BH17</f>
        <v>-880.21346949128201</v>
      </c>
      <c r="BV17" s="186"/>
      <c r="BW17" s="217"/>
    </row>
    <row r="18" spans="1:77" ht="20.25" outlineLevel="1">
      <c r="A18" s="518"/>
      <c r="B18" s="519" t="s">
        <v>139</v>
      </c>
      <c r="C18" s="520">
        <f t="shared" ref="C18:Q19" si="5">C24+C29+C34+C62+C67</f>
        <v>0</v>
      </c>
      <c r="D18" s="520">
        <f t="shared" si="5"/>
        <v>0</v>
      </c>
      <c r="E18" s="520">
        <f>E24+E29+E34+E62+E67</f>
        <v>0</v>
      </c>
      <c r="F18" s="520">
        <f t="shared" si="5"/>
        <v>1092.6478405087128</v>
      </c>
      <c r="G18" s="515">
        <f t="shared" si="5"/>
        <v>7669.4418146678072</v>
      </c>
      <c r="H18" s="515">
        <f>H24+H29+H34+H62+H67</f>
        <v>14720.523442148329</v>
      </c>
      <c r="I18" s="515">
        <f t="shared" si="5"/>
        <v>22672.840688129188</v>
      </c>
      <c r="J18" s="515">
        <f t="shared" si="5"/>
        <v>24315.702759706637</v>
      </c>
      <c r="K18" s="515">
        <f t="shared" si="5"/>
        <v>23817.390517180283</v>
      </c>
      <c r="L18" s="515">
        <f t="shared" si="5"/>
        <v>23262.251361560513</v>
      </c>
      <c r="M18" s="515">
        <f t="shared" si="5"/>
        <v>13712.821203599691</v>
      </c>
      <c r="N18" s="515">
        <f t="shared" si="5"/>
        <v>0</v>
      </c>
      <c r="O18" s="515">
        <f t="shared" si="5"/>
        <v>0</v>
      </c>
      <c r="P18" s="515">
        <f t="shared" si="5"/>
        <v>0</v>
      </c>
      <c r="Q18" s="515">
        <f t="shared" ca="1" si="5"/>
        <v>0</v>
      </c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/>
      <c r="AD18" s="516"/>
      <c r="AE18" s="516"/>
      <c r="AF18" s="516"/>
      <c r="AG18" s="516"/>
      <c r="AH18" s="516"/>
      <c r="AI18" s="516"/>
      <c r="AJ18" s="516"/>
      <c r="AK18" s="516"/>
      <c r="AL18" s="516"/>
      <c r="AM18" s="516"/>
      <c r="AN18" s="516"/>
      <c r="AO18" s="516"/>
      <c r="AP18" s="516"/>
      <c r="AQ18" s="516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516"/>
      <c r="BE18" s="516"/>
      <c r="BF18" s="516"/>
      <c r="BG18" s="516"/>
      <c r="BH18" s="522">
        <f>SUM(D18:P18)</f>
        <v>131263.61962750115</v>
      </c>
      <c r="BI18" s="34"/>
      <c r="BJ18" s="34"/>
      <c r="BK18" s="186"/>
      <c r="BL18" s="209"/>
      <c r="BN18" s="202"/>
      <c r="BO18" s="207"/>
      <c r="BP18" s="186"/>
      <c r="BQ18" s="186"/>
      <c r="BR18" s="186"/>
      <c r="BS18" s="186"/>
      <c r="BT18" s="214">
        <f>' проценты'!Z28</f>
        <v>133576.9293889589</v>
      </c>
      <c r="BU18" s="364">
        <f t="shared" si="4"/>
        <v>2313.3097614577564</v>
      </c>
      <c r="BV18" s="186"/>
      <c r="BW18" s="217"/>
    </row>
    <row r="19" spans="1:77" ht="30.75" customHeight="1" outlineLevel="1" thickBot="1">
      <c r="A19" s="523"/>
      <c r="B19" s="524" t="s">
        <v>268</v>
      </c>
      <c r="C19" s="525">
        <f t="shared" si="5"/>
        <v>0</v>
      </c>
      <c r="D19" s="525">
        <f>D25+D30+D35+D63+D68</f>
        <v>0</v>
      </c>
      <c r="E19" s="525">
        <f t="shared" si="5"/>
        <v>0</v>
      </c>
      <c r="F19" s="525">
        <f t="shared" si="5"/>
        <v>0</v>
      </c>
      <c r="G19" s="525">
        <f t="shared" si="5"/>
        <v>562.68111267490633</v>
      </c>
      <c r="H19" s="515">
        <f>H25+H30+H35+H63+H68</f>
        <v>18234.790683577521</v>
      </c>
      <c r="I19" s="515">
        <f t="shared" si="5"/>
        <v>11318.071341894385</v>
      </c>
      <c r="J19" s="515">
        <f t="shared" si="5"/>
        <v>13202.233422902766</v>
      </c>
      <c r="K19" s="515">
        <f t="shared" si="5"/>
        <v>14201.837222958104</v>
      </c>
      <c r="L19" s="515">
        <f t="shared" si="5"/>
        <v>15315.434606605922</v>
      </c>
      <c r="M19" s="515">
        <f t="shared" si="5"/>
        <v>28809.731778789668</v>
      </c>
      <c r="N19" s="515">
        <f>N25+N30+N35+N63+N68+0.01</f>
        <v>54314.133774285714</v>
      </c>
      <c r="O19" s="515">
        <f>O25+O30+O35+O63+O68</f>
        <v>34561.503774285702</v>
      </c>
      <c r="P19" s="515">
        <f>P25+P30+P35+P63+P68</f>
        <v>1400.2699999999998</v>
      </c>
      <c r="Q19" s="515">
        <f t="shared" ca="1" si="5"/>
        <v>0</v>
      </c>
      <c r="R19" s="526"/>
      <c r="S19" s="526"/>
      <c r="T19" s="526"/>
      <c r="U19" s="526"/>
      <c r="V19" s="526"/>
      <c r="W19" s="526"/>
      <c r="X19" s="526"/>
      <c r="Y19" s="526"/>
      <c r="Z19" s="526"/>
      <c r="AA19" s="526"/>
      <c r="AB19" s="526"/>
      <c r="AC19" s="526"/>
      <c r="AD19" s="526"/>
      <c r="AE19" s="526"/>
      <c r="AF19" s="526"/>
      <c r="AG19" s="526"/>
      <c r="AH19" s="526"/>
      <c r="AI19" s="526"/>
      <c r="AJ19" s="526"/>
      <c r="AK19" s="526"/>
      <c r="AL19" s="526"/>
      <c r="AM19" s="526"/>
      <c r="AN19" s="526"/>
      <c r="AO19" s="526"/>
      <c r="AP19" s="526"/>
      <c r="AQ19" s="526"/>
      <c r="AR19" s="526"/>
      <c r="AS19" s="526"/>
      <c r="AT19" s="526"/>
      <c r="AU19" s="526"/>
      <c r="AV19" s="526"/>
      <c r="AW19" s="526"/>
      <c r="AX19" s="526"/>
      <c r="AY19" s="526"/>
      <c r="AZ19" s="526"/>
      <c r="BA19" s="526"/>
      <c r="BB19" s="526"/>
      <c r="BC19" s="526"/>
      <c r="BD19" s="526"/>
      <c r="BE19" s="526"/>
      <c r="BF19" s="526"/>
      <c r="BG19" s="526"/>
      <c r="BH19" s="527">
        <f>SUM(D19:P19)</f>
        <v>191920.68771797465</v>
      </c>
      <c r="BI19" s="34"/>
      <c r="BJ19" s="34"/>
      <c r="BK19" s="186"/>
      <c r="BL19" s="209"/>
      <c r="BN19" s="202"/>
      <c r="BO19" s="207"/>
      <c r="BP19" s="186"/>
      <c r="BQ19" s="186"/>
      <c r="BR19" s="186"/>
      <c r="BS19" s="186"/>
      <c r="BT19" s="214">
        <f>' проценты'!Z29+' проценты'!Z30</f>
        <v>198608.51355616437</v>
      </c>
      <c r="BU19" s="364">
        <f t="shared" si="4"/>
        <v>6687.8258381897176</v>
      </c>
      <c r="BV19" s="186"/>
      <c r="BW19" s="217"/>
    </row>
    <row r="20" spans="1:77" ht="36.75" customHeight="1" outlineLevel="1" thickBot="1">
      <c r="A20" s="227" t="s">
        <v>176</v>
      </c>
      <c r="B20" s="161" t="s">
        <v>3</v>
      </c>
      <c r="C20" s="528">
        <v>0</v>
      </c>
      <c r="D20" s="528">
        <v>0</v>
      </c>
      <c r="E20" s="529">
        <v>3320</v>
      </c>
      <c r="F20" s="529">
        <v>6507.62</v>
      </c>
      <c r="G20" s="528">
        <v>13664.949661528601</v>
      </c>
      <c r="H20" s="530">
        <v>15000</v>
      </c>
      <c r="I20" s="530">
        <v>15000</v>
      </c>
      <c r="J20" s="530">
        <v>15000</v>
      </c>
      <c r="K20" s="530">
        <v>15000</v>
      </c>
      <c r="L20" s="530">
        <v>15000</v>
      </c>
      <c r="M20" s="530">
        <v>15000</v>
      </c>
      <c r="N20" s="530">
        <v>15000</v>
      </c>
      <c r="O20" s="530">
        <v>1065.4100000000001</v>
      </c>
      <c r="P20" s="530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7"/>
      <c r="AL20" s="347"/>
      <c r="AM20" s="347"/>
      <c r="AN20" s="347"/>
      <c r="AO20" s="347"/>
      <c r="AP20" s="347"/>
      <c r="AQ20" s="347"/>
      <c r="AR20" s="347"/>
      <c r="AS20" s="347"/>
      <c r="AT20" s="347"/>
      <c r="AU20" s="347"/>
      <c r="AV20" s="347"/>
      <c r="AW20" s="347"/>
      <c r="AX20" s="347"/>
      <c r="AY20" s="347"/>
      <c r="AZ20" s="347"/>
      <c r="BA20" s="347"/>
      <c r="BB20" s="347"/>
      <c r="BC20" s="347"/>
      <c r="BD20" s="347"/>
      <c r="BE20" s="347"/>
      <c r="BF20" s="347"/>
      <c r="BG20" s="347"/>
      <c r="BH20" s="320">
        <f>SUM(D20:BG20)</f>
        <v>129557.9796615286</v>
      </c>
      <c r="BI20" s="67">
        <f>BH20</f>
        <v>129557.9796615286</v>
      </c>
      <c r="BJ20" s="67"/>
      <c r="BP20" s="211"/>
      <c r="BQ20" s="211"/>
      <c r="BR20" s="211"/>
      <c r="BS20" s="211"/>
      <c r="BT20" s="215"/>
      <c r="BU20" s="365"/>
      <c r="BV20" s="211"/>
      <c r="BW20" s="218"/>
    </row>
    <row r="21" spans="1:77" s="156" customFormat="1" ht="27.75" customHeight="1">
      <c r="A21" s="228" t="s">
        <v>177</v>
      </c>
      <c r="B21" s="162" t="s">
        <v>4</v>
      </c>
      <c r="C21" s="321">
        <v>0</v>
      </c>
      <c r="D21" s="531">
        <f>D20*D226</f>
        <v>0</v>
      </c>
      <c r="E21" s="531">
        <f t="shared" ref="E21:P21" si="6">E20*E226</f>
        <v>2250.921249876882</v>
      </c>
      <c r="F21" s="531">
        <f t="shared" si="6"/>
        <v>3910.9559599825625</v>
      </c>
      <c r="G21" s="531">
        <f t="shared" si="6"/>
        <v>5375.6006926735436</v>
      </c>
      <c r="H21" s="531">
        <f t="shared" si="6"/>
        <v>4561.4036389483153</v>
      </c>
      <c r="I21" s="531">
        <f t="shared" si="6"/>
        <v>6866.6601416601516</v>
      </c>
      <c r="J21" s="531">
        <f t="shared" si="6"/>
        <v>7665.473999062945</v>
      </c>
      <c r="K21" s="531">
        <f t="shared" si="6"/>
        <v>8223.3337632476869</v>
      </c>
      <c r="L21" s="531">
        <f t="shared" si="6"/>
        <v>8892.4397865610408</v>
      </c>
      <c r="M21" s="531">
        <f t="shared" si="6"/>
        <v>11437.777856504594</v>
      </c>
      <c r="N21" s="531">
        <f t="shared" si="6"/>
        <v>10914.910446571463</v>
      </c>
      <c r="O21" s="531">
        <f t="shared" si="6"/>
        <v>859.25537692864134</v>
      </c>
      <c r="P21" s="531">
        <f t="shared" si="6"/>
        <v>0</v>
      </c>
      <c r="Q21" s="321">
        <f t="shared" ref="Q21" si="7">Q20*Q142/Q149</f>
        <v>0</v>
      </c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299">
        <f>SUM(D21:BG21)</f>
        <v>70958.732912017833</v>
      </c>
      <c r="BI21" s="273">
        <f>BH21/BH20</f>
        <v>0.54769866817465174</v>
      </c>
      <c r="BJ21" s="34"/>
      <c r="BK21" s="168"/>
      <c r="BR21" s="274">
        <f>BH21/BH20</f>
        <v>0.54769866817465174</v>
      </c>
      <c r="BU21" s="229"/>
    </row>
    <row r="22" spans="1:77" s="156" customFormat="1">
      <c r="A22" s="27"/>
      <c r="B22" s="164" t="s">
        <v>58</v>
      </c>
      <c r="C22" s="285">
        <v>0</v>
      </c>
      <c r="D22" s="542">
        <v>0</v>
      </c>
      <c r="E22" s="542">
        <f>E21*E222</f>
        <v>2250.921249876882</v>
      </c>
      <c r="F22" s="542">
        <f>F21*F222</f>
        <v>3910.9559599825625</v>
      </c>
      <c r="G22" s="542">
        <f t="shared" ref="G22:BG22" si="8">G21*G222</f>
        <v>5375.6006926735436</v>
      </c>
      <c r="H22" s="542">
        <f t="shared" si="8"/>
        <v>4561.4036389483153</v>
      </c>
      <c r="I22" s="542">
        <f t="shared" si="8"/>
        <v>785.38759905556572</v>
      </c>
      <c r="J22" s="542">
        <f t="shared" si="8"/>
        <v>0</v>
      </c>
      <c r="K22" s="542">
        <f t="shared" si="8"/>
        <v>0</v>
      </c>
      <c r="L22" s="542">
        <f t="shared" si="8"/>
        <v>0</v>
      </c>
      <c r="M22" s="542">
        <f t="shared" si="8"/>
        <v>0</v>
      </c>
      <c r="N22" s="542">
        <f t="shared" si="8"/>
        <v>0</v>
      </c>
      <c r="O22" s="542">
        <f t="shared" si="8"/>
        <v>0</v>
      </c>
      <c r="P22" s="542">
        <f t="shared" si="8"/>
        <v>0</v>
      </c>
      <c r="Q22" s="542" t="e">
        <f t="shared" si="8"/>
        <v>#DIV/0!</v>
      </c>
      <c r="R22" s="542" t="e">
        <f t="shared" si="8"/>
        <v>#DIV/0!</v>
      </c>
      <c r="S22" s="542" t="e">
        <f t="shared" si="8"/>
        <v>#DIV/0!</v>
      </c>
      <c r="T22" s="542" t="e">
        <f t="shared" si="8"/>
        <v>#DIV/0!</v>
      </c>
      <c r="U22" s="542" t="e">
        <f t="shared" si="8"/>
        <v>#DIV/0!</v>
      </c>
      <c r="V22" s="542" t="e">
        <f t="shared" si="8"/>
        <v>#DIV/0!</v>
      </c>
      <c r="W22" s="542" t="e">
        <f t="shared" si="8"/>
        <v>#DIV/0!</v>
      </c>
      <c r="X22" s="542" t="e">
        <f t="shared" si="8"/>
        <v>#DIV/0!</v>
      </c>
      <c r="Y22" s="542" t="e">
        <f t="shared" si="8"/>
        <v>#DIV/0!</v>
      </c>
      <c r="Z22" s="542" t="e">
        <f t="shared" si="8"/>
        <v>#DIV/0!</v>
      </c>
      <c r="AA22" s="542" t="e">
        <f t="shared" si="8"/>
        <v>#DIV/0!</v>
      </c>
      <c r="AB22" s="542" t="e">
        <f t="shared" si="8"/>
        <v>#DIV/0!</v>
      </c>
      <c r="AC22" s="542" t="e">
        <f t="shared" si="8"/>
        <v>#DIV/0!</v>
      </c>
      <c r="AD22" s="542" t="e">
        <f t="shared" si="8"/>
        <v>#DIV/0!</v>
      </c>
      <c r="AE22" s="542" t="e">
        <f t="shared" si="8"/>
        <v>#DIV/0!</v>
      </c>
      <c r="AF22" s="542" t="e">
        <f t="shared" si="8"/>
        <v>#DIV/0!</v>
      </c>
      <c r="AG22" s="542" t="e">
        <f t="shared" si="8"/>
        <v>#DIV/0!</v>
      </c>
      <c r="AH22" s="542" t="e">
        <f t="shared" si="8"/>
        <v>#DIV/0!</v>
      </c>
      <c r="AI22" s="542" t="e">
        <f t="shared" si="8"/>
        <v>#DIV/0!</v>
      </c>
      <c r="AJ22" s="542" t="e">
        <f t="shared" si="8"/>
        <v>#DIV/0!</v>
      </c>
      <c r="AK22" s="542" t="e">
        <f t="shared" si="8"/>
        <v>#DIV/0!</v>
      </c>
      <c r="AL22" s="542" t="e">
        <f t="shared" si="8"/>
        <v>#DIV/0!</v>
      </c>
      <c r="AM22" s="542" t="e">
        <f t="shared" si="8"/>
        <v>#DIV/0!</v>
      </c>
      <c r="AN22" s="542" t="e">
        <f t="shared" si="8"/>
        <v>#DIV/0!</v>
      </c>
      <c r="AO22" s="542" t="e">
        <f t="shared" si="8"/>
        <v>#DIV/0!</v>
      </c>
      <c r="AP22" s="542" t="e">
        <f t="shared" si="8"/>
        <v>#DIV/0!</v>
      </c>
      <c r="AQ22" s="542" t="e">
        <f t="shared" si="8"/>
        <v>#DIV/0!</v>
      </c>
      <c r="AR22" s="542" t="e">
        <f t="shared" si="8"/>
        <v>#DIV/0!</v>
      </c>
      <c r="AS22" s="542" t="e">
        <f t="shared" si="8"/>
        <v>#DIV/0!</v>
      </c>
      <c r="AT22" s="542" t="e">
        <f t="shared" si="8"/>
        <v>#DIV/0!</v>
      </c>
      <c r="AU22" s="542" t="e">
        <f t="shared" si="8"/>
        <v>#DIV/0!</v>
      </c>
      <c r="AV22" s="542" t="e">
        <f t="shared" si="8"/>
        <v>#DIV/0!</v>
      </c>
      <c r="AW22" s="542" t="e">
        <f t="shared" si="8"/>
        <v>#DIV/0!</v>
      </c>
      <c r="AX22" s="542" t="e">
        <f t="shared" si="8"/>
        <v>#DIV/0!</v>
      </c>
      <c r="AY22" s="542" t="e">
        <f t="shared" si="8"/>
        <v>#DIV/0!</v>
      </c>
      <c r="AZ22" s="542" t="e">
        <f t="shared" si="8"/>
        <v>#DIV/0!</v>
      </c>
      <c r="BA22" s="542" t="e">
        <f t="shared" si="8"/>
        <v>#DIV/0!</v>
      </c>
      <c r="BB22" s="542" t="e">
        <f t="shared" si="8"/>
        <v>#DIV/0!</v>
      </c>
      <c r="BC22" s="542" t="e">
        <f t="shared" si="8"/>
        <v>#DIV/0!</v>
      </c>
      <c r="BD22" s="542" t="e">
        <f t="shared" si="8"/>
        <v>#DIV/0!</v>
      </c>
      <c r="BE22" s="542" t="e">
        <f t="shared" si="8"/>
        <v>#DIV/0!</v>
      </c>
      <c r="BF22" s="542" t="e">
        <f t="shared" si="8"/>
        <v>#DIV/0!</v>
      </c>
      <c r="BG22" s="542" t="e">
        <f t="shared" si="8"/>
        <v>#DIV/0!</v>
      </c>
      <c r="BH22" s="299">
        <f>SUM(D22:P22)</f>
        <v>16884.269140536868</v>
      </c>
      <c r="BI22" s="34"/>
      <c r="BJ22" s="34"/>
      <c r="BK22" s="168"/>
      <c r="BP22" s="221"/>
      <c r="BQ22" s="221"/>
      <c r="BR22" s="221"/>
      <c r="BS22" s="221"/>
    </row>
    <row r="23" spans="1:77" s="156" customFormat="1">
      <c r="A23" s="27"/>
      <c r="B23" s="164" t="s">
        <v>59</v>
      </c>
      <c r="C23" s="285">
        <v>0</v>
      </c>
      <c r="D23" s="542">
        <v>0</v>
      </c>
      <c r="E23" s="542">
        <f>E21*E223</f>
        <v>0</v>
      </c>
      <c r="F23" s="542">
        <f>F21*F223</f>
        <v>0</v>
      </c>
      <c r="G23" s="542">
        <f t="shared" ref="G23:BG23" si="9">G21*G223</f>
        <v>0</v>
      </c>
      <c r="H23" s="542">
        <f t="shared" si="9"/>
        <v>0</v>
      </c>
      <c r="I23" s="542">
        <f t="shared" si="9"/>
        <v>2326.6358831411731</v>
      </c>
      <c r="J23" s="542">
        <f t="shared" si="9"/>
        <v>3844.0504500700499</v>
      </c>
      <c r="K23" s="542">
        <f t="shared" si="9"/>
        <v>4123.8036757482632</v>
      </c>
      <c r="L23" s="542">
        <f t="shared" si="9"/>
        <v>4459.3442190175638</v>
      </c>
      <c r="M23" s="542">
        <f t="shared" si="9"/>
        <v>3236.6206412100587</v>
      </c>
      <c r="N23" s="542">
        <f t="shared" si="9"/>
        <v>0</v>
      </c>
      <c r="O23" s="542">
        <f t="shared" si="9"/>
        <v>0</v>
      </c>
      <c r="P23" s="542">
        <f t="shared" si="9"/>
        <v>0</v>
      </c>
      <c r="Q23" s="542" t="e">
        <f t="shared" si="9"/>
        <v>#DIV/0!</v>
      </c>
      <c r="R23" s="542" t="e">
        <f t="shared" si="9"/>
        <v>#DIV/0!</v>
      </c>
      <c r="S23" s="542" t="e">
        <f t="shared" si="9"/>
        <v>#DIV/0!</v>
      </c>
      <c r="T23" s="542" t="e">
        <f t="shared" si="9"/>
        <v>#DIV/0!</v>
      </c>
      <c r="U23" s="542" t="e">
        <f t="shared" si="9"/>
        <v>#DIV/0!</v>
      </c>
      <c r="V23" s="542" t="e">
        <f t="shared" si="9"/>
        <v>#DIV/0!</v>
      </c>
      <c r="W23" s="542" t="e">
        <f t="shared" si="9"/>
        <v>#DIV/0!</v>
      </c>
      <c r="X23" s="542" t="e">
        <f t="shared" si="9"/>
        <v>#DIV/0!</v>
      </c>
      <c r="Y23" s="542" t="e">
        <f t="shared" si="9"/>
        <v>#DIV/0!</v>
      </c>
      <c r="Z23" s="542" t="e">
        <f t="shared" si="9"/>
        <v>#DIV/0!</v>
      </c>
      <c r="AA23" s="542" t="e">
        <f t="shared" si="9"/>
        <v>#DIV/0!</v>
      </c>
      <c r="AB23" s="542" t="e">
        <f t="shared" si="9"/>
        <v>#DIV/0!</v>
      </c>
      <c r="AC23" s="542" t="e">
        <f t="shared" si="9"/>
        <v>#DIV/0!</v>
      </c>
      <c r="AD23" s="542" t="e">
        <f t="shared" si="9"/>
        <v>#DIV/0!</v>
      </c>
      <c r="AE23" s="542" t="e">
        <f t="shared" si="9"/>
        <v>#DIV/0!</v>
      </c>
      <c r="AF23" s="542" t="e">
        <f t="shared" si="9"/>
        <v>#DIV/0!</v>
      </c>
      <c r="AG23" s="542" t="e">
        <f t="shared" si="9"/>
        <v>#DIV/0!</v>
      </c>
      <c r="AH23" s="542" t="e">
        <f t="shared" si="9"/>
        <v>#DIV/0!</v>
      </c>
      <c r="AI23" s="542" t="e">
        <f t="shared" si="9"/>
        <v>#DIV/0!</v>
      </c>
      <c r="AJ23" s="542" t="e">
        <f t="shared" si="9"/>
        <v>#DIV/0!</v>
      </c>
      <c r="AK23" s="542" t="e">
        <f t="shared" si="9"/>
        <v>#DIV/0!</v>
      </c>
      <c r="AL23" s="542" t="e">
        <f t="shared" si="9"/>
        <v>#DIV/0!</v>
      </c>
      <c r="AM23" s="542" t="e">
        <f t="shared" si="9"/>
        <v>#DIV/0!</v>
      </c>
      <c r="AN23" s="542" t="e">
        <f t="shared" si="9"/>
        <v>#DIV/0!</v>
      </c>
      <c r="AO23" s="542" t="e">
        <f t="shared" si="9"/>
        <v>#DIV/0!</v>
      </c>
      <c r="AP23" s="542" t="e">
        <f t="shared" si="9"/>
        <v>#DIV/0!</v>
      </c>
      <c r="AQ23" s="542" t="e">
        <f t="shared" si="9"/>
        <v>#DIV/0!</v>
      </c>
      <c r="AR23" s="542" t="e">
        <f t="shared" si="9"/>
        <v>#DIV/0!</v>
      </c>
      <c r="AS23" s="542" t="e">
        <f t="shared" si="9"/>
        <v>#DIV/0!</v>
      </c>
      <c r="AT23" s="542" t="e">
        <f t="shared" si="9"/>
        <v>#DIV/0!</v>
      </c>
      <c r="AU23" s="542" t="e">
        <f t="shared" si="9"/>
        <v>#DIV/0!</v>
      </c>
      <c r="AV23" s="542" t="e">
        <f t="shared" si="9"/>
        <v>#DIV/0!</v>
      </c>
      <c r="AW23" s="542" t="e">
        <f t="shared" si="9"/>
        <v>#DIV/0!</v>
      </c>
      <c r="AX23" s="542" t="e">
        <f t="shared" si="9"/>
        <v>#DIV/0!</v>
      </c>
      <c r="AY23" s="542" t="e">
        <f t="shared" si="9"/>
        <v>#DIV/0!</v>
      </c>
      <c r="AZ23" s="542" t="e">
        <f t="shared" si="9"/>
        <v>#DIV/0!</v>
      </c>
      <c r="BA23" s="542" t="e">
        <f t="shared" si="9"/>
        <v>#DIV/0!</v>
      </c>
      <c r="BB23" s="542" t="e">
        <f t="shared" si="9"/>
        <v>#DIV/0!</v>
      </c>
      <c r="BC23" s="542" t="e">
        <f t="shared" si="9"/>
        <v>#DIV/0!</v>
      </c>
      <c r="BD23" s="542" t="e">
        <f t="shared" si="9"/>
        <v>#DIV/0!</v>
      </c>
      <c r="BE23" s="542" t="e">
        <f t="shared" si="9"/>
        <v>#DIV/0!</v>
      </c>
      <c r="BF23" s="542" t="e">
        <f t="shared" si="9"/>
        <v>#DIV/0!</v>
      </c>
      <c r="BG23" s="542" t="e">
        <f t="shared" si="9"/>
        <v>#DIV/0!</v>
      </c>
      <c r="BH23" s="299">
        <f t="shared" ref="BH23:BH25" si="10">SUM(D23:P23)</f>
        <v>17990.454869187106</v>
      </c>
      <c r="BI23" s="34"/>
      <c r="BJ23" s="34"/>
      <c r="BK23" s="168"/>
      <c r="BT23" s="222"/>
      <c r="BU23" s="212"/>
      <c r="BV23" s="223"/>
      <c r="BW23" s="223"/>
      <c r="BX23" s="223"/>
      <c r="BY23" s="226"/>
    </row>
    <row r="24" spans="1:77" s="156" customFormat="1">
      <c r="A24" s="27"/>
      <c r="B24" s="164" t="s">
        <v>139</v>
      </c>
      <c r="C24" s="285">
        <v>0</v>
      </c>
      <c r="D24" s="542">
        <v>0</v>
      </c>
      <c r="E24" s="542">
        <f>E21*E224</f>
        <v>0</v>
      </c>
      <c r="F24" s="542">
        <f>F21*F224</f>
        <v>0</v>
      </c>
      <c r="G24" s="542">
        <f t="shared" ref="G24:BG24" si="11">G21*G224</f>
        <v>0</v>
      </c>
      <c r="H24" s="542">
        <f t="shared" si="11"/>
        <v>0</v>
      </c>
      <c r="I24" s="542">
        <f t="shared" si="11"/>
        <v>3754.6366594634128</v>
      </c>
      <c r="J24" s="542">
        <f t="shared" si="11"/>
        <v>3821.4235489928947</v>
      </c>
      <c r="K24" s="542">
        <f t="shared" si="11"/>
        <v>4099.5300874994236</v>
      </c>
      <c r="L24" s="542">
        <f t="shared" si="11"/>
        <v>4433.095567543477</v>
      </c>
      <c r="M24" s="542">
        <f t="shared" si="11"/>
        <v>3218.139603276546</v>
      </c>
      <c r="N24" s="542">
        <f t="shared" si="11"/>
        <v>0</v>
      </c>
      <c r="O24" s="542">
        <f t="shared" si="11"/>
        <v>0</v>
      </c>
      <c r="P24" s="542">
        <f t="shared" si="11"/>
        <v>0</v>
      </c>
      <c r="Q24" s="542" t="e">
        <f t="shared" si="11"/>
        <v>#DIV/0!</v>
      </c>
      <c r="R24" s="542" t="e">
        <f t="shared" si="11"/>
        <v>#DIV/0!</v>
      </c>
      <c r="S24" s="542" t="e">
        <f t="shared" si="11"/>
        <v>#DIV/0!</v>
      </c>
      <c r="T24" s="542" t="e">
        <f t="shared" si="11"/>
        <v>#DIV/0!</v>
      </c>
      <c r="U24" s="542" t="e">
        <f t="shared" si="11"/>
        <v>#DIV/0!</v>
      </c>
      <c r="V24" s="542" t="e">
        <f t="shared" si="11"/>
        <v>#DIV/0!</v>
      </c>
      <c r="W24" s="542" t="e">
        <f t="shared" si="11"/>
        <v>#DIV/0!</v>
      </c>
      <c r="X24" s="542" t="e">
        <f t="shared" si="11"/>
        <v>#DIV/0!</v>
      </c>
      <c r="Y24" s="542" t="e">
        <f t="shared" si="11"/>
        <v>#DIV/0!</v>
      </c>
      <c r="Z24" s="542" t="e">
        <f t="shared" si="11"/>
        <v>#DIV/0!</v>
      </c>
      <c r="AA24" s="542" t="e">
        <f t="shared" si="11"/>
        <v>#DIV/0!</v>
      </c>
      <c r="AB24" s="542" t="e">
        <f t="shared" si="11"/>
        <v>#DIV/0!</v>
      </c>
      <c r="AC24" s="542" t="e">
        <f t="shared" si="11"/>
        <v>#DIV/0!</v>
      </c>
      <c r="AD24" s="542" t="e">
        <f t="shared" si="11"/>
        <v>#DIV/0!</v>
      </c>
      <c r="AE24" s="542" t="e">
        <f t="shared" si="11"/>
        <v>#DIV/0!</v>
      </c>
      <c r="AF24" s="542" t="e">
        <f t="shared" si="11"/>
        <v>#DIV/0!</v>
      </c>
      <c r="AG24" s="542" t="e">
        <f t="shared" si="11"/>
        <v>#DIV/0!</v>
      </c>
      <c r="AH24" s="542" t="e">
        <f t="shared" si="11"/>
        <v>#DIV/0!</v>
      </c>
      <c r="AI24" s="542" t="e">
        <f t="shared" si="11"/>
        <v>#DIV/0!</v>
      </c>
      <c r="AJ24" s="542" t="e">
        <f t="shared" si="11"/>
        <v>#DIV/0!</v>
      </c>
      <c r="AK24" s="542" t="e">
        <f t="shared" si="11"/>
        <v>#DIV/0!</v>
      </c>
      <c r="AL24" s="542" t="e">
        <f t="shared" si="11"/>
        <v>#DIV/0!</v>
      </c>
      <c r="AM24" s="542" t="e">
        <f t="shared" si="11"/>
        <v>#DIV/0!</v>
      </c>
      <c r="AN24" s="542" t="e">
        <f t="shared" si="11"/>
        <v>#DIV/0!</v>
      </c>
      <c r="AO24" s="542" t="e">
        <f t="shared" si="11"/>
        <v>#DIV/0!</v>
      </c>
      <c r="AP24" s="542" t="e">
        <f t="shared" si="11"/>
        <v>#DIV/0!</v>
      </c>
      <c r="AQ24" s="542" t="e">
        <f t="shared" si="11"/>
        <v>#DIV/0!</v>
      </c>
      <c r="AR24" s="542" t="e">
        <f t="shared" si="11"/>
        <v>#DIV/0!</v>
      </c>
      <c r="AS24" s="542" t="e">
        <f t="shared" si="11"/>
        <v>#DIV/0!</v>
      </c>
      <c r="AT24" s="542" t="e">
        <f t="shared" si="11"/>
        <v>#DIV/0!</v>
      </c>
      <c r="AU24" s="542" t="e">
        <f t="shared" si="11"/>
        <v>#DIV/0!</v>
      </c>
      <c r="AV24" s="542" t="e">
        <f t="shared" si="11"/>
        <v>#DIV/0!</v>
      </c>
      <c r="AW24" s="542" t="e">
        <f t="shared" si="11"/>
        <v>#DIV/0!</v>
      </c>
      <c r="AX24" s="542" t="e">
        <f t="shared" si="11"/>
        <v>#DIV/0!</v>
      </c>
      <c r="AY24" s="542" t="e">
        <f t="shared" si="11"/>
        <v>#DIV/0!</v>
      </c>
      <c r="AZ24" s="542" t="e">
        <f t="shared" si="11"/>
        <v>#DIV/0!</v>
      </c>
      <c r="BA24" s="542" t="e">
        <f t="shared" si="11"/>
        <v>#DIV/0!</v>
      </c>
      <c r="BB24" s="542" t="e">
        <f t="shared" si="11"/>
        <v>#DIV/0!</v>
      </c>
      <c r="BC24" s="542" t="e">
        <f t="shared" si="11"/>
        <v>#DIV/0!</v>
      </c>
      <c r="BD24" s="542" t="e">
        <f t="shared" si="11"/>
        <v>#DIV/0!</v>
      </c>
      <c r="BE24" s="542" t="e">
        <f t="shared" si="11"/>
        <v>#DIV/0!</v>
      </c>
      <c r="BF24" s="542" t="e">
        <f t="shared" si="11"/>
        <v>#DIV/0!</v>
      </c>
      <c r="BG24" s="542" t="e">
        <f t="shared" si="11"/>
        <v>#DIV/0!</v>
      </c>
      <c r="BH24" s="299">
        <f t="shared" si="10"/>
        <v>19326.825466775757</v>
      </c>
      <c r="BI24" s="34"/>
      <c r="BJ24" s="34"/>
      <c r="BK24" s="168"/>
      <c r="BT24" s="222"/>
      <c r="BU24" s="212"/>
      <c r="BV24" s="223"/>
      <c r="BW24" s="223"/>
      <c r="BX24" s="223"/>
      <c r="BY24" s="226"/>
    </row>
    <row r="25" spans="1:77" s="156" customFormat="1" ht="33" customHeight="1" thickBot="1">
      <c r="A25" s="29"/>
      <c r="B25" s="165" t="s">
        <v>268</v>
      </c>
      <c r="C25" s="354">
        <v>0</v>
      </c>
      <c r="D25" s="542">
        <v>0</v>
      </c>
      <c r="E25" s="542">
        <f>E21*E225</f>
        <v>0</v>
      </c>
      <c r="F25" s="542">
        <f>F21*F225</f>
        <v>0</v>
      </c>
      <c r="G25" s="542">
        <f t="shared" ref="G25:BG25" si="12">G21*G225</f>
        <v>0</v>
      </c>
      <c r="H25" s="542">
        <f t="shared" si="12"/>
        <v>0</v>
      </c>
      <c r="I25" s="542">
        <f t="shared" si="12"/>
        <v>0</v>
      </c>
      <c r="J25" s="542">
        <f t="shared" si="12"/>
        <v>0</v>
      </c>
      <c r="K25" s="542">
        <f t="shared" si="12"/>
        <v>0</v>
      </c>
      <c r="L25" s="542">
        <f t="shared" si="12"/>
        <v>0</v>
      </c>
      <c r="M25" s="542">
        <f t="shared" si="12"/>
        <v>4983.0176120179885</v>
      </c>
      <c r="N25" s="542">
        <f t="shared" si="12"/>
        <v>10914.910446571463</v>
      </c>
      <c r="O25" s="542">
        <f t="shared" si="12"/>
        <v>859.25537692864134</v>
      </c>
      <c r="P25" s="542">
        <f t="shared" si="12"/>
        <v>0</v>
      </c>
      <c r="Q25" s="542" t="e">
        <f t="shared" si="12"/>
        <v>#DIV/0!</v>
      </c>
      <c r="R25" s="542" t="e">
        <f t="shared" si="12"/>
        <v>#DIV/0!</v>
      </c>
      <c r="S25" s="542" t="e">
        <f t="shared" si="12"/>
        <v>#DIV/0!</v>
      </c>
      <c r="T25" s="542" t="e">
        <f t="shared" si="12"/>
        <v>#DIV/0!</v>
      </c>
      <c r="U25" s="542" t="e">
        <f t="shared" si="12"/>
        <v>#DIV/0!</v>
      </c>
      <c r="V25" s="542" t="e">
        <f t="shared" si="12"/>
        <v>#DIV/0!</v>
      </c>
      <c r="W25" s="542" t="e">
        <f t="shared" si="12"/>
        <v>#DIV/0!</v>
      </c>
      <c r="X25" s="542" t="e">
        <f t="shared" si="12"/>
        <v>#DIV/0!</v>
      </c>
      <c r="Y25" s="542" t="e">
        <f t="shared" si="12"/>
        <v>#DIV/0!</v>
      </c>
      <c r="Z25" s="542" t="e">
        <f t="shared" si="12"/>
        <v>#DIV/0!</v>
      </c>
      <c r="AA25" s="542" t="e">
        <f t="shared" si="12"/>
        <v>#DIV/0!</v>
      </c>
      <c r="AB25" s="542" t="e">
        <f t="shared" si="12"/>
        <v>#DIV/0!</v>
      </c>
      <c r="AC25" s="542" t="e">
        <f t="shared" si="12"/>
        <v>#DIV/0!</v>
      </c>
      <c r="AD25" s="542" t="e">
        <f t="shared" si="12"/>
        <v>#DIV/0!</v>
      </c>
      <c r="AE25" s="542" t="e">
        <f t="shared" si="12"/>
        <v>#DIV/0!</v>
      </c>
      <c r="AF25" s="542" t="e">
        <f t="shared" si="12"/>
        <v>#DIV/0!</v>
      </c>
      <c r="AG25" s="542" t="e">
        <f t="shared" si="12"/>
        <v>#DIV/0!</v>
      </c>
      <c r="AH25" s="542" t="e">
        <f t="shared" si="12"/>
        <v>#DIV/0!</v>
      </c>
      <c r="AI25" s="542" t="e">
        <f t="shared" si="12"/>
        <v>#DIV/0!</v>
      </c>
      <c r="AJ25" s="542" t="e">
        <f t="shared" si="12"/>
        <v>#DIV/0!</v>
      </c>
      <c r="AK25" s="542" t="e">
        <f t="shared" si="12"/>
        <v>#DIV/0!</v>
      </c>
      <c r="AL25" s="542" t="e">
        <f t="shared" si="12"/>
        <v>#DIV/0!</v>
      </c>
      <c r="AM25" s="542" t="e">
        <f t="shared" si="12"/>
        <v>#DIV/0!</v>
      </c>
      <c r="AN25" s="542" t="e">
        <f t="shared" si="12"/>
        <v>#DIV/0!</v>
      </c>
      <c r="AO25" s="542" t="e">
        <f t="shared" si="12"/>
        <v>#DIV/0!</v>
      </c>
      <c r="AP25" s="542" t="e">
        <f t="shared" si="12"/>
        <v>#DIV/0!</v>
      </c>
      <c r="AQ25" s="542" t="e">
        <f t="shared" si="12"/>
        <v>#DIV/0!</v>
      </c>
      <c r="AR25" s="542" t="e">
        <f t="shared" si="12"/>
        <v>#DIV/0!</v>
      </c>
      <c r="AS25" s="542" t="e">
        <f t="shared" si="12"/>
        <v>#DIV/0!</v>
      </c>
      <c r="AT25" s="542" t="e">
        <f t="shared" si="12"/>
        <v>#DIV/0!</v>
      </c>
      <c r="AU25" s="542" t="e">
        <f t="shared" si="12"/>
        <v>#DIV/0!</v>
      </c>
      <c r="AV25" s="542" t="e">
        <f t="shared" si="12"/>
        <v>#DIV/0!</v>
      </c>
      <c r="AW25" s="542" t="e">
        <f t="shared" si="12"/>
        <v>#DIV/0!</v>
      </c>
      <c r="AX25" s="542" t="e">
        <f t="shared" si="12"/>
        <v>#DIV/0!</v>
      </c>
      <c r="AY25" s="542" t="e">
        <f t="shared" si="12"/>
        <v>#DIV/0!</v>
      </c>
      <c r="AZ25" s="542" t="e">
        <f t="shared" si="12"/>
        <v>#DIV/0!</v>
      </c>
      <c r="BA25" s="542" t="e">
        <f t="shared" si="12"/>
        <v>#DIV/0!</v>
      </c>
      <c r="BB25" s="542" t="e">
        <f t="shared" si="12"/>
        <v>#DIV/0!</v>
      </c>
      <c r="BC25" s="542" t="e">
        <f t="shared" si="12"/>
        <v>#DIV/0!</v>
      </c>
      <c r="BD25" s="542" t="e">
        <f t="shared" si="12"/>
        <v>#DIV/0!</v>
      </c>
      <c r="BE25" s="542" t="e">
        <f t="shared" si="12"/>
        <v>#DIV/0!</v>
      </c>
      <c r="BF25" s="542" t="e">
        <f t="shared" si="12"/>
        <v>#DIV/0!</v>
      </c>
      <c r="BG25" s="542" t="e">
        <f t="shared" si="12"/>
        <v>#DIV/0!</v>
      </c>
      <c r="BH25" s="299">
        <f t="shared" si="10"/>
        <v>16757.183435518094</v>
      </c>
      <c r="BI25" s="167"/>
      <c r="BK25" s="168"/>
      <c r="BT25" s="222"/>
      <c r="BU25" s="212"/>
      <c r="BV25" s="223"/>
      <c r="BW25" s="223"/>
      <c r="BX25" s="223"/>
      <c r="BY25" s="226"/>
    </row>
    <row r="26" spans="1:77" s="156" customFormat="1" ht="23.25" customHeight="1">
      <c r="A26" s="230" t="s">
        <v>178</v>
      </c>
      <c r="B26" s="231" t="s">
        <v>5</v>
      </c>
      <c r="C26" s="355">
        <v>0</v>
      </c>
      <c r="D26" s="532">
        <f>D20*D232</f>
        <v>0</v>
      </c>
      <c r="E26" s="532">
        <f>E20*E232</f>
        <v>1069.078750123118</v>
      </c>
      <c r="F26" s="532">
        <f>F20*F232</f>
        <v>2596.6640400174374</v>
      </c>
      <c r="G26" s="532">
        <f t="shared" ref="G26:P26" si="13">G20*G232</f>
        <v>8289.348968855058</v>
      </c>
      <c r="H26" s="532">
        <f t="shared" si="13"/>
        <v>10438.596361051685</v>
      </c>
      <c r="I26" s="532">
        <f t="shared" si="13"/>
        <v>8133.3398583398475</v>
      </c>
      <c r="J26" s="532">
        <f t="shared" si="13"/>
        <v>7334.526000937055</v>
      </c>
      <c r="K26" s="532">
        <f t="shared" si="13"/>
        <v>6776.6662367523131</v>
      </c>
      <c r="L26" s="532">
        <f t="shared" si="13"/>
        <v>6107.5602134389574</v>
      </c>
      <c r="M26" s="532">
        <f t="shared" si="13"/>
        <v>3562.2221434954054</v>
      </c>
      <c r="N26" s="532">
        <f t="shared" si="13"/>
        <v>4085.0895534285382</v>
      </c>
      <c r="O26" s="532">
        <f t="shared" si="13"/>
        <v>206.15462307135866</v>
      </c>
      <c r="P26" s="532">
        <f t="shared" si="13"/>
        <v>0</v>
      </c>
      <c r="Q26" s="356"/>
      <c r="R26" s="487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8"/>
      <c r="BA26" s="488"/>
      <c r="BB26" s="488"/>
      <c r="BC26" s="488"/>
      <c r="BD26" s="488"/>
      <c r="BE26" s="488"/>
      <c r="BF26" s="488"/>
      <c r="BG26" s="488"/>
      <c r="BH26" s="289">
        <f>SUM(D26:BG26)</f>
        <v>58599.24674951077</v>
      </c>
      <c r="BI26" s="274">
        <f>BH26/BH20</f>
        <v>0.45230133182534826</v>
      </c>
      <c r="BJ26" s="167"/>
      <c r="BT26" s="222"/>
      <c r="BU26" s="212"/>
      <c r="BV26" s="223"/>
      <c r="BW26" s="223"/>
      <c r="BX26" s="223"/>
      <c r="BY26" s="226"/>
    </row>
    <row r="27" spans="1:77">
      <c r="A27" s="27"/>
      <c r="B27" s="164" t="s">
        <v>58</v>
      </c>
      <c r="C27" s="287">
        <v>0</v>
      </c>
      <c r="D27" s="543">
        <f>D26*D228</f>
        <v>0</v>
      </c>
      <c r="E27" s="543">
        <f t="shared" ref="E27:P27" si="14">E26*E228</f>
        <v>1005.1814957830018</v>
      </c>
      <c r="F27" s="543">
        <f t="shared" si="14"/>
        <v>989.68409896687683</v>
      </c>
      <c r="G27" s="543">
        <f t="shared" si="14"/>
        <v>1505.2544524340151</v>
      </c>
      <c r="H27" s="543">
        <f t="shared" si="14"/>
        <v>743.84093913872687</v>
      </c>
      <c r="I27" s="543">
        <f t="shared" si="14"/>
        <v>106.02732587250158</v>
      </c>
      <c r="J27" s="543">
        <f t="shared" si="14"/>
        <v>0</v>
      </c>
      <c r="K27" s="543">
        <f t="shared" si="14"/>
        <v>0</v>
      </c>
      <c r="L27" s="543">
        <f t="shared" si="14"/>
        <v>0</v>
      </c>
      <c r="M27" s="543">
        <f t="shared" si="14"/>
        <v>0</v>
      </c>
      <c r="N27" s="543">
        <f t="shared" si="14"/>
        <v>0</v>
      </c>
      <c r="O27" s="543">
        <f t="shared" si="14"/>
        <v>0</v>
      </c>
      <c r="P27" s="543">
        <f t="shared" si="14"/>
        <v>0</v>
      </c>
      <c r="Q27" s="357"/>
      <c r="R27" s="353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293">
        <f t="shared" si="0"/>
        <v>4349.9883121951225</v>
      </c>
      <c r="BI27" s="166"/>
      <c r="BY27" s="225"/>
    </row>
    <row r="28" spans="1:77">
      <c r="A28" s="27"/>
      <c r="B28" s="164" t="s">
        <v>59</v>
      </c>
      <c r="C28" s="287">
        <v>0</v>
      </c>
      <c r="D28" s="543">
        <f>D26*D229</f>
        <v>0</v>
      </c>
      <c r="E28" s="543">
        <f t="shared" ref="E28:P28" si="15">E26*E229</f>
        <v>63.897254340116227</v>
      </c>
      <c r="F28" s="543">
        <f t="shared" si="15"/>
        <v>1424.0350571089371</v>
      </c>
      <c r="G28" s="543">
        <f t="shared" si="15"/>
        <v>3146.8247837904682</v>
      </c>
      <c r="H28" s="543">
        <f t="shared" si="15"/>
        <v>2842.3890248255198</v>
      </c>
      <c r="I28" s="543">
        <f t="shared" si="15"/>
        <v>2353.5142505562412</v>
      </c>
      <c r="J28" s="543">
        <f t="shared" si="15"/>
        <v>2075.6952619008302</v>
      </c>
      <c r="K28" s="543">
        <f t="shared" si="15"/>
        <v>1674.6172705785189</v>
      </c>
      <c r="L28" s="543">
        <f t="shared" si="15"/>
        <v>1203.9162351367447</v>
      </c>
      <c r="M28" s="543">
        <f t="shared" si="15"/>
        <v>436.94378656335806</v>
      </c>
      <c r="N28" s="543">
        <f t="shared" si="15"/>
        <v>0</v>
      </c>
      <c r="O28" s="543">
        <f t="shared" si="15"/>
        <v>0</v>
      </c>
      <c r="P28" s="543">
        <f t="shared" si="15"/>
        <v>0</v>
      </c>
      <c r="Q28" s="357"/>
      <c r="R28" s="353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293">
        <f t="shared" si="0"/>
        <v>15221.832924800734</v>
      </c>
      <c r="BI28" s="166"/>
      <c r="BP28" s="156"/>
      <c r="BQ28" s="156"/>
      <c r="BR28" s="156"/>
      <c r="BS28" s="156"/>
      <c r="BT28" s="156"/>
      <c r="BU28" s="229"/>
      <c r="BV28" s="156"/>
      <c r="BW28" s="156"/>
      <c r="BX28" s="156"/>
      <c r="BY28" s="225"/>
    </row>
    <row r="29" spans="1:77">
      <c r="A29" s="27"/>
      <c r="B29" s="164" t="s">
        <v>139</v>
      </c>
      <c r="C29" s="287">
        <v>0</v>
      </c>
      <c r="D29" s="543">
        <f>D26*D230</f>
        <v>0</v>
      </c>
      <c r="E29" s="543">
        <f t="shared" ref="E29:P29" si="16">E26*E230</f>
        <v>0</v>
      </c>
      <c r="F29" s="543">
        <f t="shared" si="16"/>
        <v>182.94488394162335</v>
      </c>
      <c r="G29" s="543">
        <f t="shared" si="16"/>
        <v>3388.6554932273293</v>
      </c>
      <c r="H29" s="543">
        <f t="shared" si="16"/>
        <v>3060.8241146690452</v>
      </c>
      <c r="I29" s="543">
        <f t="shared" si="16"/>
        <v>2534.3797451378036</v>
      </c>
      <c r="J29" s="543">
        <f t="shared" si="16"/>
        <v>2063.5687164561632</v>
      </c>
      <c r="K29" s="543">
        <f t="shared" si="16"/>
        <v>1664.8584790959987</v>
      </c>
      <c r="L29" s="543">
        <f t="shared" si="16"/>
        <v>1196.9358032367388</v>
      </c>
      <c r="M29" s="543">
        <f t="shared" si="16"/>
        <v>434.44884644233377</v>
      </c>
      <c r="N29" s="543">
        <f t="shared" si="16"/>
        <v>0</v>
      </c>
      <c r="O29" s="543">
        <f t="shared" si="16"/>
        <v>0</v>
      </c>
      <c r="P29" s="543">
        <f t="shared" si="16"/>
        <v>0</v>
      </c>
      <c r="Q29" s="357"/>
      <c r="R29" s="353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293">
        <f>SUM(D29:BG29)</f>
        <v>14526.616082207036</v>
      </c>
      <c r="BI29" s="166"/>
      <c r="BP29" s="221"/>
      <c r="BQ29" s="221"/>
      <c r="BR29" s="221"/>
      <c r="BS29" s="221"/>
      <c r="BT29" s="156"/>
      <c r="BV29" s="156"/>
      <c r="BW29" s="156"/>
      <c r="BX29" s="156"/>
      <c r="BY29" s="225"/>
    </row>
    <row r="30" spans="1:77" ht="26.25" thickBot="1">
      <c r="A30" s="28"/>
      <c r="B30" s="165" t="s">
        <v>268</v>
      </c>
      <c r="C30" s="305">
        <v>0</v>
      </c>
      <c r="D30" s="543">
        <f>D26*D231</f>
        <v>0</v>
      </c>
      <c r="E30" s="543">
        <f t="shared" ref="E30:P30" si="17">E26*E231</f>
        <v>0</v>
      </c>
      <c r="F30" s="543">
        <f t="shared" si="17"/>
        <v>0</v>
      </c>
      <c r="G30" s="543">
        <f t="shared" si="17"/>
        <v>248.61423940324593</v>
      </c>
      <c r="H30" s="543">
        <f t="shared" si="17"/>
        <v>3791.542282418392</v>
      </c>
      <c r="I30" s="543">
        <f t="shared" si="17"/>
        <v>3139.4185367733012</v>
      </c>
      <c r="J30" s="543">
        <f t="shared" si="17"/>
        <v>3195.262022580062</v>
      </c>
      <c r="K30" s="543">
        <f t="shared" si="17"/>
        <v>3437.1904870777958</v>
      </c>
      <c r="L30" s="543">
        <f t="shared" si="17"/>
        <v>3706.7081750654734</v>
      </c>
      <c r="M30" s="543">
        <f t="shared" si="17"/>
        <v>2690.8295104897138</v>
      </c>
      <c r="N30" s="543">
        <f t="shared" si="17"/>
        <v>4085.0895534285382</v>
      </c>
      <c r="O30" s="543">
        <f t="shared" si="17"/>
        <v>206.15462307135866</v>
      </c>
      <c r="P30" s="543">
        <f t="shared" si="17"/>
        <v>0</v>
      </c>
      <c r="Q30" s="305">
        <f t="shared" ref="Q30:BG30" si="18">Q26*Q146/Q147</f>
        <v>0</v>
      </c>
      <c r="R30" s="305" t="e">
        <f t="shared" si="18"/>
        <v>#DIV/0!</v>
      </c>
      <c r="S30" s="305" t="e">
        <f t="shared" si="18"/>
        <v>#DIV/0!</v>
      </c>
      <c r="T30" s="305" t="e">
        <f t="shared" si="18"/>
        <v>#DIV/0!</v>
      </c>
      <c r="U30" s="305" t="e">
        <f t="shared" si="18"/>
        <v>#DIV/0!</v>
      </c>
      <c r="V30" s="305" t="e">
        <f t="shared" si="18"/>
        <v>#DIV/0!</v>
      </c>
      <c r="W30" s="305" t="e">
        <f t="shared" si="18"/>
        <v>#DIV/0!</v>
      </c>
      <c r="X30" s="305" t="e">
        <f t="shared" si="18"/>
        <v>#DIV/0!</v>
      </c>
      <c r="Y30" s="305" t="e">
        <f t="shared" si="18"/>
        <v>#DIV/0!</v>
      </c>
      <c r="Z30" s="305" t="e">
        <f t="shared" si="18"/>
        <v>#DIV/0!</v>
      </c>
      <c r="AA30" s="305" t="e">
        <f t="shared" si="18"/>
        <v>#DIV/0!</v>
      </c>
      <c r="AB30" s="305" t="e">
        <f t="shared" si="18"/>
        <v>#DIV/0!</v>
      </c>
      <c r="AC30" s="305" t="e">
        <f t="shared" si="18"/>
        <v>#DIV/0!</v>
      </c>
      <c r="AD30" s="305" t="e">
        <f t="shared" si="18"/>
        <v>#DIV/0!</v>
      </c>
      <c r="AE30" s="305" t="e">
        <f t="shared" si="18"/>
        <v>#DIV/0!</v>
      </c>
      <c r="AF30" s="305" t="e">
        <f t="shared" si="18"/>
        <v>#DIV/0!</v>
      </c>
      <c r="AG30" s="305" t="e">
        <f t="shared" si="18"/>
        <v>#DIV/0!</v>
      </c>
      <c r="AH30" s="305" t="e">
        <f t="shared" si="18"/>
        <v>#DIV/0!</v>
      </c>
      <c r="AI30" s="305" t="e">
        <f t="shared" si="18"/>
        <v>#DIV/0!</v>
      </c>
      <c r="AJ30" s="305" t="e">
        <f t="shared" si="18"/>
        <v>#DIV/0!</v>
      </c>
      <c r="AK30" s="305" t="e">
        <f t="shared" si="18"/>
        <v>#DIV/0!</v>
      </c>
      <c r="AL30" s="305" t="e">
        <f t="shared" si="18"/>
        <v>#DIV/0!</v>
      </c>
      <c r="AM30" s="305" t="e">
        <f t="shared" si="18"/>
        <v>#DIV/0!</v>
      </c>
      <c r="AN30" s="305" t="e">
        <f t="shared" si="18"/>
        <v>#DIV/0!</v>
      </c>
      <c r="AO30" s="305" t="e">
        <f t="shared" si="18"/>
        <v>#DIV/0!</v>
      </c>
      <c r="AP30" s="305" t="e">
        <f t="shared" si="18"/>
        <v>#DIV/0!</v>
      </c>
      <c r="AQ30" s="305" t="e">
        <f t="shared" si="18"/>
        <v>#DIV/0!</v>
      </c>
      <c r="AR30" s="305" t="e">
        <f t="shared" si="18"/>
        <v>#DIV/0!</v>
      </c>
      <c r="AS30" s="305" t="e">
        <f t="shared" si="18"/>
        <v>#DIV/0!</v>
      </c>
      <c r="AT30" s="305" t="e">
        <f t="shared" si="18"/>
        <v>#DIV/0!</v>
      </c>
      <c r="AU30" s="305" t="e">
        <f t="shared" si="18"/>
        <v>#DIV/0!</v>
      </c>
      <c r="AV30" s="305" t="e">
        <f t="shared" si="18"/>
        <v>#DIV/0!</v>
      </c>
      <c r="AW30" s="305" t="e">
        <f t="shared" si="18"/>
        <v>#DIV/0!</v>
      </c>
      <c r="AX30" s="305" t="e">
        <f t="shared" si="18"/>
        <v>#DIV/0!</v>
      </c>
      <c r="AY30" s="305" t="e">
        <f t="shared" si="18"/>
        <v>#DIV/0!</v>
      </c>
      <c r="AZ30" s="305" t="e">
        <f t="shared" si="18"/>
        <v>#DIV/0!</v>
      </c>
      <c r="BA30" s="305" t="e">
        <f t="shared" si="18"/>
        <v>#DIV/0!</v>
      </c>
      <c r="BB30" s="305" t="e">
        <f t="shared" si="18"/>
        <v>#DIV/0!</v>
      </c>
      <c r="BC30" s="305" t="e">
        <f t="shared" si="18"/>
        <v>#DIV/0!</v>
      </c>
      <c r="BD30" s="305" t="e">
        <f t="shared" si="18"/>
        <v>#DIV/0!</v>
      </c>
      <c r="BE30" s="305" t="e">
        <f t="shared" si="18"/>
        <v>#DIV/0!</v>
      </c>
      <c r="BF30" s="305" t="e">
        <f t="shared" si="18"/>
        <v>#DIV/0!</v>
      </c>
      <c r="BG30" s="305" t="e">
        <f t="shared" si="18"/>
        <v>#DIV/0!</v>
      </c>
      <c r="BH30" s="489">
        <f>SUM(D30:P30)</f>
        <v>24500.80943030788</v>
      </c>
      <c r="BI30" s="166"/>
      <c r="BP30" s="156"/>
      <c r="BQ30" s="156"/>
      <c r="BR30" s="156"/>
      <c r="BS30" s="156"/>
      <c r="BU30" s="224"/>
      <c r="BV30" s="223"/>
      <c r="BW30" s="223"/>
      <c r="BX30" s="223"/>
      <c r="BY30" s="226"/>
    </row>
    <row r="31" spans="1:77" ht="25.5" outlineLevel="1">
      <c r="A31" s="26" t="s">
        <v>179</v>
      </c>
      <c r="B31" s="169" t="s">
        <v>25</v>
      </c>
      <c r="C31" s="358">
        <v>4616</v>
      </c>
      <c r="D31" s="358">
        <f>D32+D33+D34+D35</f>
        <v>727</v>
      </c>
      <c r="E31" s="358">
        <f t="shared" ref="E31:F31" si="19">E32+E33+E34+E35</f>
        <v>3584.0000000000005</v>
      </c>
      <c r="F31" s="358">
        <f t="shared" si="19"/>
        <v>17561.039999999997</v>
      </c>
      <c r="G31" s="358">
        <f>G32+G33+G34+G35</f>
        <v>17262.51892857143</v>
      </c>
      <c r="H31" s="549">
        <f>H32+H33+H34+H35</f>
        <v>37400</v>
      </c>
      <c r="I31" s="358">
        <f t="shared" ref="I31:P31" si="20">I32+I33+I34+I35</f>
        <v>39077.233774285713</v>
      </c>
      <c r="J31" s="358">
        <f t="shared" si="20"/>
        <v>46977.233774285713</v>
      </c>
      <c r="K31" s="358">
        <f t="shared" si="20"/>
        <v>46977.233774285713</v>
      </c>
      <c r="L31" s="358">
        <f t="shared" si="20"/>
        <v>46977.233774285705</v>
      </c>
      <c r="M31" s="358">
        <f t="shared" si="20"/>
        <v>41314.123774285705</v>
      </c>
      <c r="N31" s="358">
        <f t="shared" si="20"/>
        <v>39314.123774285712</v>
      </c>
      <c r="O31" s="358">
        <f t="shared" si="20"/>
        <v>33496.093774285699</v>
      </c>
      <c r="P31" s="358">
        <f t="shared" si="20"/>
        <v>1400.2699999999998</v>
      </c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8"/>
      <c r="BB31" s="358"/>
      <c r="BC31" s="358"/>
      <c r="BD31" s="358"/>
      <c r="BE31" s="358"/>
      <c r="BF31" s="358"/>
      <c r="BG31" s="358"/>
      <c r="BH31" s="289">
        <f>SUM(D31:BG31)</f>
        <v>372068.10534857138</v>
      </c>
      <c r="BI31" s="34">
        <f>BH36+BH47</f>
        <v>372068.10534857138</v>
      </c>
      <c r="BJ31" s="34">
        <f>BH31-BI31</f>
        <v>0</v>
      </c>
      <c r="BP31" s="156"/>
      <c r="BQ31" s="156"/>
      <c r="BR31" s="156"/>
      <c r="BS31" s="156"/>
      <c r="BT31" s="222"/>
      <c r="BU31" s="224"/>
      <c r="BV31" s="223"/>
      <c r="BW31" s="223"/>
      <c r="BX31" s="223"/>
      <c r="BY31" s="226"/>
    </row>
    <row r="32" spans="1:77" s="156" customFormat="1" ht="18.75" customHeight="1" outlineLevel="1">
      <c r="A32" s="27"/>
      <c r="B32" s="164" t="s">
        <v>58</v>
      </c>
      <c r="C32" s="286">
        <v>4616</v>
      </c>
      <c r="D32" s="286">
        <f>D38+D43+D49+D54</f>
        <v>727</v>
      </c>
      <c r="E32" s="286">
        <f>E38+E43+E49+E54</f>
        <v>3515.021759170188</v>
      </c>
      <c r="F32" s="286">
        <f t="shared" ref="F32:Q35" si="21">F38+F43+F49+F54</f>
        <v>13224.548467921215</v>
      </c>
      <c r="G32" s="284">
        <f t="shared" si="21"/>
        <v>8692.3768567977422</v>
      </c>
      <c r="H32" s="284">
        <f t="shared" si="21"/>
        <v>13227.743148030358</v>
      </c>
      <c r="I32" s="284">
        <f t="shared" si="21"/>
        <v>2322.2686274200951</v>
      </c>
      <c r="J32" s="284">
        <f t="shared" si="21"/>
        <v>0</v>
      </c>
      <c r="K32" s="284">
        <f t="shared" si="21"/>
        <v>0</v>
      </c>
      <c r="L32" s="284">
        <f t="shared" si="21"/>
        <v>0</v>
      </c>
      <c r="M32" s="284">
        <f t="shared" si="21"/>
        <v>0</v>
      </c>
      <c r="N32" s="284">
        <f t="shared" si="21"/>
        <v>0</v>
      </c>
      <c r="O32" s="284">
        <f t="shared" si="21"/>
        <v>0</v>
      </c>
      <c r="P32" s="284">
        <f t="shared" si="21"/>
        <v>0</v>
      </c>
      <c r="Q32" s="284">
        <f t="shared" si="21"/>
        <v>0</v>
      </c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284"/>
      <c r="AQ32" s="284"/>
      <c r="AR32" s="284"/>
      <c r="AS32" s="284"/>
      <c r="AT32" s="284"/>
      <c r="AU32" s="284"/>
      <c r="AV32" s="284"/>
      <c r="AW32" s="284"/>
      <c r="AX32" s="284"/>
      <c r="AY32" s="284"/>
      <c r="AZ32" s="284"/>
      <c r="BA32" s="284"/>
      <c r="BB32" s="284"/>
      <c r="BC32" s="284"/>
      <c r="BD32" s="284"/>
      <c r="BE32" s="284"/>
      <c r="BF32" s="284"/>
      <c r="BG32" s="284"/>
      <c r="BH32" s="290">
        <f>SUM(D32:BG32)</f>
        <v>41708.958859339604</v>
      </c>
      <c r="BT32" s="222"/>
      <c r="BU32" s="224"/>
      <c r="BV32" s="223"/>
      <c r="BW32" s="223"/>
      <c r="BX32" s="223"/>
      <c r="BY32" s="226"/>
    </row>
    <row r="33" spans="1:77" s="156" customFormat="1" ht="18.75" customHeight="1" outlineLevel="1">
      <c r="A33" s="27"/>
      <c r="B33" s="164" t="s">
        <v>59</v>
      </c>
      <c r="C33" s="286">
        <v>0</v>
      </c>
      <c r="D33" s="286">
        <f>D39+D44+D50+D55</f>
        <v>0</v>
      </c>
      <c r="E33" s="286">
        <f t="shared" ref="E33:F35" si="22">E39+E44+E50+E55</f>
        <v>68.978240829812222</v>
      </c>
      <c r="F33" s="286">
        <f t="shared" si="22"/>
        <v>3842.8083691568231</v>
      </c>
      <c r="G33" s="284">
        <f t="shared" si="21"/>
        <v>3975.2888770615509</v>
      </c>
      <c r="H33" s="284">
        <f t="shared" si="21"/>
        <v>7087.0233018982963</v>
      </c>
      <c r="I33" s="284">
        <f t="shared" si="21"/>
        <v>12192.488058216561</v>
      </c>
      <c r="J33" s="284">
        <f t="shared" si="21"/>
        <v>18539.551879705432</v>
      </c>
      <c r="K33" s="284">
        <f t="shared" si="21"/>
        <v>18159.585087820546</v>
      </c>
      <c r="L33" s="284">
        <f t="shared" si="21"/>
        <v>17736.287351964962</v>
      </c>
      <c r="M33" s="284">
        <f t="shared" si="21"/>
        <v>10118.006364122935</v>
      </c>
      <c r="N33" s="284">
        <f t="shared" si="21"/>
        <v>0</v>
      </c>
      <c r="O33" s="284">
        <f t="shared" si="21"/>
        <v>0</v>
      </c>
      <c r="P33" s="284">
        <f t="shared" si="21"/>
        <v>0</v>
      </c>
      <c r="Q33" s="284">
        <f t="shared" si="21"/>
        <v>0</v>
      </c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  <c r="AT33" s="284"/>
      <c r="AU33" s="284"/>
      <c r="AV33" s="284"/>
      <c r="AW33" s="284"/>
      <c r="AX33" s="284"/>
      <c r="AY33" s="284"/>
      <c r="AZ33" s="284"/>
      <c r="BA33" s="284"/>
      <c r="BB33" s="284"/>
      <c r="BC33" s="284"/>
      <c r="BD33" s="284"/>
      <c r="BE33" s="284"/>
      <c r="BF33" s="284"/>
      <c r="BG33" s="284"/>
      <c r="BH33" s="290">
        <f t="shared" si="0"/>
        <v>91720.017530776924</v>
      </c>
      <c r="BT33" s="222"/>
      <c r="BU33" s="224"/>
      <c r="BV33" s="223"/>
      <c r="BW33" s="223"/>
      <c r="BX33" s="223"/>
      <c r="BY33" s="226"/>
    </row>
    <row r="34" spans="1:77" s="156" customFormat="1" ht="18.75" customHeight="1" outlineLevel="1">
      <c r="A34" s="27"/>
      <c r="B34" s="164" t="s">
        <v>139</v>
      </c>
      <c r="C34" s="286">
        <v>0</v>
      </c>
      <c r="D34" s="286">
        <f>D40+D45+D51+D56</f>
        <v>0</v>
      </c>
      <c r="E34" s="286">
        <f t="shared" si="22"/>
        <v>0</v>
      </c>
      <c r="F34" s="286">
        <f t="shared" si="22"/>
        <v>493.68316292195993</v>
      </c>
      <c r="G34" s="284">
        <f>G40+G45+G51+G56</f>
        <v>4280.7863214404779</v>
      </c>
      <c r="H34" s="284">
        <f t="shared" si="21"/>
        <v>7631.65479257482</v>
      </c>
      <c r="I34" s="284">
        <f t="shared" si="21"/>
        <v>16383.824283527971</v>
      </c>
      <c r="J34" s="284">
        <f t="shared" si="21"/>
        <v>18430.710494257579</v>
      </c>
      <c r="K34" s="284">
        <f t="shared" si="21"/>
        <v>18053.001950584861</v>
      </c>
      <c r="L34" s="284">
        <f t="shared" si="21"/>
        <v>17632.219990780297</v>
      </c>
      <c r="M34" s="284">
        <f t="shared" si="21"/>
        <v>10060.232753880811</v>
      </c>
      <c r="N34" s="284">
        <f t="shared" si="21"/>
        <v>0</v>
      </c>
      <c r="O34" s="284">
        <f t="shared" si="21"/>
        <v>0</v>
      </c>
      <c r="P34" s="284">
        <f t="shared" si="21"/>
        <v>0</v>
      </c>
      <c r="Q34" s="284">
        <f t="shared" si="21"/>
        <v>0</v>
      </c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84"/>
      <c r="BG34" s="284"/>
      <c r="BH34" s="290">
        <f t="shared" si="0"/>
        <v>92966.11374996879</v>
      </c>
    </row>
    <row r="35" spans="1:77" s="156" customFormat="1" ht="26.25" outlineLevel="1" thickBot="1">
      <c r="A35" s="28"/>
      <c r="B35" s="165" t="s">
        <v>268</v>
      </c>
      <c r="C35" s="286">
        <v>0</v>
      </c>
      <c r="D35" s="286">
        <f>D41+D46+D52+D57</f>
        <v>0</v>
      </c>
      <c r="E35" s="286">
        <f t="shared" si="22"/>
        <v>0</v>
      </c>
      <c r="F35" s="286">
        <f t="shared" si="22"/>
        <v>0</v>
      </c>
      <c r="G35" s="284">
        <f>G41+G46+G52+G57</f>
        <v>314.06687327166037</v>
      </c>
      <c r="H35" s="284">
        <f t="shared" si="21"/>
        <v>9453.5787574965252</v>
      </c>
      <c r="I35" s="284">
        <f t="shared" si="21"/>
        <v>8178.6528051210844</v>
      </c>
      <c r="J35" s="284">
        <f t="shared" si="21"/>
        <v>10006.971400322704</v>
      </c>
      <c r="K35" s="284">
        <f t="shared" si="21"/>
        <v>10764.646735880307</v>
      </c>
      <c r="L35" s="284">
        <f t="shared" si="21"/>
        <v>11608.726431540448</v>
      </c>
      <c r="M35" s="284">
        <f t="shared" si="21"/>
        <v>21135.884656281964</v>
      </c>
      <c r="N35" s="284">
        <f t="shared" si="21"/>
        <v>39314.123774285712</v>
      </c>
      <c r="O35" s="284">
        <f t="shared" si="21"/>
        <v>33496.093774285699</v>
      </c>
      <c r="P35" s="284">
        <f>P41+P46+P52+P57</f>
        <v>1400.2699999999998</v>
      </c>
      <c r="Q35" s="284">
        <f>Q41+Q46+Q52+Q57</f>
        <v>0</v>
      </c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  <c r="AT35" s="284"/>
      <c r="AU35" s="284"/>
      <c r="AV35" s="284"/>
      <c r="AW35" s="284"/>
      <c r="AX35" s="284"/>
      <c r="AY35" s="284"/>
      <c r="AZ35" s="284"/>
      <c r="BA35" s="284"/>
      <c r="BB35" s="284"/>
      <c r="BC35" s="284"/>
      <c r="BD35" s="284"/>
      <c r="BE35" s="284"/>
      <c r="BF35" s="284"/>
      <c r="BG35" s="284"/>
      <c r="BH35" s="292">
        <f t="shared" si="0"/>
        <v>145673.01520848609</v>
      </c>
    </row>
    <row r="36" spans="1:77" ht="26.25" outlineLevel="1" thickBot="1">
      <c r="A36" s="68" t="s">
        <v>180</v>
      </c>
      <c r="B36" s="161" t="s">
        <v>31</v>
      </c>
      <c r="C36" s="312">
        <v>4616</v>
      </c>
      <c r="D36" s="533">
        <v>727</v>
      </c>
      <c r="E36" s="533">
        <v>3584</v>
      </c>
      <c r="F36" s="533">
        <v>17561.04</v>
      </c>
      <c r="G36" s="533">
        <v>8900</v>
      </c>
      <c r="H36" s="533">
        <v>8900</v>
      </c>
      <c r="I36" s="533">
        <v>8900</v>
      </c>
      <c r="J36" s="533">
        <v>8900</v>
      </c>
      <c r="K36" s="533">
        <v>8900</v>
      </c>
      <c r="L36" s="533">
        <v>8900</v>
      </c>
      <c r="M36" s="533">
        <v>8900</v>
      </c>
      <c r="N36" s="533">
        <v>6900</v>
      </c>
      <c r="O36" s="533">
        <v>1100</v>
      </c>
      <c r="P36" s="554">
        <f>978.36+0.91</f>
        <v>979.27</v>
      </c>
      <c r="Q36" s="312"/>
      <c r="R36" s="312"/>
      <c r="S36" s="312"/>
      <c r="T36" s="312"/>
      <c r="U36" s="312"/>
      <c r="V36" s="312"/>
      <c r="W36" s="312"/>
      <c r="X36" s="312"/>
      <c r="Y36" s="312"/>
      <c r="Z36" s="312"/>
      <c r="AA36" s="312"/>
      <c r="AB36" s="312"/>
      <c r="AC36" s="312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/>
      <c r="BG36" s="348"/>
      <c r="BH36" s="307">
        <f>SUM(D36:P36)</f>
        <v>93151.310000000012</v>
      </c>
    </row>
    <row r="37" spans="1:77" ht="29.25" customHeight="1" outlineLevel="1">
      <c r="A37" s="228" t="s">
        <v>181</v>
      </c>
      <c r="B37" s="162" t="s">
        <v>4</v>
      </c>
      <c r="C37" s="322">
        <v>0</v>
      </c>
      <c r="D37" s="534">
        <f>D36*D226</f>
        <v>0</v>
      </c>
      <c r="E37" s="534">
        <f t="shared" ref="E37:P37" si="23">E36*E226</f>
        <v>2429.9101685417909</v>
      </c>
      <c r="F37" s="534">
        <f t="shared" si="23"/>
        <v>10553.851339121242</v>
      </c>
      <c r="G37" s="534">
        <f t="shared" si="23"/>
        <v>3501.1359243779825</v>
      </c>
      <c r="H37" s="534">
        <f t="shared" si="23"/>
        <v>2706.4328257760003</v>
      </c>
      <c r="I37" s="534">
        <f t="shared" si="23"/>
        <v>4074.2183507183568</v>
      </c>
      <c r="J37" s="534">
        <f t="shared" si="23"/>
        <v>4548.181239444014</v>
      </c>
      <c r="K37" s="534">
        <f t="shared" si="23"/>
        <v>4879.1780328602945</v>
      </c>
      <c r="L37" s="534">
        <f t="shared" si="23"/>
        <v>5276.1809400262182</v>
      </c>
      <c r="M37" s="534">
        <f t="shared" si="23"/>
        <v>6786.4148615260592</v>
      </c>
      <c r="N37" s="534">
        <f t="shared" si="23"/>
        <v>5020.858805422873</v>
      </c>
      <c r="O37" s="534">
        <f t="shared" si="23"/>
        <v>887.15228374194476</v>
      </c>
      <c r="P37" s="534">
        <f t="shared" si="23"/>
        <v>862.79295154185013</v>
      </c>
      <c r="Q37" s="322">
        <f t="shared" ref="Q37" si="24">Q36*Q142/Q149</f>
        <v>0</v>
      </c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299">
        <f>SUM(D37:P37)</f>
        <v>51526.307723098624</v>
      </c>
    </row>
    <row r="38" spans="1:77" outlineLevel="1">
      <c r="A38" s="27"/>
      <c r="B38" s="164" t="s">
        <v>58</v>
      </c>
      <c r="C38" s="286">
        <v>0</v>
      </c>
      <c r="D38" s="544">
        <f>D37*D222</f>
        <v>0</v>
      </c>
      <c r="E38" s="544">
        <f t="shared" ref="E38:P38" si="25">E37*E222</f>
        <v>2429.9101685417909</v>
      </c>
      <c r="F38" s="544">
        <f t="shared" si="25"/>
        <v>10553.851339121242</v>
      </c>
      <c r="G38" s="544">
        <f t="shared" si="25"/>
        <v>3501.1359243779825</v>
      </c>
      <c r="H38" s="544">
        <f t="shared" si="25"/>
        <v>2706.4328257760003</v>
      </c>
      <c r="I38" s="544">
        <f t="shared" si="25"/>
        <v>465.99664210630232</v>
      </c>
      <c r="J38" s="544">
        <f t="shared" si="25"/>
        <v>0</v>
      </c>
      <c r="K38" s="544">
        <f t="shared" si="25"/>
        <v>0</v>
      </c>
      <c r="L38" s="544">
        <f t="shared" si="25"/>
        <v>0</v>
      </c>
      <c r="M38" s="544">
        <f t="shared" si="25"/>
        <v>0</v>
      </c>
      <c r="N38" s="544">
        <f t="shared" si="25"/>
        <v>0</v>
      </c>
      <c r="O38" s="544">
        <f t="shared" si="25"/>
        <v>0</v>
      </c>
      <c r="P38" s="544">
        <f t="shared" si="25"/>
        <v>0</v>
      </c>
      <c r="Q38" s="286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  <c r="AE38" s="333"/>
      <c r="AF38" s="333"/>
      <c r="AG38" s="333"/>
      <c r="AH38" s="333"/>
      <c r="AI38" s="333"/>
      <c r="AJ38" s="333"/>
      <c r="AK38" s="333"/>
      <c r="AL38" s="333"/>
      <c r="AM38" s="333"/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33"/>
      <c r="BC38" s="333"/>
      <c r="BD38" s="333"/>
      <c r="BE38" s="333"/>
      <c r="BF38" s="333"/>
      <c r="BG38" s="333"/>
      <c r="BH38" s="299">
        <f>SUM(D38:P38)</f>
        <v>19657.326899923315</v>
      </c>
      <c r="BI38" s="166"/>
    </row>
    <row r="39" spans="1:77" outlineLevel="1">
      <c r="A39" s="27"/>
      <c r="B39" s="164" t="s">
        <v>59</v>
      </c>
      <c r="C39" s="286">
        <v>0</v>
      </c>
      <c r="D39" s="544">
        <f>D37*D223</f>
        <v>0</v>
      </c>
      <c r="E39" s="544">
        <f t="shared" ref="E39:P39" si="26">E37*E223</f>
        <v>0</v>
      </c>
      <c r="F39" s="544">
        <f t="shared" si="26"/>
        <v>0</v>
      </c>
      <c r="G39" s="544">
        <f t="shared" si="26"/>
        <v>0</v>
      </c>
      <c r="H39" s="544">
        <f t="shared" si="26"/>
        <v>0</v>
      </c>
      <c r="I39" s="544">
        <f t="shared" si="26"/>
        <v>1380.4706239970963</v>
      </c>
      <c r="J39" s="544">
        <f t="shared" si="26"/>
        <v>2280.8032670415628</v>
      </c>
      <c r="K39" s="544">
        <f t="shared" si="26"/>
        <v>2446.7901809439695</v>
      </c>
      <c r="L39" s="544">
        <f t="shared" si="26"/>
        <v>2645.8775699504213</v>
      </c>
      <c r="M39" s="544">
        <f t="shared" si="26"/>
        <v>1920.3949137846348</v>
      </c>
      <c r="N39" s="544">
        <f t="shared" si="26"/>
        <v>0</v>
      </c>
      <c r="O39" s="544">
        <f t="shared" si="26"/>
        <v>0</v>
      </c>
      <c r="P39" s="544">
        <f t="shared" si="26"/>
        <v>0</v>
      </c>
      <c r="Q39" s="286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3"/>
      <c r="BB39" s="333"/>
      <c r="BC39" s="333"/>
      <c r="BD39" s="333"/>
      <c r="BE39" s="333"/>
      <c r="BF39" s="333"/>
      <c r="BG39" s="333"/>
      <c r="BH39" s="299">
        <f t="shared" ref="BH39:BH41" si="27">SUM(D39:P39)</f>
        <v>10674.336555717684</v>
      </c>
      <c r="BI39" s="166"/>
    </row>
    <row r="40" spans="1:77" outlineLevel="1">
      <c r="A40" s="27"/>
      <c r="B40" s="164" t="s">
        <v>139</v>
      </c>
      <c r="C40" s="286">
        <v>0</v>
      </c>
      <c r="D40" s="544">
        <f>D37*D224</f>
        <v>0</v>
      </c>
      <c r="E40" s="544">
        <f t="shared" ref="E40:P40" si="28">E37*E224</f>
        <v>0</v>
      </c>
      <c r="F40" s="544">
        <f t="shared" si="28"/>
        <v>0</v>
      </c>
      <c r="G40" s="544">
        <f t="shared" si="28"/>
        <v>0</v>
      </c>
      <c r="H40" s="544">
        <f t="shared" si="28"/>
        <v>0</v>
      </c>
      <c r="I40" s="544">
        <f t="shared" si="28"/>
        <v>2227.751084614958</v>
      </c>
      <c r="J40" s="544">
        <f t="shared" si="28"/>
        <v>2267.3779724024507</v>
      </c>
      <c r="K40" s="544">
        <f t="shared" si="28"/>
        <v>2432.387851916325</v>
      </c>
      <c r="L40" s="544">
        <f t="shared" si="28"/>
        <v>2630.3033700757965</v>
      </c>
      <c r="M40" s="544">
        <f t="shared" si="28"/>
        <v>1909.429497944084</v>
      </c>
      <c r="N40" s="544">
        <f t="shared" si="28"/>
        <v>0</v>
      </c>
      <c r="O40" s="544">
        <f t="shared" si="28"/>
        <v>0</v>
      </c>
      <c r="P40" s="544">
        <f t="shared" si="28"/>
        <v>0</v>
      </c>
      <c r="Q40" s="286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299">
        <f t="shared" si="27"/>
        <v>11467.249776953615</v>
      </c>
      <c r="BI40" s="166"/>
    </row>
    <row r="41" spans="1:77" ht="26.25" outlineLevel="1" thickBot="1">
      <c r="A41" s="29"/>
      <c r="B41" s="165" t="s">
        <v>268</v>
      </c>
      <c r="C41" s="308">
        <v>0</v>
      </c>
      <c r="D41" s="544">
        <f>D37*D225</f>
        <v>0</v>
      </c>
      <c r="E41" s="544">
        <f>E37*E225</f>
        <v>0</v>
      </c>
      <c r="F41" s="544">
        <f t="shared" ref="F41:P41" si="29">F37*F225</f>
        <v>0</v>
      </c>
      <c r="G41" s="544">
        <f t="shared" si="29"/>
        <v>0</v>
      </c>
      <c r="H41" s="544">
        <f t="shared" si="29"/>
        <v>0</v>
      </c>
      <c r="I41" s="544">
        <f t="shared" si="29"/>
        <v>0</v>
      </c>
      <c r="J41" s="544">
        <f t="shared" si="29"/>
        <v>0</v>
      </c>
      <c r="K41" s="544">
        <f t="shared" si="29"/>
        <v>0</v>
      </c>
      <c r="L41" s="544">
        <f t="shared" si="29"/>
        <v>0</v>
      </c>
      <c r="M41" s="544">
        <f t="shared" si="29"/>
        <v>2956.5904497973397</v>
      </c>
      <c r="N41" s="544">
        <f t="shared" si="29"/>
        <v>5020.858805422873</v>
      </c>
      <c r="O41" s="544">
        <f t="shared" si="29"/>
        <v>887.15228374194476</v>
      </c>
      <c r="P41" s="544">
        <f t="shared" si="29"/>
        <v>862.79295154185013</v>
      </c>
      <c r="Q41" s="30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  <c r="BH41" s="299">
        <f t="shared" si="27"/>
        <v>9727.394490504008</v>
      </c>
      <c r="BI41" s="166"/>
    </row>
    <row r="42" spans="1:77" ht="21.75" customHeight="1" outlineLevel="1">
      <c r="A42" s="230" t="s">
        <v>182</v>
      </c>
      <c r="B42" s="231" t="s">
        <v>5</v>
      </c>
      <c r="C42" s="295">
        <v>0</v>
      </c>
      <c r="D42" s="535">
        <f>D36*D232</f>
        <v>727</v>
      </c>
      <c r="E42" s="535">
        <f t="shared" ref="E42:P42" si="30">E36*E232</f>
        <v>1154.0898314582093</v>
      </c>
      <c r="F42" s="535">
        <f t="shared" si="30"/>
        <v>7007.1886608787572</v>
      </c>
      <c r="G42" s="535">
        <f t="shared" si="30"/>
        <v>5398.8640756220184</v>
      </c>
      <c r="H42" s="535">
        <f t="shared" si="30"/>
        <v>6193.5671742239992</v>
      </c>
      <c r="I42" s="535">
        <f t="shared" si="30"/>
        <v>4825.7816492816428</v>
      </c>
      <c r="J42" s="535">
        <f t="shared" si="30"/>
        <v>4351.818760555986</v>
      </c>
      <c r="K42" s="535">
        <f t="shared" si="30"/>
        <v>4020.821967139706</v>
      </c>
      <c r="L42" s="535">
        <f t="shared" si="30"/>
        <v>3623.8190599737813</v>
      </c>
      <c r="M42" s="535">
        <f t="shared" si="30"/>
        <v>2113.5851384739403</v>
      </c>
      <c r="N42" s="535">
        <f t="shared" si="30"/>
        <v>1879.1411945771276</v>
      </c>
      <c r="O42" s="535">
        <f t="shared" si="30"/>
        <v>212.84771625805513</v>
      </c>
      <c r="P42" s="535">
        <f t="shared" si="30"/>
        <v>116.47704845814978</v>
      </c>
      <c r="Q42" s="295">
        <f t="shared" ref="Q42" si="31">Q36-Q37</f>
        <v>0</v>
      </c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295"/>
      <c r="AW42" s="295"/>
      <c r="AX42" s="295"/>
      <c r="AY42" s="295"/>
      <c r="AZ42" s="295"/>
      <c r="BA42" s="295"/>
      <c r="BB42" s="295"/>
      <c r="BC42" s="295"/>
      <c r="BD42" s="295"/>
      <c r="BE42" s="295"/>
      <c r="BF42" s="295"/>
      <c r="BG42" s="295"/>
      <c r="BH42" s="289">
        <f t="shared" si="0"/>
        <v>41625.002276901374</v>
      </c>
    </row>
    <row r="43" spans="1:77" outlineLevel="1">
      <c r="A43" s="170"/>
      <c r="B43" s="164" t="s">
        <v>58</v>
      </c>
      <c r="C43" s="283">
        <v>0</v>
      </c>
      <c r="D43" s="545">
        <f>D42*D228</f>
        <v>727</v>
      </c>
      <c r="E43" s="545">
        <f t="shared" ref="E43:P43" si="32">E42*E228</f>
        <v>1085.1115906283972</v>
      </c>
      <c r="F43" s="545">
        <f t="shared" si="32"/>
        <v>2670.6971287999736</v>
      </c>
      <c r="G43" s="545">
        <f t="shared" si="32"/>
        <v>980.37423909281597</v>
      </c>
      <c r="H43" s="545">
        <f t="shared" si="32"/>
        <v>441.34562388897791</v>
      </c>
      <c r="I43" s="545">
        <f t="shared" si="32"/>
        <v>62.909546684350936</v>
      </c>
      <c r="J43" s="545">
        <f t="shared" si="32"/>
        <v>0</v>
      </c>
      <c r="K43" s="545">
        <f t="shared" si="32"/>
        <v>0</v>
      </c>
      <c r="L43" s="545">
        <f t="shared" si="32"/>
        <v>0</v>
      </c>
      <c r="M43" s="545">
        <f t="shared" si="32"/>
        <v>0</v>
      </c>
      <c r="N43" s="545">
        <f t="shared" si="32"/>
        <v>0</v>
      </c>
      <c r="O43" s="545">
        <f t="shared" si="32"/>
        <v>0</v>
      </c>
      <c r="P43" s="545">
        <f t="shared" si="32"/>
        <v>0</v>
      </c>
      <c r="Q43" s="283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  <c r="AI43" s="340"/>
      <c r="AJ43" s="340"/>
      <c r="AK43" s="340"/>
      <c r="AL43" s="340"/>
      <c r="AM43" s="340"/>
      <c r="AN43" s="340"/>
      <c r="AO43" s="340"/>
      <c r="AP43" s="340"/>
      <c r="AQ43" s="340"/>
      <c r="AR43" s="340"/>
      <c r="AS43" s="340"/>
      <c r="AT43" s="340"/>
      <c r="AU43" s="340"/>
      <c r="AV43" s="340"/>
      <c r="AW43" s="340"/>
      <c r="AX43" s="340"/>
      <c r="AY43" s="340"/>
      <c r="AZ43" s="340"/>
      <c r="BA43" s="340"/>
      <c r="BB43" s="340"/>
      <c r="BC43" s="340"/>
      <c r="BD43" s="340"/>
      <c r="BE43" s="340"/>
      <c r="BF43" s="340"/>
      <c r="BG43" s="340"/>
      <c r="BH43" s="293">
        <f t="shared" si="0"/>
        <v>5967.4381290945157</v>
      </c>
    </row>
    <row r="44" spans="1:77" outlineLevel="1">
      <c r="A44" s="170"/>
      <c r="B44" s="164" t="s">
        <v>59</v>
      </c>
      <c r="C44" s="283">
        <v>0</v>
      </c>
      <c r="D44" s="545">
        <f>D42*D229</f>
        <v>0</v>
      </c>
      <c r="E44" s="545">
        <f t="shared" ref="E44:P44" si="33">E42*E229</f>
        <v>68.978240829812222</v>
      </c>
      <c r="F44" s="545">
        <f t="shared" si="33"/>
        <v>3842.8083691568231</v>
      </c>
      <c r="G44" s="545">
        <f t="shared" si="33"/>
        <v>2049.5311925358569</v>
      </c>
      <c r="H44" s="545">
        <f t="shared" si="33"/>
        <v>1686.4841547298083</v>
      </c>
      <c r="I44" s="545">
        <f t="shared" si="33"/>
        <v>1396.4184553300365</v>
      </c>
      <c r="J44" s="545">
        <f t="shared" si="33"/>
        <v>1231.5791887278258</v>
      </c>
      <c r="K44" s="545">
        <f t="shared" si="33"/>
        <v>993.60624720992121</v>
      </c>
      <c r="L44" s="545">
        <f t="shared" si="33"/>
        <v>714.32363284780183</v>
      </c>
      <c r="M44" s="545">
        <f t="shared" si="33"/>
        <v>259.25331336092574</v>
      </c>
      <c r="N44" s="545">
        <f t="shared" si="33"/>
        <v>0</v>
      </c>
      <c r="O44" s="545">
        <f t="shared" si="33"/>
        <v>0</v>
      </c>
      <c r="P44" s="545">
        <f t="shared" si="33"/>
        <v>0</v>
      </c>
      <c r="Q44" s="283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293">
        <f t="shared" si="0"/>
        <v>12242.982794728812</v>
      </c>
    </row>
    <row r="45" spans="1:77" outlineLevel="1">
      <c r="A45" s="170"/>
      <c r="B45" s="164" t="s">
        <v>139</v>
      </c>
      <c r="C45" s="283">
        <v>0</v>
      </c>
      <c r="D45" s="545">
        <f>D42*D230</f>
        <v>0</v>
      </c>
      <c r="E45" s="545">
        <f t="shared" ref="E45:P45" si="34">E42*E230</f>
        <v>0</v>
      </c>
      <c r="F45" s="545">
        <f t="shared" si="34"/>
        <v>493.68316292195993</v>
      </c>
      <c r="G45" s="545">
        <f t="shared" si="34"/>
        <v>2207.0358571924335</v>
      </c>
      <c r="H45" s="545">
        <f t="shared" si="34"/>
        <v>1816.0889747036335</v>
      </c>
      <c r="I45" s="545">
        <f t="shared" si="34"/>
        <v>1503.7319821150968</v>
      </c>
      <c r="J45" s="545">
        <f t="shared" si="34"/>
        <v>1224.3841050973235</v>
      </c>
      <c r="K45" s="545">
        <f t="shared" si="34"/>
        <v>987.81603093029264</v>
      </c>
      <c r="L45" s="545">
        <f t="shared" si="34"/>
        <v>710.18190992046505</v>
      </c>
      <c r="M45" s="545">
        <f t="shared" si="34"/>
        <v>257.77298222245133</v>
      </c>
      <c r="N45" s="545">
        <f t="shared" si="34"/>
        <v>0</v>
      </c>
      <c r="O45" s="545">
        <f t="shared" si="34"/>
        <v>0</v>
      </c>
      <c r="P45" s="545">
        <f t="shared" si="34"/>
        <v>0</v>
      </c>
      <c r="Q45" s="283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  <c r="AH45" s="340"/>
      <c r="AI45" s="340"/>
      <c r="AJ45" s="340"/>
      <c r="AK45" s="340"/>
      <c r="AL45" s="340"/>
      <c r="AM45" s="340"/>
      <c r="AN45" s="340"/>
      <c r="AO45" s="340"/>
      <c r="AP45" s="340"/>
      <c r="AQ45" s="340"/>
      <c r="AR45" s="340"/>
      <c r="AS45" s="340"/>
      <c r="AT45" s="340"/>
      <c r="AU45" s="340"/>
      <c r="AV45" s="340"/>
      <c r="AW45" s="340"/>
      <c r="AX45" s="340"/>
      <c r="AY45" s="340"/>
      <c r="AZ45" s="340"/>
      <c r="BA45" s="340"/>
      <c r="BB45" s="340"/>
      <c r="BC45" s="340"/>
      <c r="BD45" s="340"/>
      <c r="BE45" s="340"/>
      <c r="BF45" s="340"/>
      <c r="BG45" s="340"/>
      <c r="BH45" s="293">
        <f t="shared" si="0"/>
        <v>9200.6950051036583</v>
      </c>
    </row>
    <row r="46" spans="1:77" ht="26.25" outlineLevel="1" thickBot="1">
      <c r="A46" s="171"/>
      <c r="B46" s="165" t="s">
        <v>268</v>
      </c>
      <c r="C46" s="309">
        <v>0</v>
      </c>
      <c r="D46" s="545">
        <f>D42*D231</f>
        <v>0</v>
      </c>
      <c r="E46" s="545">
        <f t="shared" ref="E46:P46" si="35">E42*E231</f>
        <v>0</v>
      </c>
      <c r="F46" s="545">
        <f t="shared" si="35"/>
        <v>0</v>
      </c>
      <c r="G46" s="545">
        <f t="shared" si="35"/>
        <v>161.92278680091189</v>
      </c>
      <c r="H46" s="545">
        <f t="shared" si="35"/>
        <v>2249.6484209015794</v>
      </c>
      <c r="I46" s="545">
        <f t="shared" si="35"/>
        <v>1862.7216651521585</v>
      </c>
      <c r="J46" s="545">
        <f t="shared" si="35"/>
        <v>1895.8554667308367</v>
      </c>
      <c r="K46" s="545">
        <f t="shared" si="35"/>
        <v>2039.3996889994924</v>
      </c>
      <c r="L46" s="545">
        <f t="shared" si="35"/>
        <v>2199.313517205514</v>
      </c>
      <c r="M46" s="545">
        <f t="shared" si="35"/>
        <v>1596.5588428905633</v>
      </c>
      <c r="N46" s="545">
        <f t="shared" si="35"/>
        <v>1879.1411945771276</v>
      </c>
      <c r="O46" s="545">
        <f t="shared" si="35"/>
        <v>212.84771625805513</v>
      </c>
      <c r="P46" s="545">
        <f t="shared" si="35"/>
        <v>116.47704845814978</v>
      </c>
      <c r="Q46" s="309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1"/>
      <c r="AL46" s="341"/>
      <c r="AM46" s="341"/>
      <c r="AN46" s="341"/>
      <c r="AO46" s="341"/>
      <c r="AP46" s="341"/>
      <c r="AQ46" s="341"/>
      <c r="AR46" s="341"/>
      <c r="AS46" s="341"/>
      <c r="AT46" s="341"/>
      <c r="AU46" s="341"/>
      <c r="AV46" s="341"/>
      <c r="AW46" s="341"/>
      <c r="AX46" s="341"/>
      <c r="AY46" s="341"/>
      <c r="AZ46" s="341"/>
      <c r="BA46" s="341"/>
      <c r="BB46" s="341"/>
      <c r="BC46" s="341"/>
      <c r="BD46" s="341"/>
      <c r="BE46" s="341"/>
      <c r="BF46" s="341"/>
      <c r="BG46" s="341"/>
      <c r="BH46" s="311">
        <f t="shared" si="0"/>
        <v>14213.886347974387</v>
      </c>
    </row>
    <row r="47" spans="1:77" ht="26.25" outlineLevel="1" thickBot="1">
      <c r="A47" s="49" t="s">
        <v>183</v>
      </c>
      <c r="B47" s="172" t="s">
        <v>32</v>
      </c>
      <c r="C47" s="313">
        <v>0</v>
      </c>
      <c r="D47" s="536">
        <v>0</v>
      </c>
      <c r="E47" s="536">
        <v>0</v>
      </c>
      <c r="F47" s="537">
        <v>0</v>
      </c>
      <c r="G47" s="537">
        <v>8362.5189285714296</v>
      </c>
      <c r="H47" s="537">
        <v>28500</v>
      </c>
      <c r="I47" s="537">
        <v>30177.233774285713</v>
      </c>
      <c r="J47" s="537">
        <v>38077.233774285713</v>
      </c>
      <c r="K47" s="537">
        <v>38077.233774285713</v>
      </c>
      <c r="L47" s="537">
        <v>38077.233774285713</v>
      </c>
      <c r="M47" s="537">
        <v>32414.123774285712</v>
      </c>
      <c r="N47" s="537">
        <v>32414.123774285712</v>
      </c>
      <c r="O47" s="537">
        <v>32396.093774285702</v>
      </c>
      <c r="P47" s="537">
        <v>421</v>
      </c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  <c r="BF47" s="349"/>
      <c r="BG47" s="349"/>
      <c r="BH47" s="350">
        <f>SUM(D47:BG47)</f>
        <v>278916.79534857138</v>
      </c>
      <c r="BI47" s="34">
        <f>BH47-268866.975</f>
        <v>10049.820348571404</v>
      </c>
    </row>
    <row r="48" spans="1:77" ht="27.75" customHeight="1" outlineLevel="1">
      <c r="A48" s="230" t="s">
        <v>184</v>
      </c>
      <c r="B48" s="231" t="s">
        <v>4</v>
      </c>
      <c r="C48" s="297">
        <v>0</v>
      </c>
      <c r="D48" s="538">
        <f>D47*D226</f>
        <v>0</v>
      </c>
      <c r="E48" s="538">
        <f t="shared" ref="E48:P48" si="36">E47*E226</f>
        <v>0</v>
      </c>
      <c r="F48" s="538">
        <f t="shared" si="36"/>
        <v>0</v>
      </c>
      <c r="G48" s="538">
        <f t="shared" si="36"/>
        <v>3289.6983639452033</v>
      </c>
      <c r="H48" s="538">
        <f t="shared" si="36"/>
        <v>8666.6669140017984</v>
      </c>
      <c r="I48" s="538">
        <f t="shared" si="36"/>
        <v>13814.453889563216</v>
      </c>
      <c r="J48" s="538">
        <f t="shared" si="36"/>
        <v>19458.669696868568</v>
      </c>
      <c r="K48" s="538">
        <f t="shared" si="36"/>
        <v>20874.786807143922</v>
      </c>
      <c r="L48" s="538">
        <f t="shared" si="36"/>
        <v>22573.300571776275</v>
      </c>
      <c r="M48" s="538">
        <f t="shared" si="36"/>
        <v>24716.369809568281</v>
      </c>
      <c r="N48" s="538">
        <f t="shared" si="36"/>
        <v>23586.483880027434</v>
      </c>
      <c r="O48" s="538">
        <f t="shared" si="36"/>
        <v>26127.51688743251</v>
      </c>
      <c r="P48" s="538">
        <f t="shared" si="36"/>
        <v>370.92511013215858</v>
      </c>
      <c r="Q48" s="297"/>
      <c r="R48" s="342"/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2"/>
      <c r="AL48" s="342"/>
      <c r="AM48" s="342"/>
      <c r="AN48" s="342"/>
      <c r="AO48" s="342"/>
      <c r="AP48" s="342"/>
      <c r="AQ48" s="342"/>
      <c r="AR48" s="342"/>
      <c r="AS48" s="342"/>
      <c r="AT48" s="342"/>
      <c r="AU48" s="342"/>
      <c r="AV48" s="342"/>
      <c r="AW48" s="342"/>
      <c r="AX48" s="342"/>
      <c r="AY48" s="342"/>
      <c r="AZ48" s="342"/>
      <c r="BA48" s="342"/>
      <c r="BB48" s="342"/>
      <c r="BC48" s="342"/>
      <c r="BD48" s="342"/>
      <c r="BE48" s="342"/>
      <c r="BF48" s="342"/>
      <c r="BG48" s="342"/>
      <c r="BH48" s="289">
        <f t="shared" si="0"/>
        <v>163478.8719304594</v>
      </c>
    </row>
    <row r="49" spans="1:61" outlineLevel="1">
      <c r="A49" s="27"/>
      <c r="B49" s="164" t="s">
        <v>58</v>
      </c>
      <c r="C49" s="283">
        <v>0</v>
      </c>
      <c r="D49" s="546">
        <f>D48*D222</f>
        <v>0</v>
      </c>
      <c r="E49" s="546">
        <f t="shared" ref="E49:P49" si="37">E48*E222</f>
        <v>0</v>
      </c>
      <c r="F49" s="546">
        <f t="shared" si="37"/>
        <v>0</v>
      </c>
      <c r="G49" s="546">
        <f t="shared" si="37"/>
        <v>3289.6983639452033</v>
      </c>
      <c r="H49" s="546">
        <f t="shared" si="37"/>
        <v>8666.6669140017984</v>
      </c>
      <c r="I49" s="546">
        <f t="shared" si="37"/>
        <v>1580.0550120083187</v>
      </c>
      <c r="J49" s="546">
        <f t="shared" si="37"/>
        <v>0</v>
      </c>
      <c r="K49" s="546">
        <f t="shared" si="37"/>
        <v>0</v>
      </c>
      <c r="L49" s="546">
        <f t="shared" si="37"/>
        <v>0</v>
      </c>
      <c r="M49" s="546">
        <f t="shared" si="37"/>
        <v>0</v>
      </c>
      <c r="N49" s="546">
        <f t="shared" si="37"/>
        <v>0</v>
      </c>
      <c r="O49" s="546">
        <f t="shared" si="37"/>
        <v>0</v>
      </c>
      <c r="P49" s="546">
        <f t="shared" si="37"/>
        <v>0</v>
      </c>
      <c r="Q49" s="283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  <c r="AH49" s="340"/>
      <c r="AI49" s="340"/>
      <c r="AJ49" s="340"/>
      <c r="AK49" s="340"/>
      <c r="AL49" s="340"/>
      <c r="AM49" s="340"/>
      <c r="AN49" s="340"/>
      <c r="AO49" s="340"/>
      <c r="AP49" s="340"/>
      <c r="AQ49" s="340"/>
      <c r="AR49" s="340"/>
      <c r="AS49" s="340"/>
      <c r="AT49" s="340"/>
      <c r="AU49" s="340"/>
      <c r="AV49" s="340"/>
      <c r="AW49" s="340"/>
      <c r="AX49" s="340"/>
      <c r="AY49" s="340"/>
      <c r="AZ49" s="340"/>
      <c r="BA49" s="340"/>
      <c r="BB49" s="340"/>
      <c r="BC49" s="340"/>
      <c r="BD49" s="340"/>
      <c r="BE49" s="340"/>
      <c r="BF49" s="340"/>
      <c r="BG49" s="340"/>
      <c r="BH49" s="293">
        <f t="shared" si="0"/>
        <v>13536.42028995532</v>
      </c>
    </row>
    <row r="50" spans="1:61" outlineLevel="1">
      <c r="A50" s="27"/>
      <c r="B50" s="164" t="s">
        <v>59</v>
      </c>
      <c r="C50" s="283">
        <v>0</v>
      </c>
      <c r="D50" s="546">
        <f>D48*D223</f>
        <v>0</v>
      </c>
      <c r="E50" s="546">
        <f t="shared" ref="E50:P50" si="38">E48*E223</f>
        <v>0</v>
      </c>
      <c r="F50" s="546">
        <f t="shared" si="38"/>
        <v>0</v>
      </c>
      <c r="G50" s="546">
        <f t="shared" si="38"/>
        <v>0</v>
      </c>
      <c r="H50" s="546">
        <f t="shared" si="38"/>
        <v>0</v>
      </c>
      <c r="I50" s="546">
        <f t="shared" si="38"/>
        <v>4680.7623302128586</v>
      </c>
      <c r="J50" s="546">
        <f t="shared" si="38"/>
        <v>9758.0538418310334</v>
      </c>
      <c r="K50" s="546">
        <f t="shared" si="38"/>
        <v>10468.202440048355</v>
      </c>
      <c r="L50" s="546">
        <f t="shared" si="38"/>
        <v>11319.966153836089</v>
      </c>
      <c r="M50" s="546">
        <f t="shared" si="38"/>
        <v>6994.1481383060554</v>
      </c>
      <c r="N50" s="546">
        <f t="shared" si="38"/>
        <v>0</v>
      </c>
      <c r="O50" s="546">
        <f t="shared" si="38"/>
        <v>0</v>
      </c>
      <c r="P50" s="546">
        <f t="shared" si="38"/>
        <v>0</v>
      </c>
      <c r="Q50" s="283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0"/>
      <c r="AI50" s="340"/>
      <c r="AJ50" s="340"/>
      <c r="AK50" s="340"/>
      <c r="AL50" s="340"/>
      <c r="AM50" s="340"/>
      <c r="AN50" s="340"/>
      <c r="AO50" s="340"/>
      <c r="AP50" s="340"/>
      <c r="AQ50" s="340"/>
      <c r="AR50" s="340"/>
      <c r="AS50" s="340"/>
      <c r="AT50" s="340"/>
      <c r="AU50" s="340"/>
      <c r="AV50" s="340"/>
      <c r="AW50" s="340"/>
      <c r="AX50" s="340"/>
      <c r="AY50" s="340"/>
      <c r="AZ50" s="340"/>
      <c r="BA50" s="340"/>
      <c r="BB50" s="340"/>
      <c r="BC50" s="340"/>
      <c r="BD50" s="340"/>
      <c r="BE50" s="340"/>
      <c r="BF50" s="340"/>
      <c r="BG50" s="340"/>
      <c r="BH50" s="293">
        <f t="shared" si="0"/>
        <v>43221.132904234386</v>
      </c>
    </row>
    <row r="51" spans="1:61" outlineLevel="1">
      <c r="A51" s="27"/>
      <c r="B51" s="164" t="s">
        <v>139</v>
      </c>
      <c r="C51" s="283">
        <v>0</v>
      </c>
      <c r="D51" s="546">
        <f>D48*D224</f>
        <v>0</v>
      </c>
      <c r="E51" s="546">
        <f t="shared" ref="E51:P51" si="39">E48*E224</f>
        <v>0</v>
      </c>
      <c r="F51" s="546">
        <f t="shared" si="39"/>
        <v>0</v>
      </c>
      <c r="G51" s="546">
        <f t="shared" si="39"/>
        <v>0</v>
      </c>
      <c r="H51" s="546">
        <f t="shared" si="39"/>
        <v>0</v>
      </c>
      <c r="I51" s="546">
        <f t="shared" si="39"/>
        <v>7553.6365473420383</v>
      </c>
      <c r="J51" s="546">
        <f t="shared" si="39"/>
        <v>9700.6158550375349</v>
      </c>
      <c r="K51" s="546">
        <f t="shared" si="39"/>
        <v>10406.584367095567</v>
      </c>
      <c r="L51" s="546">
        <f t="shared" si="39"/>
        <v>11253.334417940185</v>
      </c>
      <c r="M51" s="546">
        <f t="shared" si="39"/>
        <v>6954.2116949024457</v>
      </c>
      <c r="N51" s="546">
        <f t="shared" si="39"/>
        <v>0</v>
      </c>
      <c r="O51" s="546">
        <f t="shared" si="39"/>
        <v>0</v>
      </c>
      <c r="P51" s="546">
        <f t="shared" si="39"/>
        <v>0</v>
      </c>
      <c r="Q51" s="283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40"/>
      <c r="AK51" s="340"/>
      <c r="AL51" s="340"/>
      <c r="AM51" s="340"/>
      <c r="AN51" s="340"/>
      <c r="AO51" s="340"/>
      <c r="AP51" s="340"/>
      <c r="AQ51" s="340"/>
      <c r="AR51" s="340"/>
      <c r="AS51" s="340"/>
      <c r="AT51" s="340"/>
      <c r="AU51" s="340"/>
      <c r="AV51" s="340"/>
      <c r="AW51" s="340"/>
      <c r="AX51" s="340"/>
      <c r="AY51" s="340"/>
      <c r="AZ51" s="340"/>
      <c r="BA51" s="340"/>
      <c r="BB51" s="340"/>
      <c r="BC51" s="340"/>
      <c r="BD51" s="340"/>
      <c r="BE51" s="340"/>
      <c r="BF51" s="340"/>
      <c r="BG51" s="340"/>
      <c r="BH51" s="293">
        <f t="shared" si="0"/>
        <v>45868.382882317776</v>
      </c>
    </row>
    <row r="52" spans="1:61" ht="26.25" outlineLevel="1" thickBot="1">
      <c r="A52" s="28"/>
      <c r="B52" s="165" t="s">
        <v>268</v>
      </c>
      <c r="C52" s="296">
        <v>0</v>
      </c>
      <c r="D52" s="546">
        <f>D48*D225</f>
        <v>0</v>
      </c>
      <c r="E52" s="546">
        <f t="shared" ref="E52:P52" si="40">E48*E225</f>
        <v>0</v>
      </c>
      <c r="F52" s="546">
        <f t="shared" si="40"/>
        <v>0</v>
      </c>
      <c r="G52" s="546">
        <f t="shared" si="40"/>
        <v>0</v>
      </c>
      <c r="H52" s="546">
        <f t="shared" si="40"/>
        <v>0</v>
      </c>
      <c r="I52" s="546">
        <f t="shared" si="40"/>
        <v>0</v>
      </c>
      <c r="J52" s="546">
        <f t="shared" si="40"/>
        <v>0</v>
      </c>
      <c r="K52" s="546">
        <f t="shared" si="40"/>
        <v>0</v>
      </c>
      <c r="L52" s="546">
        <f t="shared" si="40"/>
        <v>0</v>
      </c>
      <c r="M52" s="546">
        <f t="shared" si="40"/>
        <v>10768.009976359779</v>
      </c>
      <c r="N52" s="546">
        <f t="shared" si="40"/>
        <v>23586.483880027434</v>
      </c>
      <c r="O52" s="546">
        <f t="shared" si="40"/>
        <v>26127.51688743251</v>
      </c>
      <c r="P52" s="546">
        <f t="shared" si="40"/>
        <v>370.92511013215858</v>
      </c>
      <c r="Q52" s="296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3"/>
      <c r="AM52" s="343"/>
      <c r="AN52" s="343"/>
      <c r="AO52" s="343"/>
      <c r="AP52" s="343"/>
      <c r="AQ52" s="343"/>
      <c r="AR52" s="343"/>
      <c r="AS52" s="343"/>
      <c r="AT52" s="343"/>
      <c r="AU52" s="343"/>
      <c r="AV52" s="343"/>
      <c r="AW52" s="343"/>
      <c r="AX52" s="343"/>
      <c r="AY52" s="343"/>
      <c r="AZ52" s="343"/>
      <c r="BA52" s="343"/>
      <c r="BB52" s="343"/>
      <c r="BC52" s="343"/>
      <c r="BD52" s="343"/>
      <c r="BE52" s="343"/>
      <c r="BF52" s="343"/>
      <c r="BG52" s="343"/>
      <c r="BH52" s="294">
        <f t="shared" si="0"/>
        <v>60852.93585395188</v>
      </c>
    </row>
    <row r="53" spans="1:61" ht="24" customHeight="1" outlineLevel="1">
      <c r="A53" s="228" t="s">
        <v>185</v>
      </c>
      <c r="B53" s="162" t="s">
        <v>5</v>
      </c>
      <c r="C53" s="323">
        <v>0</v>
      </c>
      <c r="D53" s="539">
        <f>D47*D232</f>
        <v>0</v>
      </c>
      <c r="E53" s="539">
        <f t="shared" ref="E53:P53" si="41">E47*E232</f>
        <v>0</v>
      </c>
      <c r="F53" s="539">
        <f t="shared" si="41"/>
        <v>0</v>
      </c>
      <c r="G53" s="539">
        <f t="shared" si="41"/>
        <v>5072.8205646262268</v>
      </c>
      <c r="H53" s="539">
        <f t="shared" si="41"/>
        <v>19833.333085998202</v>
      </c>
      <c r="I53" s="539">
        <f t="shared" si="41"/>
        <v>16362.779884722495</v>
      </c>
      <c r="J53" s="539">
        <f t="shared" si="41"/>
        <v>18618.564077417144</v>
      </c>
      <c r="K53" s="539">
        <f t="shared" si="41"/>
        <v>17202.44696714179</v>
      </c>
      <c r="L53" s="539">
        <f t="shared" si="41"/>
        <v>15503.933202509435</v>
      </c>
      <c r="M53" s="539">
        <f t="shared" si="41"/>
        <v>7697.7539647174281</v>
      </c>
      <c r="N53" s="539">
        <f t="shared" si="41"/>
        <v>8827.63989425828</v>
      </c>
      <c r="O53" s="539">
        <f t="shared" si="41"/>
        <v>6268.5768868531904</v>
      </c>
      <c r="P53" s="539">
        <f t="shared" si="41"/>
        <v>50.074889867841414</v>
      </c>
      <c r="Q53" s="323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4"/>
      <c r="AK53" s="344"/>
      <c r="AL53" s="344"/>
      <c r="AM53" s="344"/>
      <c r="AN53" s="344"/>
      <c r="AO53" s="344"/>
      <c r="AP53" s="344"/>
      <c r="AQ53" s="344"/>
      <c r="AR53" s="344"/>
      <c r="AS53" s="344"/>
      <c r="AT53" s="344"/>
      <c r="AU53" s="344"/>
      <c r="AV53" s="344"/>
      <c r="AW53" s="344"/>
      <c r="AX53" s="344"/>
      <c r="AY53" s="344"/>
      <c r="AZ53" s="344"/>
      <c r="BA53" s="344"/>
      <c r="BB53" s="344"/>
      <c r="BC53" s="344"/>
      <c r="BD53" s="344"/>
      <c r="BE53" s="344"/>
      <c r="BF53" s="344"/>
      <c r="BG53" s="344"/>
      <c r="BH53" s="299">
        <f t="shared" si="0"/>
        <v>115437.92341811203</v>
      </c>
    </row>
    <row r="54" spans="1:61" outlineLevel="1">
      <c r="A54" s="170"/>
      <c r="B54" s="164" t="s">
        <v>58</v>
      </c>
      <c r="C54" s="283">
        <v>0</v>
      </c>
      <c r="D54" s="545">
        <f>D53*D228</f>
        <v>0</v>
      </c>
      <c r="E54" s="545">
        <f t="shared" ref="E54:P54" si="42">E53*E228</f>
        <v>0</v>
      </c>
      <c r="F54" s="545">
        <f t="shared" si="42"/>
        <v>0</v>
      </c>
      <c r="G54" s="545">
        <f t="shared" si="42"/>
        <v>921.16832938173991</v>
      </c>
      <c r="H54" s="545">
        <f t="shared" si="42"/>
        <v>1413.2977843635811</v>
      </c>
      <c r="I54" s="545">
        <f t="shared" si="42"/>
        <v>213.30742662112345</v>
      </c>
      <c r="J54" s="545">
        <f t="shared" si="42"/>
        <v>0</v>
      </c>
      <c r="K54" s="545">
        <f t="shared" si="42"/>
        <v>0</v>
      </c>
      <c r="L54" s="545">
        <f t="shared" si="42"/>
        <v>0</v>
      </c>
      <c r="M54" s="545">
        <f t="shared" si="42"/>
        <v>0</v>
      </c>
      <c r="N54" s="545">
        <f t="shared" si="42"/>
        <v>0</v>
      </c>
      <c r="O54" s="545">
        <f t="shared" si="42"/>
        <v>0</v>
      </c>
      <c r="P54" s="545">
        <f t="shared" si="42"/>
        <v>0</v>
      </c>
      <c r="Q54" s="283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  <c r="AH54" s="340"/>
      <c r="AI54" s="340"/>
      <c r="AJ54" s="340"/>
      <c r="AK54" s="340"/>
      <c r="AL54" s="340"/>
      <c r="AM54" s="340"/>
      <c r="AN54" s="340"/>
      <c r="AO54" s="340"/>
      <c r="AP54" s="340"/>
      <c r="AQ54" s="340"/>
      <c r="AR54" s="340"/>
      <c r="AS54" s="340"/>
      <c r="AT54" s="340"/>
      <c r="AU54" s="340"/>
      <c r="AV54" s="340"/>
      <c r="AW54" s="340"/>
      <c r="AX54" s="340"/>
      <c r="AY54" s="340"/>
      <c r="AZ54" s="340"/>
      <c r="BA54" s="340"/>
      <c r="BB54" s="340"/>
      <c r="BC54" s="340"/>
      <c r="BD54" s="340"/>
      <c r="BE54" s="340"/>
      <c r="BF54" s="340"/>
      <c r="BG54" s="340"/>
      <c r="BH54" s="293">
        <f t="shared" si="0"/>
        <v>2547.7735403664442</v>
      </c>
    </row>
    <row r="55" spans="1:61" outlineLevel="1">
      <c r="A55" s="170"/>
      <c r="B55" s="164" t="s">
        <v>59</v>
      </c>
      <c r="C55" s="283">
        <v>0</v>
      </c>
      <c r="D55" s="545">
        <f>D53*D229</f>
        <v>0</v>
      </c>
      <c r="E55" s="545">
        <f t="shared" ref="E55:P55" si="43">E53*E229</f>
        <v>0</v>
      </c>
      <c r="F55" s="545">
        <f t="shared" si="43"/>
        <v>0</v>
      </c>
      <c r="G55" s="545">
        <f t="shared" si="43"/>
        <v>1925.757684525694</v>
      </c>
      <c r="H55" s="545">
        <f t="shared" si="43"/>
        <v>5400.5391471684879</v>
      </c>
      <c r="I55" s="545">
        <f t="shared" si="43"/>
        <v>4734.836648676569</v>
      </c>
      <c r="J55" s="545">
        <f t="shared" si="43"/>
        <v>5269.1155821050079</v>
      </c>
      <c r="K55" s="545">
        <f t="shared" si="43"/>
        <v>4250.9862196183021</v>
      </c>
      <c r="L55" s="545">
        <f t="shared" si="43"/>
        <v>3056.1199953306505</v>
      </c>
      <c r="M55" s="545">
        <f t="shared" si="43"/>
        <v>944.20999867131763</v>
      </c>
      <c r="N55" s="545">
        <f t="shared" si="43"/>
        <v>0</v>
      </c>
      <c r="O55" s="545">
        <f t="shared" si="43"/>
        <v>0</v>
      </c>
      <c r="P55" s="545">
        <f t="shared" si="43"/>
        <v>0</v>
      </c>
      <c r="Q55" s="283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40"/>
      <c r="AK55" s="340"/>
      <c r="AL55" s="340"/>
      <c r="AM55" s="340"/>
      <c r="AN55" s="340"/>
      <c r="AO55" s="340"/>
      <c r="AP55" s="340"/>
      <c r="AQ55" s="340"/>
      <c r="AR55" s="340"/>
      <c r="AS55" s="340"/>
      <c r="AT55" s="340"/>
      <c r="AU55" s="340"/>
      <c r="AV55" s="340"/>
      <c r="AW55" s="340"/>
      <c r="AX55" s="340"/>
      <c r="AY55" s="340"/>
      <c r="AZ55" s="340"/>
      <c r="BA55" s="340"/>
      <c r="BB55" s="340"/>
      <c r="BC55" s="340"/>
      <c r="BD55" s="340"/>
      <c r="BE55" s="340"/>
      <c r="BF55" s="340"/>
      <c r="BG55" s="340"/>
      <c r="BH55" s="293">
        <f t="shared" si="0"/>
        <v>25581.565276096029</v>
      </c>
    </row>
    <row r="56" spans="1:61" outlineLevel="1">
      <c r="A56" s="170"/>
      <c r="B56" s="164" t="s">
        <v>139</v>
      </c>
      <c r="C56" s="283">
        <v>0</v>
      </c>
      <c r="D56" s="545">
        <f>D53*D230</f>
        <v>0</v>
      </c>
      <c r="E56" s="545">
        <f t="shared" ref="E56:P56" si="44">E53*E230</f>
        <v>0</v>
      </c>
      <c r="F56" s="545">
        <f t="shared" si="44"/>
        <v>0</v>
      </c>
      <c r="G56" s="545">
        <f t="shared" si="44"/>
        <v>2073.7504642480444</v>
      </c>
      <c r="H56" s="545">
        <f t="shared" si="44"/>
        <v>5815.5658178711865</v>
      </c>
      <c r="I56" s="545">
        <f t="shared" si="44"/>
        <v>5098.7046694558767</v>
      </c>
      <c r="J56" s="545">
        <f t="shared" si="44"/>
        <v>5238.33256172027</v>
      </c>
      <c r="K56" s="545">
        <f t="shared" si="44"/>
        <v>4226.2137006426747</v>
      </c>
      <c r="L56" s="545">
        <f t="shared" si="44"/>
        <v>3038.4002928438504</v>
      </c>
      <c r="M56" s="545">
        <f t="shared" si="44"/>
        <v>938.81857881183021</v>
      </c>
      <c r="N56" s="545">
        <f t="shared" si="44"/>
        <v>0</v>
      </c>
      <c r="O56" s="545">
        <f t="shared" si="44"/>
        <v>0</v>
      </c>
      <c r="P56" s="545">
        <f t="shared" si="44"/>
        <v>0</v>
      </c>
      <c r="Q56" s="283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  <c r="AI56" s="340"/>
      <c r="AJ56" s="340"/>
      <c r="AK56" s="340"/>
      <c r="AL56" s="340"/>
      <c r="AM56" s="340"/>
      <c r="AN56" s="340"/>
      <c r="AO56" s="340"/>
      <c r="AP56" s="340"/>
      <c r="AQ56" s="340"/>
      <c r="AR56" s="340"/>
      <c r="AS56" s="340"/>
      <c r="AT56" s="340"/>
      <c r="AU56" s="340"/>
      <c r="AV56" s="340"/>
      <c r="AW56" s="340"/>
      <c r="AX56" s="340"/>
      <c r="AY56" s="340"/>
      <c r="AZ56" s="340"/>
      <c r="BA56" s="340"/>
      <c r="BB56" s="340"/>
      <c r="BC56" s="340"/>
      <c r="BD56" s="340"/>
      <c r="BE56" s="340"/>
      <c r="BF56" s="340"/>
      <c r="BG56" s="340"/>
      <c r="BH56" s="293">
        <f t="shared" si="0"/>
        <v>26429.786085593732</v>
      </c>
    </row>
    <row r="57" spans="1:61" ht="26.25" outlineLevel="1" thickBot="1">
      <c r="A57" s="171"/>
      <c r="B57" s="165" t="s">
        <v>269</v>
      </c>
      <c r="C57" s="296">
        <v>0</v>
      </c>
      <c r="D57" s="545">
        <f>D53*D231</f>
        <v>0</v>
      </c>
      <c r="E57" s="545">
        <f t="shared" ref="E57:P57" si="45">E53*E231</f>
        <v>0</v>
      </c>
      <c r="F57" s="545">
        <f t="shared" si="45"/>
        <v>0</v>
      </c>
      <c r="G57" s="545">
        <f t="shared" si="45"/>
        <v>152.1440864707485</v>
      </c>
      <c r="H57" s="545">
        <f t="shared" si="45"/>
        <v>7203.9303365949454</v>
      </c>
      <c r="I57" s="545">
        <f t="shared" si="45"/>
        <v>6315.9311399689259</v>
      </c>
      <c r="J57" s="545">
        <f t="shared" si="45"/>
        <v>8111.1159335918674</v>
      </c>
      <c r="K57" s="545">
        <f t="shared" si="45"/>
        <v>8725.2470468808151</v>
      </c>
      <c r="L57" s="545">
        <f t="shared" si="45"/>
        <v>9409.4129143349346</v>
      </c>
      <c r="M57" s="545">
        <f t="shared" si="45"/>
        <v>5814.7253872342799</v>
      </c>
      <c r="N57" s="545">
        <f t="shared" si="45"/>
        <v>8827.63989425828</v>
      </c>
      <c r="O57" s="545">
        <f t="shared" si="45"/>
        <v>6268.5768868531904</v>
      </c>
      <c r="P57" s="545">
        <f t="shared" si="45"/>
        <v>50.074889867841414</v>
      </c>
      <c r="Q57" s="296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294">
        <f t="shared" si="0"/>
        <v>60878.798516055831</v>
      </c>
    </row>
    <row r="58" spans="1:61" ht="26.25" customHeight="1" outlineLevel="1">
      <c r="A58" s="154" t="s">
        <v>186</v>
      </c>
      <c r="B58" s="173" t="s">
        <v>34</v>
      </c>
      <c r="C58" s="297">
        <v>0</v>
      </c>
      <c r="D58" s="538">
        <v>0</v>
      </c>
      <c r="E58" s="535">
        <v>14049.031800000001</v>
      </c>
      <c r="F58" s="535">
        <v>14798.439132</v>
      </c>
      <c r="G58" s="535">
        <v>0</v>
      </c>
      <c r="H58" s="535">
        <v>19740</v>
      </c>
      <c r="I58" s="535">
        <v>0</v>
      </c>
      <c r="J58" s="535">
        <v>0</v>
      </c>
      <c r="K58" s="535">
        <v>0</v>
      </c>
      <c r="L58" s="535">
        <v>0</v>
      </c>
      <c r="M58" s="535">
        <v>0</v>
      </c>
      <c r="N58" s="535">
        <v>0</v>
      </c>
      <c r="O58" s="535">
        <v>0</v>
      </c>
      <c r="P58" s="535">
        <v>0</v>
      </c>
      <c r="Q58" s="295">
        <v>0</v>
      </c>
      <c r="R58" s="295"/>
      <c r="S58" s="295"/>
      <c r="T58" s="295"/>
      <c r="U58" s="295"/>
      <c r="V58" s="295"/>
      <c r="W58" s="295"/>
      <c r="X58" s="295"/>
      <c r="Y58" s="295"/>
      <c r="Z58" s="339"/>
      <c r="AA58" s="339"/>
      <c r="AB58" s="339"/>
      <c r="AC58" s="339"/>
      <c r="AD58" s="339"/>
      <c r="AE58" s="339"/>
      <c r="AF58" s="339"/>
      <c r="AG58" s="339"/>
      <c r="AH58" s="339"/>
      <c r="AI58" s="339"/>
      <c r="AJ58" s="339"/>
      <c r="AK58" s="339"/>
      <c r="AL58" s="339"/>
      <c r="AM58" s="339"/>
      <c r="AN58" s="339"/>
      <c r="AO58" s="339"/>
      <c r="AP58" s="339"/>
      <c r="AQ58" s="339"/>
      <c r="AR58" s="339"/>
      <c r="AS58" s="339"/>
      <c r="AT58" s="339"/>
      <c r="AU58" s="339"/>
      <c r="AV58" s="339"/>
      <c r="AW58" s="339"/>
      <c r="AX58" s="339"/>
      <c r="AY58" s="339"/>
      <c r="AZ58" s="339"/>
      <c r="BA58" s="339"/>
      <c r="BB58" s="339"/>
      <c r="BC58" s="339"/>
      <c r="BD58" s="339"/>
      <c r="BE58" s="339"/>
      <c r="BF58" s="339"/>
      <c r="BG58" s="339"/>
      <c r="BH58" s="289">
        <f t="shared" si="0"/>
        <v>48587.470931999997</v>
      </c>
      <c r="BI58" s="34">
        <f>BH58</f>
        <v>48587.470931999997</v>
      </c>
    </row>
    <row r="59" spans="1:61" s="156" customFormat="1" ht="20.25" customHeight="1" outlineLevel="1">
      <c r="A59" s="155" t="s">
        <v>187</v>
      </c>
      <c r="B59" s="174" t="s">
        <v>4</v>
      </c>
      <c r="C59" s="284">
        <v>0</v>
      </c>
      <c r="D59" s="540">
        <f>D58*D226</f>
        <v>0</v>
      </c>
      <c r="E59" s="540">
        <f t="shared" ref="E59:BG59" si="46">E58*E226</f>
        <v>9525.0795839807415</v>
      </c>
      <c r="F59" s="540">
        <f t="shared" si="46"/>
        <v>8893.5807133382987</v>
      </c>
      <c r="G59" s="540">
        <f t="shared" si="46"/>
        <v>0</v>
      </c>
      <c r="H59" s="540">
        <f>H58*H226</f>
        <v>6002.8071888559825</v>
      </c>
      <c r="I59" s="540">
        <f t="shared" si="46"/>
        <v>0</v>
      </c>
      <c r="J59" s="540">
        <f t="shared" si="46"/>
        <v>0</v>
      </c>
      <c r="K59" s="540">
        <f t="shared" si="46"/>
        <v>0</v>
      </c>
      <c r="L59" s="540">
        <f t="shared" si="46"/>
        <v>0</v>
      </c>
      <c r="M59" s="540">
        <f t="shared" si="46"/>
        <v>0</v>
      </c>
      <c r="N59" s="540">
        <f t="shared" si="46"/>
        <v>0</v>
      </c>
      <c r="O59" s="540">
        <f t="shared" si="46"/>
        <v>0</v>
      </c>
      <c r="P59" s="540">
        <f t="shared" si="46"/>
        <v>0</v>
      </c>
      <c r="Q59" s="284">
        <f t="shared" ca="1" si="46"/>
        <v>0</v>
      </c>
      <c r="R59" s="284">
        <f t="shared" ca="1" si="46"/>
        <v>0</v>
      </c>
      <c r="S59" s="284">
        <f t="shared" ca="1" si="46"/>
        <v>0</v>
      </c>
      <c r="T59" s="284">
        <f t="shared" ca="1" si="46"/>
        <v>0</v>
      </c>
      <c r="U59" s="284">
        <f t="shared" ca="1" si="46"/>
        <v>0</v>
      </c>
      <c r="V59" s="284">
        <f t="shared" ca="1" si="46"/>
        <v>0</v>
      </c>
      <c r="W59" s="284">
        <f t="shared" ca="1" si="46"/>
        <v>0</v>
      </c>
      <c r="X59" s="284">
        <f t="shared" ca="1" si="46"/>
        <v>0</v>
      </c>
      <c r="Y59" s="284">
        <f t="shared" ca="1" si="46"/>
        <v>0</v>
      </c>
      <c r="Z59" s="284">
        <f t="shared" ca="1" si="46"/>
        <v>0</v>
      </c>
      <c r="AA59" s="284">
        <f t="shared" ca="1" si="46"/>
        <v>0</v>
      </c>
      <c r="AB59" s="284">
        <f t="shared" ca="1" si="46"/>
        <v>0</v>
      </c>
      <c r="AC59" s="284">
        <f t="shared" ca="1" si="46"/>
        <v>0</v>
      </c>
      <c r="AD59" s="284">
        <f t="shared" ca="1" si="46"/>
        <v>0</v>
      </c>
      <c r="AE59" s="284">
        <f t="shared" ca="1" si="46"/>
        <v>0</v>
      </c>
      <c r="AF59" s="284">
        <f t="shared" ca="1" si="46"/>
        <v>0</v>
      </c>
      <c r="AG59" s="284">
        <f t="shared" ca="1" si="46"/>
        <v>0</v>
      </c>
      <c r="AH59" s="284">
        <f t="shared" ca="1" si="46"/>
        <v>0</v>
      </c>
      <c r="AI59" s="284">
        <f t="shared" ca="1" si="46"/>
        <v>0</v>
      </c>
      <c r="AJ59" s="284">
        <f t="shared" ca="1" si="46"/>
        <v>0</v>
      </c>
      <c r="AK59" s="284">
        <f t="shared" ca="1" si="46"/>
        <v>0</v>
      </c>
      <c r="AL59" s="284">
        <f t="shared" ca="1" si="46"/>
        <v>0</v>
      </c>
      <c r="AM59" s="284">
        <f t="shared" ca="1" si="46"/>
        <v>0</v>
      </c>
      <c r="AN59" s="284">
        <f t="shared" ca="1" si="46"/>
        <v>0</v>
      </c>
      <c r="AO59" s="284">
        <f t="shared" ca="1" si="46"/>
        <v>0</v>
      </c>
      <c r="AP59" s="284">
        <f t="shared" ca="1" si="46"/>
        <v>0</v>
      </c>
      <c r="AQ59" s="284">
        <f t="shared" ca="1" si="46"/>
        <v>0</v>
      </c>
      <c r="AR59" s="284">
        <f t="shared" ca="1" si="46"/>
        <v>0</v>
      </c>
      <c r="AS59" s="284">
        <f t="shared" ca="1" si="46"/>
        <v>0</v>
      </c>
      <c r="AT59" s="284">
        <f t="shared" ca="1" si="46"/>
        <v>0</v>
      </c>
      <c r="AU59" s="284">
        <f t="shared" ca="1" si="46"/>
        <v>0</v>
      </c>
      <c r="AV59" s="284">
        <f t="shared" ca="1" si="46"/>
        <v>0</v>
      </c>
      <c r="AW59" s="284">
        <f t="shared" ca="1" si="46"/>
        <v>0</v>
      </c>
      <c r="AX59" s="284">
        <f t="shared" ca="1" si="46"/>
        <v>0</v>
      </c>
      <c r="AY59" s="284">
        <f t="shared" ca="1" si="46"/>
        <v>0</v>
      </c>
      <c r="AZ59" s="284">
        <f t="shared" ca="1" si="46"/>
        <v>0</v>
      </c>
      <c r="BA59" s="284">
        <f t="shared" ca="1" si="46"/>
        <v>0</v>
      </c>
      <c r="BB59" s="284">
        <f t="shared" ca="1" si="46"/>
        <v>0</v>
      </c>
      <c r="BC59" s="284">
        <f t="shared" ca="1" si="46"/>
        <v>0</v>
      </c>
      <c r="BD59" s="284">
        <f t="shared" ca="1" si="46"/>
        <v>0</v>
      </c>
      <c r="BE59" s="284">
        <f t="shared" ca="1" si="46"/>
        <v>0</v>
      </c>
      <c r="BF59" s="284">
        <f t="shared" ca="1" si="46"/>
        <v>0</v>
      </c>
      <c r="BG59" s="284">
        <f t="shared" ca="1" si="46"/>
        <v>0</v>
      </c>
      <c r="BH59" s="293">
        <f t="shared" ca="1" si="0"/>
        <v>24421.467486175021</v>
      </c>
    </row>
    <row r="60" spans="1:61" s="156" customFormat="1" ht="20.25" customHeight="1" outlineLevel="1">
      <c r="A60" s="155"/>
      <c r="B60" s="174" t="s">
        <v>58</v>
      </c>
      <c r="C60" s="284">
        <v>0</v>
      </c>
      <c r="D60" s="547">
        <f>D59*D222</f>
        <v>0</v>
      </c>
      <c r="E60" s="547">
        <f t="shared" ref="E60:P60" si="47">E59*E222</f>
        <v>9525.0795839807415</v>
      </c>
      <c r="F60" s="547">
        <f t="shared" si="47"/>
        <v>8893.5807133382987</v>
      </c>
      <c r="G60" s="547">
        <f t="shared" si="47"/>
        <v>0</v>
      </c>
      <c r="H60" s="547">
        <f t="shared" si="47"/>
        <v>6002.8071888559825</v>
      </c>
      <c r="I60" s="547">
        <f t="shared" si="47"/>
        <v>0</v>
      </c>
      <c r="J60" s="547">
        <f t="shared" si="47"/>
        <v>0</v>
      </c>
      <c r="K60" s="547">
        <f t="shared" si="47"/>
        <v>0</v>
      </c>
      <c r="L60" s="547">
        <f t="shared" si="47"/>
        <v>0</v>
      </c>
      <c r="M60" s="547">
        <f t="shared" si="47"/>
        <v>0</v>
      </c>
      <c r="N60" s="547">
        <f t="shared" si="47"/>
        <v>0</v>
      </c>
      <c r="O60" s="547">
        <f t="shared" si="47"/>
        <v>0</v>
      </c>
      <c r="P60" s="547">
        <f t="shared" si="47"/>
        <v>0</v>
      </c>
      <c r="Q60" s="284">
        <f t="shared" ref="Q60:Q63" ca="1" si="48">Q$59*Q138/Q$142</f>
        <v>0</v>
      </c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6"/>
      <c r="AZ60" s="336"/>
      <c r="BA60" s="336"/>
      <c r="BB60" s="336"/>
      <c r="BC60" s="336"/>
      <c r="BD60" s="336"/>
      <c r="BE60" s="336"/>
      <c r="BF60" s="336"/>
      <c r="BG60" s="336"/>
      <c r="BH60" s="293">
        <f t="shared" ca="1" si="0"/>
        <v>24421.467486175021</v>
      </c>
    </row>
    <row r="61" spans="1:61" s="156" customFormat="1" outlineLevel="1">
      <c r="A61" s="155"/>
      <c r="B61" s="174" t="s">
        <v>59</v>
      </c>
      <c r="C61" s="284">
        <v>0</v>
      </c>
      <c r="D61" s="547">
        <f>D59*D223</f>
        <v>0</v>
      </c>
      <c r="E61" s="547">
        <f t="shared" ref="E61:P61" si="49">E59*E223</f>
        <v>0</v>
      </c>
      <c r="F61" s="547">
        <f t="shared" si="49"/>
        <v>0</v>
      </c>
      <c r="G61" s="547">
        <f t="shared" si="49"/>
        <v>0</v>
      </c>
      <c r="H61" s="547">
        <f t="shared" si="49"/>
        <v>0</v>
      </c>
      <c r="I61" s="547">
        <f t="shared" si="49"/>
        <v>0</v>
      </c>
      <c r="J61" s="547">
        <f t="shared" si="49"/>
        <v>0</v>
      </c>
      <c r="K61" s="547">
        <f t="shared" si="49"/>
        <v>0</v>
      </c>
      <c r="L61" s="547">
        <f t="shared" si="49"/>
        <v>0</v>
      </c>
      <c r="M61" s="547">
        <f t="shared" si="49"/>
        <v>0</v>
      </c>
      <c r="N61" s="547">
        <f t="shared" si="49"/>
        <v>0</v>
      </c>
      <c r="O61" s="547">
        <f t="shared" si="49"/>
        <v>0</v>
      </c>
      <c r="P61" s="547">
        <f t="shared" si="49"/>
        <v>0</v>
      </c>
      <c r="Q61" s="284">
        <f t="shared" ca="1" si="48"/>
        <v>0</v>
      </c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  <c r="AO61" s="336"/>
      <c r="AP61" s="336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336"/>
      <c r="BF61" s="336"/>
      <c r="BG61" s="336"/>
      <c r="BH61" s="293">
        <f t="shared" ca="1" si="0"/>
        <v>0</v>
      </c>
    </row>
    <row r="62" spans="1:61" s="156" customFormat="1" outlineLevel="1">
      <c r="A62" s="155"/>
      <c r="B62" s="174" t="s">
        <v>139</v>
      </c>
      <c r="C62" s="284">
        <v>0</v>
      </c>
      <c r="D62" s="547">
        <f>D59*D224</f>
        <v>0</v>
      </c>
      <c r="E62" s="547">
        <f t="shared" ref="E62:P62" si="50">E59*E224</f>
        <v>0</v>
      </c>
      <c r="F62" s="547">
        <f t="shared" si="50"/>
        <v>0</v>
      </c>
      <c r="G62" s="547">
        <f t="shared" si="50"/>
        <v>0</v>
      </c>
      <c r="H62" s="547">
        <f t="shared" si="50"/>
        <v>0</v>
      </c>
      <c r="I62" s="547">
        <f t="shared" si="50"/>
        <v>0</v>
      </c>
      <c r="J62" s="547">
        <f t="shared" si="50"/>
        <v>0</v>
      </c>
      <c r="K62" s="547">
        <f t="shared" si="50"/>
        <v>0</v>
      </c>
      <c r="L62" s="547">
        <f t="shared" si="50"/>
        <v>0</v>
      </c>
      <c r="M62" s="547">
        <f t="shared" si="50"/>
        <v>0</v>
      </c>
      <c r="N62" s="547">
        <f t="shared" si="50"/>
        <v>0</v>
      </c>
      <c r="O62" s="547">
        <f t="shared" si="50"/>
        <v>0</v>
      </c>
      <c r="P62" s="547">
        <f t="shared" si="50"/>
        <v>0</v>
      </c>
      <c r="Q62" s="284">
        <f t="shared" ca="1" si="48"/>
        <v>0</v>
      </c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293">
        <f t="shared" ca="1" si="0"/>
        <v>0</v>
      </c>
    </row>
    <row r="63" spans="1:61" s="156" customFormat="1" ht="44.25" customHeight="1" outlineLevel="1" thickBot="1">
      <c r="A63" s="157"/>
      <c r="B63" s="165" t="s">
        <v>268</v>
      </c>
      <c r="C63" s="301">
        <v>0</v>
      </c>
      <c r="D63" s="547">
        <f>D59*D225</f>
        <v>0</v>
      </c>
      <c r="E63" s="547">
        <f t="shared" ref="E63:P63" si="51">E59*E225</f>
        <v>0</v>
      </c>
      <c r="F63" s="547">
        <f t="shared" si="51"/>
        <v>0</v>
      </c>
      <c r="G63" s="547">
        <f t="shared" si="51"/>
        <v>0</v>
      </c>
      <c r="H63" s="547">
        <f t="shared" si="51"/>
        <v>0</v>
      </c>
      <c r="I63" s="547">
        <f t="shared" si="51"/>
        <v>0</v>
      </c>
      <c r="J63" s="547">
        <f t="shared" si="51"/>
        <v>0</v>
      </c>
      <c r="K63" s="547">
        <f t="shared" si="51"/>
        <v>0</v>
      </c>
      <c r="L63" s="547">
        <f t="shared" si="51"/>
        <v>0</v>
      </c>
      <c r="M63" s="547">
        <f t="shared" si="51"/>
        <v>0</v>
      </c>
      <c r="N63" s="547">
        <f t="shared" si="51"/>
        <v>0</v>
      </c>
      <c r="O63" s="547">
        <f t="shared" si="51"/>
        <v>0</v>
      </c>
      <c r="P63" s="547">
        <f t="shared" si="51"/>
        <v>0</v>
      </c>
      <c r="Q63" s="301">
        <f t="shared" ca="1" si="48"/>
        <v>0</v>
      </c>
      <c r="R63" s="337"/>
      <c r="S63" s="337"/>
      <c r="T63" s="337"/>
      <c r="U63" s="337"/>
      <c r="V63" s="337"/>
      <c r="W63" s="337"/>
      <c r="X63" s="337"/>
      <c r="Y63" s="337"/>
      <c r="Z63" s="337"/>
      <c r="AA63" s="337"/>
      <c r="AB63" s="337"/>
      <c r="AC63" s="337"/>
      <c r="AD63" s="337"/>
      <c r="AE63" s="337"/>
      <c r="AF63" s="337"/>
      <c r="AG63" s="337"/>
      <c r="AH63" s="337"/>
      <c r="AI63" s="337"/>
      <c r="AJ63" s="337"/>
      <c r="AK63" s="337"/>
      <c r="AL63" s="337"/>
      <c r="AM63" s="337"/>
      <c r="AN63" s="337"/>
      <c r="AO63" s="337"/>
      <c r="AP63" s="337"/>
      <c r="AQ63" s="337"/>
      <c r="AR63" s="337"/>
      <c r="AS63" s="337"/>
      <c r="AT63" s="337"/>
      <c r="AU63" s="337"/>
      <c r="AV63" s="337"/>
      <c r="AW63" s="337"/>
      <c r="AX63" s="337"/>
      <c r="AY63" s="337"/>
      <c r="AZ63" s="337"/>
      <c r="BA63" s="337"/>
      <c r="BB63" s="337"/>
      <c r="BC63" s="337"/>
      <c r="BD63" s="337"/>
      <c r="BE63" s="337"/>
      <c r="BF63" s="337"/>
      <c r="BG63" s="337"/>
      <c r="BH63" s="293">
        <f t="shared" ca="1" si="0"/>
        <v>0</v>
      </c>
    </row>
    <row r="64" spans="1:61" s="156" customFormat="1" ht="24" customHeight="1" outlineLevel="1">
      <c r="A64" s="232" t="s">
        <v>188</v>
      </c>
      <c r="B64" s="233" t="s">
        <v>5</v>
      </c>
      <c r="C64" s="324">
        <v>0</v>
      </c>
      <c r="D64" s="541">
        <f>D58*D232</f>
        <v>0</v>
      </c>
      <c r="E64" s="541">
        <f t="shared" ref="E64:P64" si="52">E58*E232</f>
        <v>4523.9522160192591</v>
      </c>
      <c r="F64" s="541">
        <f t="shared" si="52"/>
        <v>5904.8584186617009</v>
      </c>
      <c r="G64" s="541">
        <f t="shared" si="52"/>
        <v>0</v>
      </c>
      <c r="H64" s="541">
        <f t="shared" si="52"/>
        <v>13737.192811144016</v>
      </c>
      <c r="I64" s="541">
        <f t="shared" si="52"/>
        <v>0</v>
      </c>
      <c r="J64" s="541">
        <f t="shared" si="52"/>
        <v>0</v>
      </c>
      <c r="K64" s="541">
        <f t="shared" si="52"/>
        <v>0</v>
      </c>
      <c r="L64" s="541">
        <f t="shared" si="52"/>
        <v>0</v>
      </c>
      <c r="M64" s="541">
        <f t="shared" si="52"/>
        <v>0</v>
      </c>
      <c r="N64" s="541">
        <f t="shared" si="52"/>
        <v>0</v>
      </c>
      <c r="O64" s="541">
        <f t="shared" si="52"/>
        <v>0</v>
      </c>
      <c r="P64" s="541">
        <f t="shared" si="52"/>
        <v>0</v>
      </c>
      <c r="Q64" s="324">
        <v>0</v>
      </c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45"/>
      <c r="AL64" s="345"/>
      <c r="AM64" s="345"/>
      <c r="AN64" s="345"/>
      <c r="AO64" s="345"/>
      <c r="AP64" s="345"/>
      <c r="AQ64" s="345"/>
      <c r="AR64" s="345"/>
      <c r="AS64" s="345"/>
      <c r="AT64" s="345"/>
      <c r="AU64" s="345"/>
      <c r="AV64" s="345"/>
      <c r="AW64" s="345"/>
      <c r="AX64" s="345"/>
      <c r="AY64" s="345"/>
      <c r="AZ64" s="345"/>
      <c r="BA64" s="345"/>
      <c r="BB64" s="345"/>
      <c r="BC64" s="345"/>
      <c r="BD64" s="345"/>
      <c r="BE64" s="345"/>
      <c r="BF64" s="345"/>
      <c r="BG64" s="345"/>
      <c r="BH64" s="289">
        <f>SUM(D64:BG64)</f>
        <v>24166.003445824976</v>
      </c>
    </row>
    <row r="65" spans="1:73" outlineLevel="1">
      <c r="A65" s="175"/>
      <c r="B65" s="174" t="s">
        <v>58</v>
      </c>
      <c r="C65" s="284">
        <v>0</v>
      </c>
      <c r="D65" s="548">
        <f>D64*D228</f>
        <v>0</v>
      </c>
      <c r="E65" s="548">
        <f t="shared" ref="E65:P65" si="53">E64*E228</f>
        <v>4253.5622888635417</v>
      </c>
      <c r="F65" s="548">
        <f t="shared" si="53"/>
        <v>2250.5585603445793</v>
      </c>
      <c r="G65" s="548">
        <f t="shared" si="53"/>
        <v>0</v>
      </c>
      <c r="H65" s="548">
        <f t="shared" si="53"/>
        <v>978.89467590656443</v>
      </c>
      <c r="I65" s="548">
        <f t="shared" si="53"/>
        <v>0</v>
      </c>
      <c r="J65" s="548">
        <f t="shared" si="53"/>
        <v>0</v>
      </c>
      <c r="K65" s="548">
        <f t="shared" si="53"/>
        <v>0</v>
      </c>
      <c r="L65" s="548">
        <f t="shared" si="53"/>
        <v>0</v>
      </c>
      <c r="M65" s="548">
        <f t="shared" si="53"/>
        <v>0</v>
      </c>
      <c r="N65" s="548">
        <f t="shared" si="53"/>
        <v>0</v>
      </c>
      <c r="O65" s="548">
        <f t="shared" si="53"/>
        <v>0</v>
      </c>
      <c r="P65" s="548">
        <f t="shared" si="53"/>
        <v>0</v>
      </c>
      <c r="Q65" s="283">
        <f t="shared" ref="Q65:Q68" si="54">Q$64*Q143/Q$147</f>
        <v>0</v>
      </c>
      <c r="R65" s="340"/>
      <c r="S65" s="340"/>
      <c r="T65" s="340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  <c r="AH65" s="340"/>
      <c r="AI65" s="340"/>
      <c r="AJ65" s="340"/>
      <c r="AK65" s="340"/>
      <c r="AL65" s="340"/>
      <c r="AM65" s="340"/>
      <c r="AN65" s="340"/>
      <c r="AO65" s="340"/>
      <c r="AP65" s="340"/>
      <c r="AQ65" s="340"/>
      <c r="AR65" s="340"/>
      <c r="AS65" s="340"/>
      <c r="AT65" s="340"/>
      <c r="AU65" s="340"/>
      <c r="AV65" s="340"/>
      <c r="AW65" s="340"/>
      <c r="AX65" s="340"/>
      <c r="AY65" s="340"/>
      <c r="AZ65" s="340"/>
      <c r="BA65" s="340"/>
      <c r="BB65" s="340"/>
      <c r="BC65" s="340"/>
      <c r="BD65" s="340"/>
      <c r="BE65" s="340"/>
      <c r="BF65" s="340"/>
      <c r="BG65" s="340"/>
      <c r="BH65" s="300">
        <f t="shared" si="0"/>
        <v>7483.0155251146853</v>
      </c>
    </row>
    <row r="66" spans="1:73" outlineLevel="1">
      <c r="A66" s="175"/>
      <c r="B66" s="174" t="s">
        <v>59</v>
      </c>
      <c r="C66" s="284">
        <v>0</v>
      </c>
      <c r="D66" s="548">
        <f>D64*D229</f>
        <v>0</v>
      </c>
      <c r="E66" s="548">
        <f t="shared" ref="E66:P66" si="55">E64*E229</f>
        <v>270.38992715571715</v>
      </c>
      <c r="F66" s="548">
        <f t="shared" si="55"/>
        <v>3238.2800646719916</v>
      </c>
      <c r="G66" s="548">
        <f t="shared" si="55"/>
        <v>0</v>
      </c>
      <c r="H66" s="548">
        <f t="shared" si="55"/>
        <v>3740.5839566703835</v>
      </c>
      <c r="I66" s="548">
        <f t="shared" si="55"/>
        <v>0</v>
      </c>
      <c r="J66" s="548">
        <f t="shared" si="55"/>
        <v>0</v>
      </c>
      <c r="K66" s="548">
        <f t="shared" si="55"/>
        <v>0</v>
      </c>
      <c r="L66" s="548">
        <f t="shared" si="55"/>
        <v>0</v>
      </c>
      <c r="M66" s="548">
        <f t="shared" si="55"/>
        <v>0</v>
      </c>
      <c r="N66" s="548">
        <f t="shared" si="55"/>
        <v>0</v>
      </c>
      <c r="O66" s="548">
        <f t="shared" si="55"/>
        <v>0</v>
      </c>
      <c r="P66" s="548">
        <f t="shared" si="55"/>
        <v>0</v>
      </c>
      <c r="Q66" s="283">
        <f t="shared" si="54"/>
        <v>0</v>
      </c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0"/>
      <c r="AK66" s="340"/>
      <c r="AL66" s="340"/>
      <c r="AM66" s="340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0"/>
      <c r="AZ66" s="340"/>
      <c r="BA66" s="340"/>
      <c r="BB66" s="340"/>
      <c r="BC66" s="340"/>
      <c r="BD66" s="340"/>
      <c r="BE66" s="340"/>
      <c r="BF66" s="340"/>
      <c r="BG66" s="340"/>
      <c r="BH66" s="300">
        <f t="shared" si="0"/>
        <v>7249.2539484980916</v>
      </c>
    </row>
    <row r="67" spans="1:73" outlineLevel="1">
      <c r="A67" s="175"/>
      <c r="B67" s="174" t="s">
        <v>139</v>
      </c>
      <c r="C67" s="284">
        <v>0</v>
      </c>
      <c r="D67" s="548">
        <f>D64*D230</f>
        <v>0</v>
      </c>
      <c r="E67" s="548">
        <f t="shared" ref="E67:P67" si="56">E64*E230</f>
        <v>0</v>
      </c>
      <c r="F67" s="548">
        <f t="shared" si="56"/>
        <v>416.01979364512943</v>
      </c>
      <c r="G67" s="548">
        <f t="shared" si="56"/>
        <v>0</v>
      </c>
      <c r="H67" s="548">
        <f t="shared" si="56"/>
        <v>4028.0445349044635</v>
      </c>
      <c r="I67" s="548">
        <f t="shared" si="56"/>
        <v>0</v>
      </c>
      <c r="J67" s="548">
        <f t="shared" si="56"/>
        <v>0</v>
      </c>
      <c r="K67" s="548">
        <f t="shared" si="56"/>
        <v>0</v>
      </c>
      <c r="L67" s="548">
        <f t="shared" si="56"/>
        <v>0</v>
      </c>
      <c r="M67" s="548">
        <f t="shared" si="56"/>
        <v>0</v>
      </c>
      <c r="N67" s="548">
        <f t="shared" si="56"/>
        <v>0</v>
      </c>
      <c r="O67" s="548">
        <f t="shared" si="56"/>
        <v>0</v>
      </c>
      <c r="P67" s="548">
        <f t="shared" si="56"/>
        <v>0</v>
      </c>
      <c r="Q67" s="283">
        <f t="shared" si="54"/>
        <v>0</v>
      </c>
      <c r="R67" s="340"/>
      <c r="S67" s="340"/>
      <c r="T67" s="340"/>
      <c r="U67" s="340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  <c r="AH67" s="340"/>
      <c r="AI67" s="340"/>
      <c r="AJ67" s="340"/>
      <c r="AK67" s="340"/>
      <c r="AL67" s="340"/>
      <c r="AM67" s="340"/>
      <c r="AN67" s="340"/>
      <c r="AO67" s="340"/>
      <c r="AP67" s="340"/>
      <c r="AQ67" s="340"/>
      <c r="AR67" s="340"/>
      <c r="AS67" s="340"/>
      <c r="AT67" s="340"/>
      <c r="AU67" s="340"/>
      <c r="AV67" s="340"/>
      <c r="AW67" s="340"/>
      <c r="AX67" s="340"/>
      <c r="AY67" s="340"/>
      <c r="AZ67" s="340"/>
      <c r="BA67" s="340"/>
      <c r="BB67" s="340"/>
      <c r="BC67" s="340"/>
      <c r="BD67" s="340"/>
      <c r="BE67" s="340"/>
      <c r="BF67" s="340"/>
      <c r="BG67" s="340"/>
      <c r="BH67" s="300">
        <f t="shared" si="0"/>
        <v>4444.0643285495926</v>
      </c>
    </row>
    <row r="68" spans="1:73" ht="26.25" outlineLevel="1" thickBot="1">
      <c r="A68" s="176"/>
      <c r="B68" s="165" t="s">
        <v>268</v>
      </c>
      <c r="C68" s="301">
        <v>0</v>
      </c>
      <c r="D68" s="548">
        <f>D64*D231</f>
        <v>0</v>
      </c>
      <c r="E68" s="548">
        <f t="shared" ref="E68:P68" si="57">E64*E231</f>
        <v>0</v>
      </c>
      <c r="F68" s="548">
        <f t="shared" si="57"/>
        <v>0</v>
      </c>
      <c r="G68" s="548">
        <f t="shared" si="57"/>
        <v>0</v>
      </c>
      <c r="H68" s="548">
        <f t="shared" si="57"/>
        <v>4989.6696436626034</v>
      </c>
      <c r="I68" s="548">
        <f t="shared" si="57"/>
        <v>0</v>
      </c>
      <c r="J68" s="548">
        <f t="shared" si="57"/>
        <v>0</v>
      </c>
      <c r="K68" s="548">
        <f t="shared" si="57"/>
        <v>0</v>
      </c>
      <c r="L68" s="548">
        <f t="shared" si="57"/>
        <v>0</v>
      </c>
      <c r="M68" s="548">
        <f t="shared" si="57"/>
        <v>0</v>
      </c>
      <c r="N68" s="548">
        <f t="shared" si="57"/>
        <v>0</v>
      </c>
      <c r="O68" s="548">
        <f t="shared" si="57"/>
        <v>0</v>
      </c>
      <c r="P68" s="548">
        <f t="shared" si="57"/>
        <v>0</v>
      </c>
      <c r="Q68" s="317">
        <f t="shared" si="54"/>
        <v>0</v>
      </c>
      <c r="R68" s="346"/>
      <c r="S68" s="346"/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6"/>
      <c r="AK68" s="346"/>
      <c r="AL68" s="346"/>
      <c r="AM68" s="346"/>
      <c r="AN68" s="346"/>
      <c r="AO68" s="346"/>
      <c r="AP68" s="346"/>
      <c r="AQ68" s="346"/>
      <c r="AR68" s="346"/>
      <c r="AS68" s="346"/>
      <c r="AT68" s="346"/>
      <c r="AU68" s="346"/>
      <c r="AV68" s="346"/>
      <c r="AW68" s="346"/>
      <c r="AX68" s="346"/>
      <c r="AY68" s="346"/>
      <c r="AZ68" s="346"/>
      <c r="BA68" s="346"/>
      <c r="BB68" s="346"/>
      <c r="BC68" s="346"/>
      <c r="BD68" s="346"/>
      <c r="BE68" s="346"/>
      <c r="BF68" s="346"/>
      <c r="BG68" s="346"/>
      <c r="BH68" s="302">
        <f t="shared" si="0"/>
        <v>4989.6696436626034</v>
      </c>
    </row>
    <row r="69" spans="1:73" s="160" customFormat="1" ht="30" customHeight="1" outlineLevel="1" thickBot="1">
      <c r="A69" s="37" t="s">
        <v>189</v>
      </c>
      <c r="B69" s="46" t="s">
        <v>102</v>
      </c>
      <c r="C69" s="304">
        <v>0</v>
      </c>
      <c r="D69" s="304">
        <v>0</v>
      </c>
      <c r="E69" s="304">
        <v>830</v>
      </c>
      <c r="F69" s="325">
        <v>944.96279475742313</v>
      </c>
      <c r="G69" s="351">
        <v>1405.4686188579483</v>
      </c>
      <c r="H69" s="352">
        <f t="shared" ref="H69:M69" si="58">H21/0.75*0.25</f>
        <v>1520.4678796494384</v>
      </c>
      <c r="I69" s="352">
        <f t="shared" si="58"/>
        <v>2288.8867138867172</v>
      </c>
      <c r="J69" s="352">
        <f t="shared" si="58"/>
        <v>2555.1579996876485</v>
      </c>
      <c r="K69" s="352">
        <f t="shared" si="58"/>
        <v>2741.1112544158955</v>
      </c>
      <c r="L69" s="352">
        <f t="shared" si="58"/>
        <v>2964.1465955203471</v>
      </c>
      <c r="M69" s="352">
        <f t="shared" si="58"/>
        <v>3812.5926188348644</v>
      </c>
      <c r="N69" s="352">
        <f>N21/0.75*0.25</f>
        <v>3638.3034821904876</v>
      </c>
      <c r="O69" s="352">
        <f t="shared" ref="O69:Q69" si="59">O21/0.75*0.25</f>
        <v>286.4184589762138</v>
      </c>
      <c r="P69" s="352">
        <f t="shared" si="59"/>
        <v>0</v>
      </c>
      <c r="Q69" s="352">
        <f t="shared" si="59"/>
        <v>0</v>
      </c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52"/>
      <c r="AL69" s="352"/>
      <c r="AM69" s="352"/>
      <c r="AN69" s="352"/>
      <c r="AO69" s="352"/>
      <c r="AP69" s="352"/>
      <c r="AQ69" s="352"/>
      <c r="AR69" s="352"/>
      <c r="AS69" s="352"/>
      <c r="AT69" s="352"/>
      <c r="AU69" s="352"/>
      <c r="AV69" s="352"/>
      <c r="AW69" s="352"/>
      <c r="AX69" s="352"/>
      <c r="AY69" s="352"/>
      <c r="AZ69" s="352"/>
      <c r="BA69" s="352"/>
      <c r="BB69" s="352"/>
      <c r="BC69" s="352"/>
      <c r="BD69" s="352"/>
      <c r="BE69" s="352"/>
      <c r="BF69" s="352"/>
      <c r="BG69" s="352"/>
      <c r="BH69" s="303">
        <f>SUM(D69:BG69)</f>
        <v>22987.516416776987</v>
      </c>
      <c r="BI69" s="160" t="s">
        <v>259</v>
      </c>
      <c r="BJ69" s="221" t="s">
        <v>263</v>
      </c>
      <c r="BU69" s="38"/>
    </row>
    <row r="70" spans="1:73" s="38" customFormat="1" ht="30" hidden="1" customHeight="1" outlineLevel="1">
      <c r="A70" s="50" t="s">
        <v>110</v>
      </c>
      <c r="B70" s="38" t="s">
        <v>101</v>
      </c>
      <c r="C70" s="69">
        <v>0</v>
      </c>
      <c r="D70" s="69">
        <v>0</v>
      </c>
      <c r="E70" s="69">
        <v>2836.6705958769053</v>
      </c>
      <c r="F70" s="69">
        <v>3069.0486970405091</v>
      </c>
      <c r="G70" s="69">
        <v>2767.0715470334931</v>
      </c>
      <c r="H70" s="69">
        <v>2914.5546921933615</v>
      </c>
      <c r="I70" s="69">
        <v>6174.710905638899</v>
      </c>
      <c r="J70" s="69">
        <v>6116.0637711466961</v>
      </c>
      <c r="K70" s="69">
        <v>6049.9928167644193</v>
      </c>
      <c r="L70" s="69">
        <v>6398.9237587901152</v>
      </c>
      <c r="M70" s="69">
        <v>6406.9665396516502</v>
      </c>
      <c r="N70" s="69">
        <v>8070.864134262386</v>
      </c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>
        <v>50804.867458398439</v>
      </c>
      <c r="BI70" s="177"/>
      <c r="BK70" s="168"/>
      <c r="BL70" s="177"/>
    </row>
    <row r="71" spans="1:73" s="38" customFormat="1" ht="30" hidden="1" customHeight="1" outlineLevel="1">
      <c r="A71" s="50"/>
      <c r="B71" s="38" t="s">
        <v>103</v>
      </c>
      <c r="C71" s="69">
        <v>0</v>
      </c>
      <c r="D71" s="69">
        <v>0</v>
      </c>
      <c r="E71" s="69">
        <v>2827.6992885051604</v>
      </c>
      <c r="F71" s="69">
        <v>3059.3424663487876</v>
      </c>
      <c r="G71" s="69">
        <v>2758.3203549126556</v>
      </c>
      <c r="H71" s="69">
        <v>2905.3370671249331</v>
      </c>
      <c r="I71" s="69">
        <v>6155.1826496804279</v>
      </c>
      <c r="J71" s="69">
        <v>6096.7209937103926</v>
      </c>
      <c r="K71" s="69">
        <v>6030.8589965616311</v>
      </c>
      <c r="L71" s="69">
        <v>6378.6864030774323</v>
      </c>
      <c r="M71" s="69">
        <v>6386.7037476900987</v>
      </c>
      <c r="N71" s="69">
        <v>8045.3390687121937</v>
      </c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>
        <v>50644.191036323718</v>
      </c>
      <c r="BK71" s="177"/>
    </row>
    <row r="72" spans="1:73" s="39" customFormat="1" ht="30" hidden="1" customHeight="1" outlineLevel="1">
      <c r="A72" s="51" t="s">
        <v>112</v>
      </c>
      <c r="B72" s="39" t="s">
        <v>104</v>
      </c>
      <c r="C72" s="40">
        <v>0</v>
      </c>
      <c r="D72" s="40">
        <v>727.09273131780799</v>
      </c>
      <c r="E72" s="40">
        <v>617.86786187855591</v>
      </c>
      <c r="F72" s="40">
        <v>1124.341549736369</v>
      </c>
      <c r="G72" s="40">
        <v>1774.8453140144006</v>
      </c>
      <c r="H72" s="40">
        <v>2689.0600980940599</v>
      </c>
      <c r="I72" s="40">
        <v>2643.4450233354455</v>
      </c>
      <c r="J72" s="40">
        <v>2288.338777677121</v>
      </c>
      <c r="K72" s="40">
        <v>1940.8860812422377</v>
      </c>
      <c r="L72" s="40">
        <v>1708.5627441952879</v>
      </c>
      <c r="M72" s="40">
        <v>1556.305838958257</v>
      </c>
      <c r="N72" s="40">
        <v>1360.7390569474044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>
        <v>18431.485077396948</v>
      </c>
      <c r="BI72" s="178"/>
      <c r="BK72" s="179"/>
      <c r="BM72" s="180"/>
    </row>
    <row r="73" spans="1:73" s="39" customFormat="1" ht="30" hidden="1" customHeight="1" outlineLevel="1">
      <c r="B73" s="39" t="s">
        <v>105</v>
      </c>
      <c r="C73" s="40">
        <v>0</v>
      </c>
      <c r="D73" s="40">
        <v>0</v>
      </c>
      <c r="E73" s="40">
        <v>1437.9004213191474</v>
      </c>
      <c r="F73" s="40">
        <v>2616.5646213693408</v>
      </c>
      <c r="G73" s="40">
        <v>4130.415226709486</v>
      </c>
      <c r="H73" s="40">
        <v>6257.9734059091588</v>
      </c>
      <c r="I73" s="40">
        <v>6151.8181269883607</v>
      </c>
      <c r="J73" s="40">
        <v>5325.4158300753552</v>
      </c>
      <c r="K73" s="40">
        <v>4516.824852267885</v>
      </c>
      <c r="L73" s="40">
        <v>3976.1626090393497</v>
      </c>
      <c r="M73" s="40">
        <v>3621.8307499207281</v>
      </c>
      <c r="N73" s="40">
        <v>3166.7082624127006</v>
      </c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>
        <v>41201.614106011511</v>
      </c>
      <c r="BK73" s="179"/>
    </row>
    <row r="74" spans="1:73" s="181" customFormat="1" ht="30" hidden="1" customHeight="1" outlineLevel="1">
      <c r="A74" s="181" t="s">
        <v>114</v>
      </c>
      <c r="C74" s="182">
        <v>4616</v>
      </c>
      <c r="D74" s="182">
        <v>0</v>
      </c>
      <c r="E74" s="182">
        <v>11660.861832420231</v>
      </c>
      <c r="F74" s="182">
        <v>15774.879094076423</v>
      </c>
      <c r="G74" s="182">
        <v>19496.816147429989</v>
      </c>
      <c r="H74" s="182">
        <v>26215.332215168397</v>
      </c>
      <c r="I74" s="182">
        <v>34380.420224901551</v>
      </c>
      <c r="J74" s="182">
        <v>31767.223640126904</v>
      </c>
      <c r="K74" s="182">
        <v>29187.747819459699</v>
      </c>
      <c r="L74" s="182">
        <v>28485.645853798658</v>
      </c>
      <c r="M74" s="182">
        <v>27451.539053502031</v>
      </c>
      <c r="N74" s="182">
        <v>30424.967019005831</v>
      </c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1">
        <v>254845.43289988971</v>
      </c>
    </row>
    <row r="75" spans="1:73" s="181" customFormat="1" ht="30" hidden="1" customHeight="1" outlineLevel="1">
      <c r="A75" s="181" t="s">
        <v>115</v>
      </c>
      <c r="C75" s="182"/>
      <c r="D75" s="182">
        <v>727.09273131780799</v>
      </c>
      <c r="E75" s="182">
        <v>3454.5384577554614</v>
      </c>
      <c r="F75" s="182">
        <v>4193.3902467768785</v>
      </c>
      <c r="G75" s="182">
        <v>4541.9168610478937</v>
      </c>
      <c r="H75" s="182">
        <v>5603.6147902874218</v>
      </c>
      <c r="I75" s="182">
        <v>8818.1559289743454</v>
      </c>
      <c r="J75" s="182">
        <v>8404.4025488238167</v>
      </c>
      <c r="K75" s="182">
        <v>7990.8788980066565</v>
      </c>
      <c r="L75" s="182">
        <v>8107.4865029854027</v>
      </c>
      <c r="M75" s="182">
        <v>7963.2723786099068</v>
      </c>
      <c r="N75" s="182">
        <v>9431.6031912097897</v>
      </c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>
        <v>69236.352535795391</v>
      </c>
    </row>
    <row r="76" spans="1:73" s="181" customFormat="1" ht="30" hidden="1" customHeight="1" outlineLevel="1">
      <c r="A76" s="181" t="s">
        <v>116</v>
      </c>
      <c r="C76" s="182"/>
      <c r="D76" s="182">
        <v>0</v>
      </c>
      <c r="E76" s="182">
        <v>4265.5997098243079</v>
      </c>
      <c r="F76" s="182">
        <v>5675.9070877181284</v>
      </c>
      <c r="G76" s="182">
        <v>6888.7355816221416</v>
      </c>
      <c r="H76" s="182">
        <v>9163.3104730340929</v>
      </c>
      <c r="I76" s="182">
        <v>12307.000776668789</v>
      </c>
      <c r="J76" s="182">
        <v>11422.136823785748</v>
      </c>
      <c r="K76" s="182">
        <v>10547.683848829516</v>
      </c>
      <c r="L76" s="182">
        <v>10354.849012116782</v>
      </c>
      <c r="M76" s="182">
        <v>10008.534497610826</v>
      </c>
      <c r="N76" s="182">
        <v>11212.047331124893</v>
      </c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2"/>
      <c r="AU76" s="182"/>
      <c r="AV76" s="182"/>
      <c r="AW76" s="182"/>
      <c r="AX76" s="182"/>
      <c r="AY76" s="182"/>
      <c r="AZ76" s="182"/>
      <c r="BA76" s="182"/>
      <c r="BB76" s="182"/>
      <c r="BC76" s="182"/>
      <c r="BD76" s="182"/>
      <c r="BE76" s="182"/>
      <c r="BF76" s="182"/>
      <c r="BG76" s="182"/>
      <c r="BH76" s="182">
        <v>91845.80514233523</v>
      </c>
    </row>
    <row r="77" spans="1:73" s="39" customFormat="1" ht="30" hidden="1" customHeight="1" outlineLevel="2">
      <c r="A77" s="41" t="s">
        <v>106</v>
      </c>
      <c r="B77" s="38" t="s">
        <v>101</v>
      </c>
      <c r="C77" s="42">
        <v>0</v>
      </c>
      <c r="D77" s="42">
        <v>0</v>
      </c>
      <c r="E77" s="42">
        <v>16000</v>
      </c>
      <c r="F77" s="42">
        <v>16030</v>
      </c>
      <c r="G77" s="42">
        <v>16030</v>
      </c>
      <c r="H77" s="42">
        <v>16030</v>
      </c>
      <c r="I77" s="42">
        <v>6155.1587000000027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>
        <v>70245.1587</v>
      </c>
    </row>
    <row r="78" spans="1:73" s="39" customFormat="1" ht="30" hidden="1" customHeight="1" outlineLevel="2">
      <c r="B78" s="38" t="s">
        <v>103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9874.8413</v>
      </c>
      <c r="J78" s="42">
        <v>16030</v>
      </c>
      <c r="K78" s="42">
        <v>16030</v>
      </c>
      <c r="L78" s="42">
        <v>16030</v>
      </c>
      <c r="M78" s="42">
        <v>12058.158750000001</v>
      </c>
      <c r="N78" s="42">
        <v>0</v>
      </c>
      <c r="O78" s="42">
        <v>0</v>
      </c>
      <c r="P78" s="42">
        <v>0</v>
      </c>
      <c r="Q78" s="42">
        <v>0</v>
      </c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>
        <v>70023.000050000002</v>
      </c>
    </row>
    <row r="79" spans="1:73" s="39" customFormat="1" ht="30" hidden="1" customHeight="1" outlineLevel="2">
      <c r="B79" s="38" t="s">
        <v>144</v>
      </c>
      <c r="C79" s="42"/>
      <c r="D79" s="42"/>
      <c r="E79" s="42">
        <v>0</v>
      </c>
      <c r="F79" s="42">
        <v>0</v>
      </c>
      <c r="G79" s="42">
        <v>0</v>
      </c>
      <c r="H79" s="42">
        <v>0</v>
      </c>
      <c r="I79" s="42">
        <v>16474</v>
      </c>
      <c r="J79" s="42">
        <v>16474</v>
      </c>
      <c r="K79" s="42">
        <v>16474</v>
      </c>
      <c r="L79" s="42">
        <v>16474</v>
      </c>
      <c r="M79" s="42">
        <v>16474</v>
      </c>
      <c r="N79" s="42">
        <v>0</v>
      </c>
      <c r="O79" s="42">
        <v>0</v>
      </c>
      <c r="P79" s="42">
        <v>0</v>
      </c>
      <c r="Q79" s="42">
        <v>0</v>
      </c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>
        <v>82370</v>
      </c>
    </row>
    <row r="80" spans="1:73" s="39" customFormat="1" ht="30" hidden="1" customHeight="1" outlineLevel="2" thickBot="1">
      <c r="B80" s="38" t="s">
        <v>145</v>
      </c>
      <c r="C80" s="42"/>
      <c r="D80" s="42"/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32000</v>
      </c>
      <c r="O80" s="42">
        <v>32000</v>
      </c>
      <c r="P80" s="42">
        <v>32000</v>
      </c>
      <c r="Q80" s="42">
        <v>4370</v>
      </c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>
        <v>100370</v>
      </c>
    </row>
    <row r="81" spans="1:73" s="71" customFormat="1" ht="30.75" hidden="1" customHeight="1" outlineLevel="2" thickBot="1">
      <c r="A81" s="70"/>
      <c r="B81" s="71" t="s">
        <v>147</v>
      </c>
      <c r="C81" s="234">
        <v>0</v>
      </c>
      <c r="D81" s="234">
        <v>0</v>
      </c>
      <c r="E81" s="234">
        <v>16000</v>
      </c>
      <c r="F81" s="234">
        <v>16030</v>
      </c>
      <c r="G81" s="234">
        <v>16030</v>
      </c>
      <c r="H81" s="234">
        <v>16030</v>
      </c>
      <c r="I81" s="234">
        <v>32504.000000000004</v>
      </c>
      <c r="J81" s="234">
        <v>32504</v>
      </c>
      <c r="K81" s="234">
        <v>32504</v>
      </c>
      <c r="L81" s="234">
        <v>32504</v>
      </c>
      <c r="M81" s="234">
        <v>28532.158750000002</v>
      </c>
      <c r="N81" s="234">
        <v>32000</v>
      </c>
      <c r="O81" s="234">
        <v>32000</v>
      </c>
      <c r="P81" s="234">
        <v>32000</v>
      </c>
      <c r="Q81" s="234">
        <v>4370</v>
      </c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4"/>
      <c r="AU81" s="234"/>
      <c r="AV81" s="234"/>
      <c r="AW81" s="234"/>
      <c r="AX81" s="234"/>
      <c r="AY81" s="234"/>
      <c r="AZ81" s="234"/>
      <c r="BA81" s="234"/>
      <c r="BB81" s="234"/>
      <c r="BC81" s="234"/>
      <c r="BD81" s="234"/>
      <c r="BE81" s="234"/>
      <c r="BF81" s="234"/>
      <c r="BG81" s="234"/>
      <c r="BH81" s="234">
        <v>323008.15875</v>
      </c>
    </row>
    <row r="82" spans="1:73" s="52" customFormat="1" ht="30" hidden="1" customHeight="1" outlineLevel="1" collapsed="1">
      <c r="A82" s="52" t="s">
        <v>111</v>
      </c>
      <c r="B82" s="52" t="s">
        <v>104</v>
      </c>
      <c r="C82" s="42"/>
      <c r="D82" s="235">
        <v>727.09273131780822</v>
      </c>
      <c r="E82" s="235">
        <v>7468.6802370616451</v>
      </c>
      <c r="F82" s="235">
        <v>5020.1408821780824</v>
      </c>
      <c r="G82" s="235">
        <v>4580.5633062950819</v>
      </c>
      <c r="H82" s="235">
        <v>2656.9489070136988</v>
      </c>
      <c r="I82" s="235">
        <v>736.5954301808224</v>
      </c>
      <c r="J82" s="235">
        <v>0</v>
      </c>
      <c r="K82" s="235">
        <v>0</v>
      </c>
      <c r="L82" s="235">
        <v>0</v>
      </c>
      <c r="M82" s="235">
        <v>0</v>
      </c>
      <c r="N82" s="235">
        <v>0</v>
      </c>
      <c r="O82" s="235">
        <v>0</v>
      </c>
      <c r="P82" s="235">
        <v>0</v>
      </c>
      <c r="Q82" s="235">
        <v>0</v>
      </c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5"/>
      <c r="AI82" s="235"/>
      <c r="AJ82" s="235"/>
      <c r="AK82" s="235"/>
      <c r="AL82" s="235"/>
      <c r="AM82" s="235"/>
      <c r="AN82" s="235"/>
      <c r="AO82" s="235"/>
      <c r="AP82" s="235"/>
      <c r="AQ82" s="235"/>
      <c r="AR82" s="235"/>
      <c r="AS82" s="235"/>
      <c r="AT82" s="235"/>
      <c r="AU82" s="235"/>
      <c r="AV82" s="235"/>
      <c r="AW82" s="235"/>
      <c r="AX82" s="235"/>
      <c r="AY82" s="235"/>
      <c r="AZ82" s="235"/>
      <c r="BA82" s="235"/>
      <c r="BB82" s="235"/>
      <c r="BC82" s="235"/>
      <c r="BD82" s="235"/>
      <c r="BE82" s="235"/>
      <c r="BF82" s="235"/>
      <c r="BG82" s="235"/>
      <c r="BH82" s="42">
        <v>21190.021494047141</v>
      </c>
    </row>
    <row r="83" spans="1:73" s="52" customFormat="1" ht="30" hidden="1" customHeight="1" outlineLevel="1">
      <c r="B83" s="52" t="s">
        <v>105</v>
      </c>
      <c r="C83" s="42"/>
      <c r="D83" s="235">
        <v>0</v>
      </c>
      <c r="E83" s="235">
        <v>304.65765860958902</v>
      </c>
      <c r="F83" s="235">
        <v>6493.9138402534227</v>
      </c>
      <c r="G83" s="235">
        <v>8402.7600059999986</v>
      </c>
      <c r="H83" s="235">
        <v>8402.7600059999986</v>
      </c>
      <c r="I83" s="235">
        <v>8399.5134828328755</v>
      </c>
      <c r="J83" s="235">
        <v>7212.5089130136976</v>
      </c>
      <c r="K83" s="235">
        <v>5288.9233122950818</v>
      </c>
      <c r="L83" s="235">
        <v>3365.3089130136987</v>
      </c>
      <c r="M83" s="235">
        <v>1443.0147238356165</v>
      </c>
      <c r="N83" s="235">
        <v>0</v>
      </c>
      <c r="O83" s="235">
        <v>0</v>
      </c>
      <c r="P83" s="235">
        <v>0</v>
      </c>
      <c r="Q83" s="235">
        <v>0</v>
      </c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  <c r="AC83" s="235"/>
      <c r="AD83" s="235"/>
      <c r="AE83" s="235"/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  <c r="AT83" s="235"/>
      <c r="AU83" s="235"/>
      <c r="AV83" s="235"/>
      <c r="AW83" s="235"/>
      <c r="AX83" s="235"/>
      <c r="AY83" s="235"/>
      <c r="AZ83" s="235"/>
      <c r="BA83" s="235"/>
      <c r="BB83" s="235"/>
      <c r="BC83" s="235"/>
      <c r="BD83" s="235"/>
      <c r="BE83" s="235"/>
      <c r="BF83" s="235"/>
      <c r="BG83" s="235"/>
      <c r="BH83" s="42">
        <v>49313.360855853978</v>
      </c>
    </row>
    <row r="84" spans="1:73" s="52" customFormat="1" ht="30" hidden="1" customHeight="1" outlineLevel="1">
      <c r="B84" s="52" t="s">
        <v>165</v>
      </c>
      <c r="C84" s="42"/>
      <c r="D84" s="235">
        <v>0</v>
      </c>
      <c r="E84" s="235">
        <v>0</v>
      </c>
      <c r="F84" s="235">
        <v>54.161095890410955</v>
      </c>
      <c r="G84" s="235">
        <v>9884.4</v>
      </c>
      <c r="H84" s="235">
        <v>9884.4</v>
      </c>
      <c r="I84" s="235">
        <v>9857.319452054795</v>
      </c>
      <c r="J84" s="235">
        <v>7902.1038904109591</v>
      </c>
      <c r="K84" s="235">
        <v>5925.2386885245896</v>
      </c>
      <c r="L84" s="235">
        <v>3948.3438904109589</v>
      </c>
      <c r="M84" s="235">
        <v>1971.4638904109588</v>
      </c>
      <c r="N84" s="235">
        <v>0</v>
      </c>
      <c r="O84" s="235">
        <v>0</v>
      </c>
      <c r="P84" s="235">
        <v>0</v>
      </c>
      <c r="Q84" s="235">
        <v>0</v>
      </c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42">
        <v>49427.43090770267</v>
      </c>
    </row>
    <row r="85" spans="1:73" s="52" customFormat="1" ht="30" hidden="1" customHeight="1" outlineLevel="1" thickBot="1">
      <c r="B85" s="52" t="s">
        <v>166</v>
      </c>
      <c r="C85" s="42"/>
      <c r="D85" s="235">
        <v>0</v>
      </c>
      <c r="E85" s="235">
        <v>0</v>
      </c>
      <c r="F85" s="235">
        <v>0</v>
      </c>
      <c r="G85" s="235">
        <v>65.996712328767131</v>
      </c>
      <c r="H85" s="235">
        <v>12044.4</v>
      </c>
      <c r="I85" s="235">
        <v>12044.4</v>
      </c>
      <c r="J85" s="235">
        <v>12011.401643835618</v>
      </c>
      <c r="K85" s="235">
        <v>12044.4</v>
      </c>
      <c r="L85" s="235">
        <v>12044.4</v>
      </c>
      <c r="M85" s="235">
        <v>12044.4</v>
      </c>
      <c r="N85" s="235">
        <v>12033.879452054794</v>
      </c>
      <c r="O85" s="235">
        <v>8193.9081967213115</v>
      </c>
      <c r="P85" s="235">
        <v>4353.8794520547945</v>
      </c>
      <c r="Q85" s="235">
        <v>522.96328767123293</v>
      </c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  <c r="AT85" s="235"/>
      <c r="AU85" s="235"/>
      <c r="AV85" s="235"/>
      <c r="AW85" s="235"/>
      <c r="AX85" s="235"/>
      <c r="AY85" s="235"/>
      <c r="AZ85" s="235"/>
      <c r="BA85" s="235"/>
      <c r="BB85" s="235"/>
      <c r="BC85" s="235"/>
      <c r="BD85" s="235"/>
      <c r="BE85" s="235"/>
      <c r="BF85" s="235"/>
      <c r="BG85" s="235"/>
      <c r="BH85" s="42">
        <v>97404.028744666517</v>
      </c>
    </row>
    <row r="86" spans="1:73" s="52" customFormat="1" ht="30" hidden="1" customHeight="1" outlineLevel="1" thickBot="1">
      <c r="A86" s="72"/>
      <c r="B86" s="71" t="s">
        <v>167</v>
      </c>
      <c r="C86" s="234"/>
      <c r="D86" s="234">
        <v>727.09273131780822</v>
      </c>
      <c r="E86" s="234">
        <v>7773.337895671234</v>
      </c>
      <c r="F86" s="234">
        <v>11568.215818321916</v>
      </c>
      <c r="G86" s="234">
        <v>22933.720024623846</v>
      </c>
      <c r="H86" s="234">
        <v>32988.508913013698</v>
      </c>
      <c r="I86" s="234">
        <v>31037.82836506849</v>
      </c>
      <c r="J86" s="234">
        <v>27126.014447260277</v>
      </c>
      <c r="K86" s="234">
        <v>23258.562000819671</v>
      </c>
      <c r="L86" s="234">
        <v>19358.052803424656</v>
      </c>
      <c r="M86" s="234">
        <v>15458.878614246576</v>
      </c>
      <c r="N86" s="234">
        <v>12033.879452054794</v>
      </c>
      <c r="O86" s="234">
        <v>8193.9081967213115</v>
      </c>
      <c r="P86" s="234">
        <v>4353.8794520547945</v>
      </c>
      <c r="Q86" s="234">
        <v>522.96328767123293</v>
      </c>
      <c r="R86" s="234"/>
      <c r="S86" s="234"/>
      <c r="T86" s="234"/>
      <c r="U86" s="234"/>
      <c r="V86" s="234"/>
      <c r="W86" s="234"/>
      <c r="X86" s="234"/>
      <c r="Y86" s="234"/>
      <c r="Z86" s="234"/>
      <c r="AA86" s="234"/>
      <c r="AB86" s="234"/>
      <c r="AC86" s="234"/>
      <c r="AD86" s="234"/>
      <c r="AE86" s="234"/>
      <c r="AF86" s="234"/>
      <c r="AG86" s="234"/>
      <c r="AH86" s="234"/>
      <c r="AI86" s="234"/>
      <c r="AJ86" s="234"/>
      <c r="AK86" s="234"/>
      <c r="AL86" s="234"/>
      <c r="AM86" s="234"/>
      <c r="AN86" s="234"/>
      <c r="AO86" s="234"/>
      <c r="AP86" s="234"/>
      <c r="AQ86" s="234"/>
      <c r="AR86" s="234"/>
      <c r="AS86" s="234"/>
      <c r="AT86" s="234"/>
      <c r="AU86" s="234"/>
      <c r="AV86" s="234"/>
      <c r="AW86" s="234"/>
      <c r="AX86" s="234"/>
      <c r="AY86" s="234"/>
      <c r="AZ86" s="234"/>
      <c r="BA86" s="234"/>
      <c r="BB86" s="234"/>
      <c r="BC86" s="234"/>
      <c r="BD86" s="234"/>
      <c r="BE86" s="234"/>
      <c r="BF86" s="234"/>
      <c r="BG86" s="234"/>
      <c r="BH86" s="236">
        <v>217334.84200227031</v>
      </c>
    </row>
    <row r="87" spans="1:73" s="39" customFormat="1" ht="62.25" hidden="1" customHeight="1" outlineLevel="1">
      <c r="A87" s="41" t="s">
        <v>113</v>
      </c>
      <c r="B87" s="39" t="s">
        <v>104</v>
      </c>
      <c r="C87" s="40">
        <v>0</v>
      </c>
      <c r="D87" s="40">
        <v>727.09273131780799</v>
      </c>
      <c r="E87" s="40">
        <v>617.86786187855591</v>
      </c>
      <c r="F87" s="40">
        <v>11870.953257361172</v>
      </c>
      <c r="G87" s="40">
        <v>15327.175013919887</v>
      </c>
      <c r="H87" s="40">
        <v>16209.278606919181</v>
      </c>
      <c r="I87" s="40">
        <v>14256.813939005944</v>
      </c>
      <c r="J87" s="40">
        <v>11613.368915670499</v>
      </c>
      <c r="K87" s="40">
        <v>9325.0301379933771</v>
      </c>
      <c r="L87" s="40">
        <v>7384.1440567511399</v>
      </c>
      <c r="M87" s="40">
        <v>5675.5813125558525</v>
      </c>
      <c r="N87" s="40">
        <v>4119.2754735975941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2">
        <v>97126.581306971013</v>
      </c>
      <c r="BJ87" s="178"/>
    </row>
    <row r="88" spans="1:73" s="39" customFormat="1" ht="39" hidden="1" customHeight="1" outlineLevel="1">
      <c r="B88" s="39" t="s">
        <v>105</v>
      </c>
      <c r="C88" s="40">
        <v>0</v>
      </c>
      <c r="D88" s="40">
        <v>0</v>
      </c>
      <c r="E88" s="40">
        <v>1437.9004213191474</v>
      </c>
      <c r="F88" s="40">
        <v>5360.6710775438642</v>
      </c>
      <c r="G88" s="40">
        <v>11146.866462174523</v>
      </c>
      <c r="H88" s="40">
        <v>15419.211241465033</v>
      </c>
      <c r="I88" s="40">
        <v>17560.751318388757</v>
      </c>
      <c r="J88" s="40">
        <v>18621.442104414095</v>
      </c>
      <c r="K88" s="40">
        <v>18584.949586633811</v>
      </c>
      <c r="L88" s="40">
        <v>17433.433647379628</v>
      </c>
      <c r="M88" s="40">
        <v>14900.285762175896</v>
      </c>
      <c r="N88" s="40">
        <v>11278.455012255166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2">
        <v>131743.96663374992</v>
      </c>
    </row>
    <row r="89" spans="1:73" hidden="1" outlineLevel="1">
      <c r="B89" s="32" t="s">
        <v>48</v>
      </c>
      <c r="C89" s="33"/>
      <c r="D89" s="33">
        <v>70245.159</v>
      </c>
      <c r="E89" s="33">
        <v>70245</v>
      </c>
      <c r="F89" s="33">
        <v>0</v>
      </c>
      <c r="G89" s="33">
        <v>0</v>
      </c>
      <c r="H89" s="33">
        <v>0</v>
      </c>
      <c r="I89" s="33" t="e">
        <v>#REF!</v>
      </c>
      <c r="J89" s="33">
        <v>0</v>
      </c>
      <c r="K89" s="33">
        <v>0</v>
      </c>
      <c r="L89" s="33">
        <v>0</v>
      </c>
      <c r="M89" s="33">
        <v>0</v>
      </c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</row>
    <row r="90" spans="1:73" hidden="1" outlineLevel="1">
      <c r="B90" s="32" t="s">
        <v>57</v>
      </c>
      <c r="E90" s="183">
        <v>16000</v>
      </c>
      <c r="F90" s="183">
        <v>0</v>
      </c>
      <c r="G90" s="183">
        <v>0</v>
      </c>
      <c r="H90" s="183">
        <v>0</v>
      </c>
      <c r="I90" s="183">
        <v>0</v>
      </c>
      <c r="J90" s="183">
        <v>0</v>
      </c>
      <c r="K90" s="183">
        <v>0</v>
      </c>
      <c r="L90" s="183">
        <v>0</v>
      </c>
      <c r="M90" s="183">
        <v>16027.354359999999</v>
      </c>
      <c r="N90" s="183" t="e">
        <v>#REF!</v>
      </c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34" t="e">
        <v>#REF!</v>
      </c>
    </row>
    <row r="91" spans="1:73" hidden="1" outlineLevel="1">
      <c r="B91" s="32" t="s">
        <v>42</v>
      </c>
      <c r="E91" s="183">
        <v>128237</v>
      </c>
      <c r="F91" s="183">
        <v>0</v>
      </c>
      <c r="G91" s="183">
        <v>0</v>
      </c>
      <c r="H91" s="183">
        <v>0</v>
      </c>
      <c r="I91" s="183" t="e">
        <v>#REF!</v>
      </c>
      <c r="J91" s="183">
        <v>0</v>
      </c>
      <c r="K91" s="183">
        <v>0</v>
      </c>
      <c r="L91" s="183">
        <v>0</v>
      </c>
      <c r="M91" s="183">
        <v>-16027.354359999999</v>
      </c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34" t="e">
        <v>#REF!</v>
      </c>
    </row>
    <row r="92" spans="1:73" hidden="1" outlineLevel="1">
      <c r="B92" s="32" t="s">
        <v>50</v>
      </c>
      <c r="C92" s="184"/>
      <c r="D92" s="184">
        <v>727.09273131780822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11278.455012255166</v>
      </c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4">
        <v>727.09273131780822</v>
      </c>
    </row>
    <row r="93" spans="1:73" ht="21" hidden="1" customHeight="1" outlineLevel="1">
      <c r="B93" s="32" t="s">
        <v>54</v>
      </c>
      <c r="F93" s="33"/>
      <c r="G93" s="34"/>
      <c r="BH93" s="34">
        <v>0</v>
      </c>
    </row>
    <row r="94" spans="1:73" hidden="1" outlineLevel="1">
      <c r="B94" s="32" t="s">
        <v>35</v>
      </c>
      <c r="D94" s="185">
        <v>727.09273131780822</v>
      </c>
      <c r="E94" s="185">
        <v>7773.337895671234</v>
      </c>
      <c r="F94" s="185">
        <v>11568.215818321916</v>
      </c>
      <c r="G94" s="185">
        <v>22933.720024623846</v>
      </c>
      <c r="H94" s="185">
        <v>32988.508913013698</v>
      </c>
      <c r="I94" s="185">
        <v>31037.82836506849</v>
      </c>
      <c r="J94" s="185">
        <v>27126.014447260277</v>
      </c>
      <c r="K94" s="185">
        <v>23258.562000819671</v>
      </c>
      <c r="L94" s="185">
        <v>19358.052803424656</v>
      </c>
      <c r="M94" s="185">
        <v>15458.878614246576</v>
      </c>
      <c r="N94" s="185">
        <v>12033.879452054794</v>
      </c>
      <c r="O94" s="185">
        <v>8193.9081967213115</v>
      </c>
      <c r="P94" s="185">
        <v>4353.8794520547945</v>
      </c>
      <c r="Q94" s="185">
        <v>522.96328767123293</v>
      </c>
      <c r="R94" s="185"/>
      <c r="S94" s="185"/>
      <c r="T94" s="185"/>
      <c r="U94" s="185"/>
      <c r="V94" s="185"/>
      <c r="W94" s="185"/>
      <c r="X94" s="185"/>
      <c r="Y94" s="185"/>
      <c r="Z94" s="185"/>
      <c r="AA94" s="185"/>
      <c r="AB94" s="185"/>
      <c r="AC94" s="185"/>
      <c r="AD94" s="185"/>
      <c r="AE94" s="185"/>
      <c r="AF94" s="185"/>
      <c r="AG94" s="185"/>
      <c r="AH94" s="185"/>
      <c r="AI94" s="185"/>
      <c r="AJ94" s="185"/>
      <c r="AK94" s="185"/>
      <c r="AL94" s="185"/>
      <c r="AM94" s="185"/>
      <c r="AN94" s="185"/>
      <c r="AO94" s="185"/>
      <c r="AP94" s="185"/>
      <c r="AQ94" s="185"/>
      <c r="AR94" s="185"/>
      <c r="AS94" s="185"/>
      <c r="AT94" s="185"/>
      <c r="AU94" s="185"/>
      <c r="AV94" s="185"/>
      <c r="AW94" s="185"/>
      <c r="AX94" s="185"/>
      <c r="AY94" s="185"/>
      <c r="AZ94" s="185"/>
      <c r="BA94" s="185"/>
      <c r="BB94" s="185"/>
      <c r="BC94" s="185"/>
      <c r="BD94" s="185"/>
      <c r="BE94" s="185"/>
      <c r="BF94" s="185"/>
      <c r="BG94" s="185"/>
      <c r="BH94" s="34">
        <v>217334.84200227031</v>
      </c>
    </row>
    <row r="95" spans="1:73" s="160" customFormat="1" hidden="1" outlineLevel="1">
      <c r="B95" s="160" t="s">
        <v>49</v>
      </c>
      <c r="C95" s="237">
        <v>0</v>
      </c>
      <c r="D95" s="238">
        <v>727.09273131780822</v>
      </c>
      <c r="E95" s="238">
        <v>23773.337895671233</v>
      </c>
      <c r="F95" s="238">
        <v>27598.215818321914</v>
      </c>
      <c r="G95" s="238">
        <v>38963.72002462385</v>
      </c>
      <c r="H95" s="238">
        <v>49018.508913013698</v>
      </c>
      <c r="I95" s="238">
        <v>63541.82836506849</v>
      </c>
      <c r="J95" s="238">
        <v>59630.014447260277</v>
      </c>
      <c r="K95" s="238">
        <v>55762.562000819671</v>
      </c>
      <c r="L95" s="238">
        <v>51862.052803424653</v>
      </c>
      <c r="M95" s="238">
        <v>43991.037364246578</v>
      </c>
      <c r="N95" s="238">
        <v>44033.879452054796</v>
      </c>
      <c r="O95" s="238">
        <v>40193.908196721313</v>
      </c>
      <c r="P95" s="238">
        <v>36353.879452054796</v>
      </c>
      <c r="Q95" s="238">
        <v>4892.963287671233</v>
      </c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67">
        <v>540343.00075227034</v>
      </c>
      <c r="BI95" s="67"/>
      <c r="BJ95" s="67"/>
      <c r="BU95" s="38"/>
    </row>
    <row r="96" spans="1:73" hidden="1" outlineLevel="1">
      <c r="C96" s="160"/>
      <c r="D96" s="160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34"/>
    </row>
    <row r="97" spans="1:73" hidden="1" outlineLevel="1">
      <c r="B97" s="160" t="s">
        <v>168</v>
      </c>
      <c r="C97" s="67">
        <v>4616</v>
      </c>
      <c r="D97" s="67"/>
      <c r="E97" s="67">
        <v>16061</v>
      </c>
      <c r="F97" s="67">
        <v>19136.556428571428</v>
      </c>
      <c r="G97" s="67">
        <v>17262.51892857143</v>
      </c>
      <c r="H97" s="67">
        <v>27068.471309523811</v>
      </c>
      <c r="I97" s="67">
        <v>39017.280833333338</v>
      </c>
      <c r="J97" s="67">
        <v>39017.280833333338</v>
      </c>
      <c r="K97" s="67">
        <v>39017.280833333338</v>
      </c>
      <c r="L97" s="67">
        <v>39017.280833333338</v>
      </c>
      <c r="M97" s="67">
        <v>39017.280833333338</v>
      </c>
      <c r="N97" s="67">
        <v>39017.280833333338</v>
      </c>
      <c r="O97" s="67">
        <v>39017.280833333338</v>
      </c>
      <c r="P97" s="67">
        <v>39017.280833333338</v>
      </c>
      <c r="Q97" s="67">
        <v>10036.74</v>
      </c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34">
        <v>406319.53333333327</v>
      </c>
    </row>
    <row r="98" spans="1:73" hidden="1" outlineLevel="1">
      <c r="B98" s="158" t="s">
        <v>51</v>
      </c>
      <c r="C98" s="34"/>
      <c r="D98" s="34"/>
      <c r="E98" s="34">
        <v>7712.3378956712331</v>
      </c>
      <c r="F98" s="34">
        <v>8461.6593897504863</v>
      </c>
      <c r="G98" s="34">
        <v>21701.20109605242</v>
      </c>
      <c r="H98" s="34">
        <v>21950.037603489887</v>
      </c>
      <c r="I98" s="34">
        <v>24524.547531735152</v>
      </c>
      <c r="J98" s="34">
        <v>20612.733613926939</v>
      </c>
      <c r="K98" s="34">
        <v>16745.281167486333</v>
      </c>
      <c r="L98" s="34">
        <v>12844.771970091315</v>
      </c>
      <c r="M98" s="34">
        <v>11320.136530913242</v>
      </c>
      <c r="N98" s="34">
        <v>5016.5986187214585</v>
      </c>
      <c r="O98" s="34">
        <v>1176.6273633879755</v>
      </c>
      <c r="P98" s="34">
        <v>16076.99</v>
      </c>
      <c r="Q98" s="34">
        <v>3939.0132876712323</v>
      </c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5">
        <v>172081.93606889769</v>
      </c>
      <c r="BI98" s="33"/>
    </row>
    <row r="99" spans="1:73" ht="41.25" hidden="1" customHeight="1" outlineLevel="1">
      <c r="B99" s="158" t="s">
        <v>169</v>
      </c>
      <c r="E99" s="34">
        <v>3320</v>
      </c>
      <c r="F99" s="34">
        <v>6507.62</v>
      </c>
      <c r="G99" s="34">
        <v>21701.20109605242</v>
      </c>
      <c r="H99" s="34">
        <v>16076.99</v>
      </c>
      <c r="I99" s="34">
        <v>16076.99</v>
      </c>
      <c r="J99" s="34">
        <v>16076.99</v>
      </c>
      <c r="K99" s="34">
        <v>16076.99</v>
      </c>
      <c r="L99" s="34">
        <v>16076.99</v>
      </c>
      <c r="M99" s="34">
        <v>16076.99</v>
      </c>
      <c r="N99" s="34">
        <v>16076.99</v>
      </c>
      <c r="O99" s="34">
        <v>16076.99</v>
      </c>
      <c r="P99" s="34">
        <v>16076.99</v>
      </c>
      <c r="Q99" s="34">
        <v>16076.99</v>
      </c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5">
        <v>192298.72109605241</v>
      </c>
    </row>
    <row r="100" spans="1:73" ht="41.25" hidden="1" customHeight="1" outlineLevel="1">
      <c r="C100" s="186">
        <v>0</v>
      </c>
      <c r="D100" s="186">
        <v>0</v>
      </c>
      <c r="E100" s="186">
        <v>4392.3378956712331</v>
      </c>
      <c r="F100" s="186">
        <v>1954.0393897504864</v>
      </c>
      <c r="G100" s="186"/>
      <c r="H100" s="186"/>
      <c r="I100" s="186"/>
      <c r="J100" s="186"/>
      <c r="K100" s="186"/>
      <c r="L100" s="186"/>
      <c r="M100" s="186"/>
      <c r="N100" s="186" t="e">
        <v>#REF!</v>
      </c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</row>
    <row r="101" spans="1:73" ht="41.25" customHeight="1" outlineLevel="1">
      <c r="C101" s="261"/>
      <c r="D101" s="261">
        <v>0.98397057337636518</v>
      </c>
      <c r="E101" s="261">
        <v>0.9428692372712637</v>
      </c>
      <c r="F101" s="261">
        <v>0.94832364822742821</v>
      </c>
      <c r="G101" s="261">
        <v>0.93150227699309085</v>
      </c>
      <c r="H101" s="262">
        <v>0.91344408446917802</v>
      </c>
      <c r="I101" s="262">
        <v>0.92886923036413138</v>
      </c>
      <c r="J101" s="262">
        <v>0.86543338489817623</v>
      </c>
      <c r="K101" s="262">
        <v>0.84710349543055019</v>
      </c>
      <c r="L101" s="262">
        <v>0.84622924907815322</v>
      </c>
      <c r="M101" s="262">
        <v>0.84064037754941334</v>
      </c>
      <c r="N101" s="262">
        <v>0.83776747164279308</v>
      </c>
      <c r="O101" s="262">
        <v>0.81664065430884503</v>
      </c>
      <c r="P101" s="262">
        <v>0.79950306388040338</v>
      </c>
      <c r="Q101" s="262">
        <v>0.78231849469279402</v>
      </c>
      <c r="R101" s="261">
        <v>0.7161585440060233</v>
      </c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186"/>
      <c r="BB101" s="186"/>
      <c r="BC101" s="186"/>
      <c r="BD101" s="186"/>
      <c r="BE101" s="186"/>
      <c r="BF101" s="186"/>
      <c r="BG101" s="186"/>
      <c r="BH101" s="186"/>
    </row>
    <row r="102" spans="1:73" s="476" customFormat="1" ht="15.75" outlineLevel="1">
      <c r="A102" s="591" t="s">
        <v>36</v>
      </c>
      <c r="B102" s="591"/>
      <c r="C102" s="591"/>
      <c r="D102" s="591"/>
      <c r="E102" s="591"/>
      <c r="F102" s="591"/>
      <c r="G102" s="591"/>
      <c r="H102" s="591"/>
      <c r="I102" s="591"/>
      <c r="J102" s="591"/>
      <c r="K102" s="591"/>
      <c r="L102" s="591"/>
      <c r="M102" s="591"/>
      <c r="N102" s="591"/>
      <c r="O102" s="591"/>
      <c r="P102" s="591"/>
      <c r="Q102" s="591"/>
      <c r="R102" s="591"/>
      <c r="S102" s="591"/>
      <c r="T102" s="591"/>
      <c r="U102" s="591"/>
      <c r="V102" s="591"/>
      <c r="W102" s="591"/>
      <c r="X102" s="591"/>
      <c r="Y102" s="591"/>
      <c r="Z102" s="591"/>
      <c r="AA102" s="591"/>
      <c r="AB102" s="591"/>
      <c r="AC102" s="591"/>
      <c r="AD102" s="591"/>
      <c r="AE102" s="591"/>
      <c r="AF102" s="591"/>
      <c r="AG102" s="591"/>
      <c r="AH102" s="591"/>
      <c r="AI102" s="591"/>
      <c r="AJ102" s="591"/>
      <c r="AK102" s="591"/>
      <c r="AL102" s="591"/>
      <c r="AM102" s="591"/>
      <c r="AN102" s="591"/>
      <c r="AO102" s="591"/>
      <c r="AP102" s="591"/>
      <c r="AQ102" s="591"/>
      <c r="AR102" s="591"/>
      <c r="AS102" s="591"/>
      <c r="AT102" s="591"/>
      <c r="AU102" s="591"/>
      <c r="AV102" s="591"/>
      <c r="AW102" s="591"/>
      <c r="AX102" s="591"/>
      <c r="AY102" s="591"/>
      <c r="AZ102" s="591"/>
      <c r="BA102" s="591"/>
      <c r="BB102" s="591"/>
      <c r="BC102" s="591"/>
      <c r="BD102" s="591"/>
      <c r="BE102" s="591"/>
      <c r="BF102" s="591"/>
      <c r="BG102" s="591"/>
      <c r="BH102" s="591"/>
      <c r="BU102" s="366"/>
    </row>
    <row r="104" spans="1:73" ht="18" hidden="1" outlineLevel="2">
      <c r="C104" s="34">
        <v>4616</v>
      </c>
      <c r="D104" s="32">
        <v>727.09273131780799</v>
      </c>
      <c r="E104" s="32">
        <v>19381</v>
      </c>
      <c r="F104" s="34">
        <v>22952.396428571428</v>
      </c>
      <c r="G104" s="34">
        <v>31506.109661528601</v>
      </c>
      <c r="H104" s="34">
        <v>100393.4099152</v>
      </c>
      <c r="I104" s="34">
        <v>106873.4099152</v>
      </c>
      <c r="J104" s="34">
        <v>172055.07658186666</v>
      </c>
      <c r="K104" s="34">
        <v>136235.74324853334</v>
      </c>
      <c r="L104" s="34">
        <v>111147.40991520001</v>
      </c>
      <c r="M104" s="34">
        <v>111147.40991520001</v>
      </c>
      <c r="N104" s="34">
        <v>101283.52906666667</v>
      </c>
      <c r="O104" s="34">
        <v>68130.666666666672</v>
      </c>
      <c r="P104" s="34">
        <v>68130.666666666672</v>
      </c>
      <c r="Q104" s="34">
        <v>68130.666666666672</v>
      </c>
      <c r="R104" s="34">
        <v>68130.666666666672</v>
      </c>
      <c r="S104" s="34">
        <v>68130.666666666672</v>
      </c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260">
        <v>1258971.9207126179</v>
      </c>
    </row>
    <row r="105" spans="1:73" hidden="1" outlineLevel="2">
      <c r="E105" s="160">
        <v>2022</v>
      </c>
      <c r="F105" s="160">
        <v>2023</v>
      </c>
      <c r="G105" s="160">
        <v>2024</v>
      </c>
      <c r="H105" s="160">
        <v>2025</v>
      </c>
      <c r="I105" s="160">
        <v>2026</v>
      </c>
      <c r="J105" s="160">
        <v>2027</v>
      </c>
      <c r="K105" s="160">
        <v>2028</v>
      </c>
      <c r="L105" s="160">
        <v>2029</v>
      </c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</row>
    <row r="106" spans="1:73" hidden="1" outlineLevel="2">
      <c r="C106" s="32" t="s">
        <v>43</v>
      </c>
      <c r="E106" s="34">
        <v>3320</v>
      </c>
      <c r="F106" s="34">
        <v>6952.1399999999994</v>
      </c>
      <c r="G106" s="34">
        <v>22027.468590100027</v>
      </c>
      <c r="H106" s="34">
        <v>65016.743248533341</v>
      </c>
      <c r="I106" s="34">
        <v>65016.743248533341</v>
      </c>
      <c r="J106" s="34">
        <v>65016.743248533341</v>
      </c>
      <c r="K106" s="34">
        <v>102247.40991520001</v>
      </c>
      <c r="L106" s="34">
        <v>102247.40991520001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</row>
    <row r="107" spans="1:73" hidden="1" outlineLevel="2"/>
    <row r="108" spans="1:73" ht="25.5" hidden="1" outlineLevel="2">
      <c r="C108" s="187" t="s">
        <v>44</v>
      </c>
      <c r="D108" s="187"/>
      <c r="E108" s="34">
        <v>0</v>
      </c>
      <c r="F108" s="34">
        <v>0</v>
      </c>
      <c r="G108" s="34">
        <v>8036.2514345238196</v>
      </c>
      <c r="H108" s="34">
        <v>-4658.899173138685</v>
      </c>
      <c r="I108" s="34">
        <v>-2084.3892448934203</v>
      </c>
      <c r="J108" s="34">
        <v>-5996.2031627016331</v>
      </c>
      <c r="K108" s="34">
        <v>-13852.655609142239</v>
      </c>
      <c r="L108" s="34">
        <v>-17753.164806537257</v>
      </c>
      <c r="M108" s="34">
        <v>-19277.800245715331</v>
      </c>
      <c r="N108" s="34">
        <v>-24524.493781278543</v>
      </c>
      <c r="O108" s="34">
        <v>-24812.372636612025</v>
      </c>
      <c r="P108" s="34">
        <v>-9912.01</v>
      </c>
      <c r="Q108" s="34">
        <v>-22049.986712328769</v>
      </c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</row>
    <row r="109" spans="1:73" hidden="1" outlineLevel="2"/>
    <row r="110" spans="1:73" hidden="1" outlineLevel="2">
      <c r="C110" s="32" t="s">
        <v>45</v>
      </c>
      <c r="E110" s="34">
        <v>0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</row>
    <row r="111" spans="1:73" hidden="1" outlineLevel="2">
      <c r="C111" s="32" t="s">
        <v>47</v>
      </c>
    </row>
    <row r="112" spans="1:73" hidden="1" outlineLevel="2"/>
    <row r="113" spans="3:60" ht="51" hidden="1" outlineLevel="1">
      <c r="C113" s="188" t="s">
        <v>46</v>
      </c>
      <c r="D113" s="188"/>
      <c r="E113" s="189">
        <v>7712.3378956712331</v>
      </c>
      <c r="F113" s="190">
        <v>8461.6593897504863</v>
      </c>
      <c r="G113" s="189">
        <v>21701.20109605242</v>
      </c>
      <c r="H113" s="189">
        <v>21950.037603489887</v>
      </c>
      <c r="I113" s="189">
        <v>24524.547531735152</v>
      </c>
      <c r="J113" s="189">
        <v>20612.733613926939</v>
      </c>
      <c r="K113" s="190">
        <v>16745.281167486333</v>
      </c>
      <c r="L113" s="190">
        <v>12844.771970091315</v>
      </c>
      <c r="M113" s="190">
        <v>11320.136530913242</v>
      </c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</row>
    <row r="114" spans="3:60" hidden="1" outlineLevel="1"/>
    <row r="115" spans="3:60" ht="51" hidden="1" outlineLevel="1">
      <c r="C115" s="191" t="s">
        <v>143</v>
      </c>
      <c r="D115" s="192"/>
      <c r="E115" s="34">
        <v>3320</v>
      </c>
      <c r="F115" s="35">
        <v>9607.5</v>
      </c>
      <c r="G115" s="193">
        <v>16076.99</v>
      </c>
      <c r="H115" s="193">
        <v>16076.99</v>
      </c>
      <c r="I115" s="193">
        <v>16076.99</v>
      </c>
      <c r="J115" s="193">
        <v>16076.99</v>
      </c>
      <c r="K115" s="193">
        <v>16076.99</v>
      </c>
      <c r="L115" s="193">
        <v>16076.99</v>
      </c>
      <c r="M115" s="193">
        <v>16076.99</v>
      </c>
      <c r="N115" s="193">
        <v>16076.99</v>
      </c>
      <c r="O115" s="193">
        <v>16076.99</v>
      </c>
      <c r="P115" s="193">
        <v>16076.99</v>
      </c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93"/>
      <c r="AZ115" s="193"/>
      <c r="BA115" s="193"/>
      <c r="BB115" s="193"/>
      <c r="BC115" s="193"/>
      <c r="BD115" s="193"/>
      <c r="BE115" s="193"/>
      <c r="BF115" s="193"/>
      <c r="BG115" s="193"/>
    </row>
    <row r="116" spans="3:60" ht="24.75" hidden="1" customHeight="1" outlineLevel="1">
      <c r="E116" s="32">
        <v>0.43047906418408399</v>
      </c>
      <c r="G116" s="32">
        <v>0.74083411000345512</v>
      </c>
      <c r="H116" s="32">
        <v>0.7324356472830772</v>
      </c>
      <c r="I116" s="32">
        <v>0.65554685480725472</v>
      </c>
      <c r="J116" s="32">
        <v>0.7799542894755902</v>
      </c>
      <c r="K116" s="38">
        <v>0.96009077657149589</v>
      </c>
      <c r="L116" s="38">
        <v>1.2516368556354922</v>
      </c>
      <c r="M116" s="38">
        <v>1.4202116693642919</v>
      </c>
    </row>
    <row r="117" spans="3:60" hidden="1" outlineLevel="1"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</row>
    <row r="118" spans="3:60" ht="26.25" hidden="1" customHeight="1" outlineLevel="1">
      <c r="C118" s="187" t="s">
        <v>53</v>
      </c>
      <c r="D118" s="187"/>
      <c r="E118" s="35">
        <v>4392.3378956712331</v>
      </c>
      <c r="F118" s="194">
        <v>-1145.8406102495137</v>
      </c>
      <c r="G118" s="35">
        <v>5624.2110960524205</v>
      </c>
      <c r="H118" s="35">
        <v>5873.0476034898875</v>
      </c>
      <c r="I118" s="35">
        <v>8447.5575317351522</v>
      </c>
      <c r="J118" s="35">
        <v>4535.7436139269394</v>
      </c>
      <c r="K118" s="194">
        <v>668.29116748633351</v>
      </c>
      <c r="L118" s="194">
        <v>-3232.2180299086849</v>
      </c>
      <c r="M118" s="194">
        <v>-4756.8534690867582</v>
      </c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  <c r="BG118" s="194"/>
      <c r="BH118" s="34"/>
    </row>
    <row r="119" spans="3:60" hidden="1" outlineLevel="1"/>
    <row r="120" spans="3:60" ht="51" hidden="1" outlineLevel="1">
      <c r="G120" s="187" t="s">
        <v>66</v>
      </c>
      <c r="H120" s="34">
        <v>24480.5598452044</v>
      </c>
      <c r="K120" s="34"/>
      <c r="L120" s="34">
        <v>-7320.7803315091096</v>
      </c>
      <c r="M120" s="195">
        <v>17159.779513695292</v>
      </c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95"/>
      <c r="BF120" s="195"/>
      <c r="BG120" s="195"/>
    </row>
    <row r="121" spans="3:60" hidden="1" outlineLevel="1"/>
    <row r="122" spans="3:60" hidden="1" outlineLevel="1">
      <c r="N122" s="196">
        <v>21552.117409366525</v>
      </c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</row>
    <row r="123" spans="3:60" hidden="1" outlineLevel="1">
      <c r="L123" s="34"/>
    </row>
    <row r="124" spans="3:60" hidden="1" outlineLevel="1"/>
    <row r="125" spans="3:60" hidden="1" outlineLevel="1"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</row>
    <row r="126" spans="3:60" hidden="1" outlineLevel="1"/>
    <row r="127" spans="3:60" hidden="1" outlineLevel="1">
      <c r="C127" s="197"/>
      <c r="D127" s="197"/>
      <c r="E127" s="198"/>
      <c r="F127" s="198"/>
      <c r="G127" s="198"/>
      <c r="H127" s="198"/>
      <c r="I127" s="198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</row>
    <row r="128" spans="3:60" hidden="1" outlineLevel="1">
      <c r="C128" s="199"/>
      <c r="D128" s="199"/>
      <c r="E128" s="199"/>
      <c r="F128" s="199"/>
      <c r="G128" s="199"/>
      <c r="H128" s="199"/>
      <c r="I128" s="199"/>
    </row>
    <row r="129" spans="1:61" hidden="1" outlineLevel="1">
      <c r="E129" s="34"/>
      <c r="F129" s="34" t="s">
        <v>91</v>
      </c>
      <c r="G129" s="34" t="s">
        <v>92</v>
      </c>
      <c r="H129" s="34" t="s">
        <v>93</v>
      </c>
      <c r="I129" s="34" t="s">
        <v>94</v>
      </c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</row>
    <row r="130" spans="1:61" hidden="1" outlineLevel="1">
      <c r="E130" s="34"/>
      <c r="F130" s="34"/>
      <c r="G130" s="34">
        <v>583138.04889315099</v>
      </c>
      <c r="H130" s="34">
        <v>7026688.4235260282</v>
      </c>
      <c r="I130" s="34">
        <v>7609826.472419179</v>
      </c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</row>
    <row r="131" spans="1:61" hidden="1" outlineLevel="1">
      <c r="F131" s="32" t="s">
        <v>95</v>
      </c>
      <c r="G131" s="200">
        <v>7.6629611858648625E-2</v>
      </c>
      <c r="H131" s="200">
        <v>0.92337038814135142</v>
      </c>
    </row>
    <row r="132" spans="1:61" hidden="1" outlineLevel="1">
      <c r="H132" s="34"/>
      <c r="K132" s="34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</row>
    <row r="133" spans="1:61" hidden="1" outlineLevel="1">
      <c r="F133" s="32" t="s">
        <v>91</v>
      </c>
      <c r="G133" s="32" t="s">
        <v>97</v>
      </c>
      <c r="H133" s="32" t="s">
        <v>98</v>
      </c>
      <c r="I133" s="32" t="s">
        <v>96</v>
      </c>
    </row>
    <row r="134" spans="1:61" hidden="1" outlineLevel="1">
      <c r="G134" s="186">
        <v>6155158.700000003</v>
      </c>
      <c r="H134" s="186">
        <v>9874841.3000000007</v>
      </c>
      <c r="I134" s="186">
        <v>16030000.000000004</v>
      </c>
    </row>
    <row r="135" spans="1:61" hidden="1" outlineLevel="1">
      <c r="F135" s="32" t="s">
        <v>99</v>
      </c>
      <c r="G135" s="200">
        <v>0.3839774610106052</v>
      </c>
      <c r="H135" s="200">
        <v>0.61602253898939474</v>
      </c>
    </row>
    <row r="136" spans="1:61" hidden="1" outlineLevel="1"/>
    <row r="137" spans="1:61" ht="38.25" hidden="1" outlineLevel="1" collapsed="1">
      <c r="D137" s="279">
        <v>2021</v>
      </c>
      <c r="E137" s="279">
        <v>2022</v>
      </c>
      <c r="F137" s="279">
        <v>2023</v>
      </c>
      <c r="G137" s="279">
        <v>2024</v>
      </c>
      <c r="H137" s="279">
        <v>2025</v>
      </c>
      <c r="I137" s="279">
        <v>2026</v>
      </c>
      <c r="J137" s="279">
        <v>2027</v>
      </c>
      <c r="K137" s="279">
        <v>2028</v>
      </c>
      <c r="L137" s="279">
        <v>2029</v>
      </c>
      <c r="M137" s="279">
        <v>2030</v>
      </c>
      <c r="N137" s="279">
        <v>2031</v>
      </c>
      <c r="O137" s="279">
        <v>2032</v>
      </c>
      <c r="P137" s="279">
        <v>2033</v>
      </c>
      <c r="Q137" s="279">
        <v>2034</v>
      </c>
      <c r="BH137" s="187" t="s">
        <v>260</v>
      </c>
      <c r="BI137" s="187" t="s">
        <v>261</v>
      </c>
    </row>
    <row r="138" spans="1:61" ht="38.25" hidden="1" outlineLevel="1">
      <c r="A138" s="41" t="s">
        <v>249</v>
      </c>
      <c r="B138" s="38" t="s">
        <v>101</v>
      </c>
      <c r="D138" s="278">
        <f>' проценты'!M10</f>
        <v>0</v>
      </c>
      <c r="E138" s="278">
        <f>' проценты'!N10</f>
        <v>16000</v>
      </c>
      <c r="F138" s="278">
        <f>' проценты'!O10</f>
        <v>16030</v>
      </c>
      <c r="G138" s="278">
        <f>' проценты'!P10</f>
        <v>16030</v>
      </c>
      <c r="H138" s="278">
        <f>' проценты'!Q10</f>
        <v>16030</v>
      </c>
      <c r="I138" s="278">
        <f>' проценты'!R10</f>
        <v>3333.3870400000001</v>
      </c>
      <c r="J138" s="278">
        <f>' проценты'!S10</f>
        <v>0</v>
      </c>
      <c r="K138" s="278">
        <f>' проценты'!T10</f>
        <v>0</v>
      </c>
      <c r="L138" s="278">
        <f>' проценты'!U10</f>
        <v>0</v>
      </c>
      <c r="M138" s="278">
        <f>' проценты'!V10</f>
        <v>0</v>
      </c>
      <c r="N138" s="278">
        <f>' проценты'!W10</f>
        <v>0</v>
      </c>
      <c r="O138" s="278">
        <f>' проценты'!X10</f>
        <v>0</v>
      </c>
      <c r="P138" s="278">
        <f>' проценты'!Y10</f>
        <v>0</v>
      </c>
      <c r="Q138" s="185">
        <f>SUM(D138:P138)</f>
        <v>67423.387040000001</v>
      </c>
      <c r="BH138" s="273">
        <f>Q138/$Q$142</f>
        <v>0.21083406780244027</v>
      </c>
      <c r="BI138" s="273">
        <f>Q138/$Q$149</f>
        <v>0.12254039256780472</v>
      </c>
    </row>
    <row r="139" spans="1:61" ht="23.25" hidden="1" customHeight="1" outlineLevel="1">
      <c r="A139" s="39"/>
      <c r="B139" s="38" t="s">
        <v>103</v>
      </c>
      <c r="D139" s="243">
        <f>' проценты'!M11</f>
        <v>0</v>
      </c>
      <c r="E139" s="243">
        <f>' проценты'!N11</f>
        <v>0</v>
      </c>
      <c r="F139" s="243">
        <f>' проценты'!O11</f>
        <v>0</v>
      </c>
      <c r="G139" s="243">
        <f>' проценты'!P11</f>
        <v>0</v>
      </c>
      <c r="H139" s="243">
        <f>' проценты'!Q11</f>
        <v>0</v>
      </c>
      <c r="I139" s="243">
        <f>' проценты'!R11</f>
        <v>9874.8413</v>
      </c>
      <c r="J139" s="243">
        <f>' проценты'!S11</f>
        <v>16030</v>
      </c>
      <c r="K139" s="243">
        <f>' проценты'!T11</f>
        <v>16030</v>
      </c>
      <c r="L139" s="243">
        <f>' проценты'!U11</f>
        <v>16030</v>
      </c>
      <c r="M139" s="243">
        <f>' проценты'!V11</f>
        <v>16027.158750000001</v>
      </c>
      <c r="N139" s="243">
        <f>' проценты'!W11</f>
        <v>0</v>
      </c>
      <c r="O139" s="243">
        <f>' проценты'!X11</f>
        <v>0</v>
      </c>
      <c r="P139" s="243">
        <f>' проценты'!Y11</f>
        <v>0</v>
      </c>
      <c r="Q139" s="185">
        <f t="shared" ref="Q139:Q149" si="60">SUM(D139:P139)</f>
        <v>73992.000050000002</v>
      </c>
      <c r="BH139" s="273">
        <f t="shared" ref="BH139:BH142" si="61">Q139/$Q$142</f>
        <v>0.23137423140912358</v>
      </c>
      <c r="BI139" s="273">
        <f t="shared" ref="BI139:BI149" si="62">Q139/$Q$149</f>
        <v>0.13447868953283049</v>
      </c>
    </row>
    <row r="140" spans="1:61" ht="27" hidden="1" customHeight="1" outlineLevel="1">
      <c r="A140" s="39"/>
      <c r="B140" s="38" t="s">
        <v>144</v>
      </c>
      <c r="D140" s="243">
        <f>' проценты'!M12</f>
        <v>0</v>
      </c>
      <c r="E140" s="243">
        <f>' проценты'!N12</f>
        <v>0</v>
      </c>
      <c r="F140" s="243">
        <f>' проценты'!O12</f>
        <v>0</v>
      </c>
      <c r="G140" s="243">
        <f>' проценты'!P12</f>
        <v>0</v>
      </c>
      <c r="H140" s="243">
        <f>' проценты'!Q12</f>
        <v>0</v>
      </c>
      <c r="I140" s="243">
        <f>' проценты'!R12</f>
        <v>15935.644</v>
      </c>
      <c r="J140" s="243">
        <f>' проценты'!S12</f>
        <v>15935.644</v>
      </c>
      <c r="K140" s="243">
        <f>' проценты'!T12</f>
        <v>15935.644</v>
      </c>
      <c r="L140" s="243">
        <f>' проценты'!U12</f>
        <v>15935.644</v>
      </c>
      <c r="M140" s="243">
        <f>' проценты'!V12</f>
        <v>15935.644</v>
      </c>
      <c r="N140" s="243">
        <f>' проценты'!W12</f>
        <v>0</v>
      </c>
      <c r="O140" s="243">
        <f>' проценты'!X12</f>
        <v>0</v>
      </c>
      <c r="P140" s="243">
        <f>' проценты'!Y12</f>
        <v>0</v>
      </c>
      <c r="Q140" s="185">
        <f t="shared" si="60"/>
        <v>79678.22</v>
      </c>
      <c r="BH140" s="273">
        <f t="shared" si="61"/>
        <v>0.24915513704304926</v>
      </c>
      <c r="BI140" s="273">
        <f t="shared" si="62"/>
        <v>0.14481325822613123</v>
      </c>
    </row>
    <row r="141" spans="1:61" ht="24" hidden="1" customHeight="1" outlineLevel="1" thickBot="1">
      <c r="A141" s="39"/>
      <c r="B141" s="38" t="s">
        <v>270</v>
      </c>
      <c r="D141" s="243">
        <f>' проценты'!M13+' проценты'!M14</f>
        <v>0</v>
      </c>
      <c r="E141" s="243">
        <f>' проценты'!N13+' проценты'!N14</f>
        <v>0</v>
      </c>
      <c r="F141" s="243">
        <f>' проценты'!O13+' проценты'!O14</f>
        <v>0</v>
      </c>
      <c r="G141" s="243">
        <f>' проценты'!P13+' проценты'!P14</f>
        <v>0</v>
      </c>
      <c r="H141" s="243">
        <f>' проценты'!Q13+' проценты'!Q14</f>
        <v>0</v>
      </c>
      <c r="I141" s="243">
        <f>' проценты'!R13+' проценты'!R14</f>
        <v>0</v>
      </c>
      <c r="J141" s="243">
        <f>' проценты'!S13+' проценты'!S14</f>
        <v>0</v>
      </c>
      <c r="K141" s="243">
        <f>' проценты'!T13+' проценты'!T14</f>
        <v>0</v>
      </c>
      <c r="L141" s="243">
        <f>' проценты'!U13+' проценты'!U14</f>
        <v>0</v>
      </c>
      <c r="M141" s="243">
        <f>' проценты'!V13+' проценты'!V14</f>
        <v>24675</v>
      </c>
      <c r="N141" s="243">
        <f>' проценты'!W13+' проценты'!W14</f>
        <v>26701.200000000001</v>
      </c>
      <c r="O141" s="243">
        <f>' проценты'!X13+' проценты'!X14</f>
        <v>26701.200000000001</v>
      </c>
      <c r="P141" s="243">
        <f>' проценты'!Y13+' проценты'!Y14</f>
        <v>20622.599999999999</v>
      </c>
      <c r="Q141" s="185">
        <f t="shared" si="60"/>
        <v>98700</v>
      </c>
      <c r="BH141" s="273">
        <f t="shared" si="61"/>
        <v>0.30863656374538689</v>
      </c>
      <c r="BI141" s="273">
        <f t="shared" si="62"/>
        <v>0.17938488820306417</v>
      </c>
    </row>
    <row r="142" spans="1:61" ht="16.5" hidden="1" outlineLevel="1" thickBot="1">
      <c r="A142" s="70"/>
      <c r="B142" s="71" t="s">
        <v>147</v>
      </c>
      <c r="D142" s="248">
        <v>0</v>
      </c>
      <c r="E142" s="248">
        <f>SUM(E138:E141)</f>
        <v>16000</v>
      </c>
      <c r="F142" s="248">
        <f t="shared" ref="F142:P142" si="63">SUM(F138:F141)</f>
        <v>16030</v>
      </c>
      <c r="G142" s="248">
        <f t="shared" si="63"/>
        <v>16030</v>
      </c>
      <c r="H142" s="248">
        <f t="shared" si="63"/>
        <v>16030</v>
      </c>
      <c r="I142" s="248">
        <f t="shared" si="63"/>
        <v>29143.872340000002</v>
      </c>
      <c r="J142" s="248">
        <f t="shared" si="63"/>
        <v>31965.644</v>
      </c>
      <c r="K142" s="248">
        <f t="shared" si="63"/>
        <v>31965.644</v>
      </c>
      <c r="L142" s="248">
        <f t="shared" si="63"/>
        <v>31965.644</v>
      </c>
      <c r="M142" s="248">
        <f t="shared" si="63"/>
        <v>56637.802750000003</v>
      </c>
      <c r="N142" s="248">
        <f t="shared" si="63"/>
        <v>26701.200000000001</v>
      </c>
      <c r="O142" s="248">
        <f t="shared" si="63"/>
        <v>26701.200000000001</v>
      </c>
      <c r="P142" s="248">
        <f t="shared" si="63"/>
        <v>20622.599999999999</v>
      </c>
      <c r="Q142" s="275">
        <f t="shared" si="60"/>
        <v>319793.60709</v>
      </c>
      <c r="BH142" s="276">
        <f t="shared" si="61"/>
        <v>1</v>
      </c>
      <c r="BI142" s="277">
        <f t="shared" si="62"/>
        <v>0.5812172285298306</v>
      </c>
    </row>
    <row r="143" spans="1:61" hidden="1" outlineLevel="1">
      <c r="A143" s="52" t="s">
        <v>111</v>
      </c>
      <c r="B143" s="52" t="s">
        <v>104</v>
      </c>
      <c r="D143" s="243">
        <f>' проценты'!M18</f>
        <v>549.18219330794511</v>
      </c>
      <c r="E143" s="243">
        <f>' проценты'!N18</f>
        <v>7145.0318101567127</v>
      </c>
      <c r="F143" s="243">
        <f>' проценты'!O18</f>
        <v>4056.4599215046578</v>
      </c>
      <c r="G143" s="243">
        <f>' проценты'!P18</f>
        <v>4488.6572221413708</v>
      </c>
      <c r="H143" s="243">
        <f>' проценты'!Q18</f>
        <v>2614.0572504000011</v>
      </c>
      <c r="I143" s="243">
        <f>' проценты'!R18</f>
        <v>450.00725040000088</v>
      </c>
      <c r="J143" s="243">
        <f>' проценты'!S18</f>
        <v>0</v>
      </c>
      <c r="K143" s="243">
        <f>' проценты'!T18</f>
        <v>0</v>
      </c>
      <c r="L143" s="243">
        <f>' проценты'!U18</f>
        <v>0</v>
      </c>
      <c r="M143" s="243">
        <f>' проценты'!V18</f>
        <v>0</v>
      </c>
      <c r="N143" s="243">
        <f>' проценты'!W18</f>
        <v>0</v>
      </c>
      <c r="O143" s="243">
        <f>' проценты'!X18</f>
        <v>0</v>
      </c>
      <c r="P143" s="243">
        <f>' проценты'!Y18</f>
        <v>0</v>
      </c>
      <c r="Q143" s="243">
        <f>' проценты'!Z18</f>
        <v>19303.395647910689</v>
      </c>
      <c r="R143" s="243">
        <f>' проценты'!AA18</f>
        <v>0</v>
      </c>
      <c r="S143" s="243">
        <f>' проценты'!AB18</f>
        <v>0</v>
      </c>
      <c r="T143" s="243">
        <f>' проценты'!AC18</f>
        <v>0</v>
      </c>
      <c r="U143" s="243">
        <f>' проценты'!AD18</f>
        <v>0</v>
      </c>
      <c r="V143" s="243">
        <f>' проценты'!AE18</f>
        <v>0</v>
      </c>
      <c r="W143" s="243">
        <f>' проценты'!AF18</f>
        <v>0</v>
      </c>
      <c r="X143" s="243">
        <f>' проценты'!AG18</f>
        <v>0</v>
      </c>
      <c r="Y143" s="243">
        <f>' проценты'!AH18</f>
        <v>0</v>
      </c>
      <c r="Z143" s="243">
        <f>' проценты'!AI18</f>
        <v>0</v>
      </c>
      <c r="AA143" s="243">
        <f>' проценты'!AJ18</f>
        <v>0</v>
      </c>
      <c r="AB143" s="243">
        <f>' проценты'!AK18</f>
        <v>0</v>
      </c>
      <c r="AC143" s="243">
        <f>' проценты'!AL18</f>
        <v>0</v>
      </c>
      <c r="AD143" s="243">
        <f>' проценты'!AM18</f>
        <v>0</v>
      </c>
      <c r="AE143" s="243">
        <f>' проценты'!AN18</f>
        <v>0</v>
      </c>
      <c r="AF143" s="243">
        <f>' проценты'!AO18</f>
        <v>0</v>
      </c>
      <c r="AG143" s="243">
        <f>' проценты'!AP18</f>
        <v>0</v>
      </c>
      <c r="AH143" s="243">
        <f>' проценты'!AQ18</f>
        <v>0</v>
      </c>
      <c r="AI143" s="243">
        <f>' проценты'!AR18</f>
        <v>0</v>
      </c>
      <c r="AJ143" s="243">
        <f>' проценты'!AS18</f>
        <v>0</v>
      </c>
      <c r="AK143" s="243">
        <f>' проценты'!AT18</f>
        <v>0</v>
      </c>
      <c r="AL143" s="243">
        <f>' проценты'!AU18</f>
        <v>0</v>
      </c>
      <c r="AM143" s="243">
        <f>' проценты'!AV18</f>
        <v>0</v>
      </c>
      <c r="AN143" s="243">
        <f>' проценты'!AW18</f>
        <v>0</v>
      </c>
      <c r="AO143" s="243">
        <f>' проценты'!AX18</f>
        <v>0</v>
      </c>
      <c r="AP143" s="243">
        <f>' проценты'!AY18</f>
        <v>0</v>
      </c>
      <c r="AQ143" s="243">
        <f>' проценты'!AZ18</f>
        <v>0</v>
      </c>
      <c r="AR143" s="243">
        <f>' проценты'!BA18</f>
        <v>0</v>
      </c>
      <c r="AS143" s="243">
        <f>' проценты'!BB18</f>
        <v>0</v>
      </c>
      <c r="AT143" s="243">
        <f>' проценты'!BC18</f>
        <v>0</v>
      </c>
      <c r="AU143" s="243">
        <f>' проценты'!BD18</f>
        <v>0</v>
      </c>
      <c r="AV143" s="243">
        <f>' проценты'!BE18</f>
        <v>0</v>
      </c>
      <c r="AW143" s="243">
        <f>' проценты'!BF18</f>
        <v>0</v>
      </c>
      <c r="AX143" s="243">
        <f>' проценты'!BG18</f>
        <v>0</v>
      </c>
      <c r="AY143" s="243">
        <f>' проценты'!BH18</f>
        <v>0</v>
      </c>
      <c r="AZ143" s="243">
        <f>' проценты'!BI18</f>
        <v>0</v>
      </c>
      <c r="BA143" s="243">
        <f>' проценты'!BJ18</f>
        <v>0</v>
      </c>
      <c r="BB143" s="243">
        <f>' проценты'!BK18</f>
        <v>0</v>
      </c>
      <c r="BC143" s="243">
        <f>' проценты'!BL18</f>
        <v>0</v>
      </c>
      <c r="BD143" s="243">
        <f>' проценты'!BM18</f>
        <v>0</v>
      </c>
      <c r="BE143" s="243">
        <f>' проценты'!BN18</f>
        <v>0</v>
      </c>
      <c r="BF143" s="243">
        <f>' проценты'!BO18</f>
        <v>0</v>
      </c>
      <c r="BG143" s="243">
        <f>' проценты'!BP18</f>
        <v>0</v>
      </c>
      <c r="BH143" s="273">
        <f>Q143/$Q$147</f>
        <v>8.3774840008468646E-2</v>
      </c>
      <c r="BI143" s="273">
        <f t="shared" si="62"/>
        <v>3.5083459678216557E-2</v>
      </c>
    </row>
    <row r="144" spans="1:61" hidden="1" outlineLevel="1">
      <c r="A144" s="52"/>
      <c r="B144" s="52" t="s">
        <v>105</v>
      </c>
      <c r="D144" s="243">
        <f>' проценты'!M19</f>
        <v>0</v>
      </c>
      <c r="E144" s="243">
        <f>' проценты'!N19</f>
        <v>454.19450791438356</v>
      </c>
      <c r="F144" s="243">
        <f>' проценты'!O19</f>
        <v>5836.7524970948634</v>
      </c>
      <c r="G144" s="243">
        <f>' проценты'!P19</f>
        <v>9383.8073488068512</v>
      </c>
      <c r="H144" s="243">
        <f>' проценты'!Q19</f>
        <v>9988.9200067500005</v>
      </c>
      <c r="I144" s="243">
        <f>' проценты'!R19</f>
        <v>9988.9200067500005</v>
      </c>
      <c r="J144" s="243">
        <f>' проценты'!S19</f>
        <v>8655.8164312500012</v>
      </c>
      <c r="K144" s="243">
        <f>' проценты'!T19</f>
        <v>6509.5520927054795</v>
      </c>
      <c r="L144" s="243">
        <f>' проценты'!U19</f>
        <v>4327.7164312500008</v>
      </c>
      <c r="M144" s="243">
        <f>' проценты'!V19</f>
        <v>2163.6664312500002</v>
      </c>
      <c r="N144" s="243">
        <f>' проценты'!W19</f>
        <v>0</v>
      </c>
      <c r="O144" s="243">
        <f>' проценты'!X19</f>
        <v>0</v>
      </c>
      <c r="P144" s="243">
        <f>' проценты'!Y19</f>
        <v>0</v>
      </c>
      <c r="Q144" s="243">
        <f>' проценты'!Z19</f>
        <v>57309.34575377158</v>
      </c>
      <c r="R144" s="243">
        <f>' проценты'!AA19</f>
        <v>0</v>
      </c>
      <c r="S144" s="243">
        <f>' проценты'!AB19</f>
        <v>0</v>
      </c>
      <c r="T144" s="243">
        <f>' проценты'!AC19</f>
        <v>0</v>
      </c>
      <c r="U144" s="243">
        <f>' проценты'!AD19</f>
        <v>0</v>
      </c>
      <c r="V144" s="243">
        <f>' проценты'!AE19</f>
        <v>0</v>
      </c>
      <c r="W144" s="243">
        <f>' проценты'!AF19</f>
        <v>0</v>
      </c>
      <c r="X144" s="243">
        <f>' проценты'!AG19</f>
        <v>0</v>
      </c>
      <c r="Y144" s="243">
        <f>' проценты'!AH19</f>
        <v>0</v>
      </c>
      <c r="Z144" s="243">
        <f>' проценты'!AI19</f>
        <v>0</v>
      </c>
      <c r="AA144" s="243">
        <f>' проценты'!AJ19</f>
        <v>0</v>
      </c>
      <c r="AB144" s="243">
        <f>' проценты'!AK19</f>
        <v>0</v>
      </c>
      <c r="AC144" s="243">
        <f>' проценты'!AL19</f>
        <v>0</v>
      </c>
      <c r="AD144" s="243">
        <f>' проценты'!AM19</f>
        <v>0</v>
      </c>
      <c r="AE144" s="243">
        <f>' проценты'!AN19</f>
        <v>0</v>
      </c>
      <c r="AF144" s="243">
        <f>' проценты'!AO19</f>
        <v>0</v>
      </c>
      <c r="AG144" s="243">
        <f>' проценты'!AP19</f>
        <v>0</v>
      </c>
      <c r="AH144" s="243">
        <f>' проценты'!AQ19</f>
        <v>0</v>
      </c>
      <c r="AI144" s="243">
        <f>' проценты'!AR19</f>
        <v>0</v>
      </c>
      <c r="AJ144" s="243">
        <f>' проценты'!AS19</f>
        <v>0</v>
      </c>
      <c r="AK144" s="243">
        <f>' проценты'!AT19</f>
        <v>0</v>
      </c>
      <c r="AL144" s="243">
        <f>' проценты'!AU19</f>
        <v>0</v>
      </c>
      <c r="AM144" s="243">
        <f>' проценты'!AV19</f>
        <v>0</v>
      </c>
      <c r="AN144" s="243">
        <f>' проценты'!AW19</f>
        <v>0</v>
      </c>
      <c r="AO144" s="243">
        <f>' проценты'!AX19</f>
        <v>0</v>
      </c>
      <c r="AP144" s="243">
        <f>' проценты'!AY19</f>
        <v>0</v>
      </c>
      <c r="AQ144" s="243">
        <f>' проценты'!AZ19</f>
        <v>0</v>
      </c>
      <c r="AR144" s="243">
        <f>' проценты'!BA19</f>
        <v>0</v>
      </c>
      <c r="AS144" s="243">
        <f>' проценты'!BB19</f>
        <v>0</v>
      </c>
      <c r="AT144" s="243">
        <f>' проценты'!BC19</f>
        <v>0</v>
      </c>
      <c r="AU144" s="243">
        <f>' проценты'!BD19</f>
        <v>0</v>
      </c>
      <c r="AV144" s="243">
        <f>' проценты'!BE19</f>
        <v>0</v>
      </c>
      <c r="AW144" s="243">
        <f>' проценты'!BF19</f>
        <v>0</v>
      </c>
      <c r="AX144" s="243">
        <f>' проценты'!BG19</f>
        <v>0</v>
      </c>
      <c r="AY144" s="243">
        <f>' проценты'!BH19</f>
        <v>0</v>
      </c>
      <c r="AZ144" s="243">
        <f>' проценты'!BI19</f>
        <v>0</v>
      </c>
      <c r="BA144" s="243">
        <f>' проценты'!BJ19</f>
        <v>0</v>
      </c>
      <c r="BB144" s="243">
        <f>' проценты'!BK19</f>
        <v>0</v>
      </c>
      <c r="BC144" s="243">
        <f>' проценты'!BL19</f>
        <v>0</v>
      </c>
      <c r="BD144" s="243">
        <f>' проценты'!BM19</f>
        <v>0</v>
      </c>
      <c r="BE144" s="243">
        <f>' проценты'!BN19</f>
        <v>0</v>
      </c>
      <c r="BF144" s="243">
        <f>' проценты'!BO19</f>
        <v>0</v>
      </c>
      <c r="BG144" s="243">
        <f>' проценты'!BP19</f>
        <v>0</v>
      </c>
      <c r="BH144" s="273">
        <f t="shared" ref="BH144:BH147" si="64">Q144/$Q$147</f>
        <v>0.2487169283105832</v>
      </c>
      <c r="BI144" s="273">
        <f t="shared" si="62"/>
        <v>0.10415836454945354</v>
      </c>
    </row>
    <row r="145" spans="1:72" hidden="1" outlineLevel="1">
      <c r="A145" s="52"/>
      <c r="B145" s="52" t="s">
        <v>165</v>
      </c>
      <c r="D145" s="243">
        <f>' проценты'!M20</f>
        <v>0</v>
      </c>
      <c r="E145" s="243">
        <f>' проценты'!N20</f>
        <v>0</v>
      </c>
      <c r="F145" s="243">
        <f>' проценты'!O20</f>
        <v>749.8439050684932</v>
      </c>
      <c r="G145" s="243">
        <f>' проценты'!P20</f>
        <v>10104.944667945207</v>
      </c>
      <c r="H145" s="243">
        <f>' проценты'!Q20</f>
        <v>10756.559700000002</v>
      </c>
      <c r="I145" s="243">
        <f>' проценты'!R20</f>
        <v>10756.559700000002</v>
      </c>
      <c r="J145" s="243">
        <f>' проценты'!S20</f>
        <v>8605.2477600000002</v>
      </c>
      <c r="K145" s="243">
        <f>' проценты'!T20</f>
        <v>6471.617835945206</v>
      </c>
      <c r="L145" s="243">
        <f>' проценты'!U20</f>
        <v>4302.6238800000001</v>
      </c>
      <c r="M145" s="243">
        <f>' проценты'!V20</f>
        <v>2151.31194</v>
      </c>
      <c r="N145" s="243">
        <f>' проценты'!W20</f>
        <v>0</v>
      </c>
      <c r="O145" s="243">
        <f>' проценты'!X20</f>
        <v>0</v>
      </c>
      <c r="P145" s="243">
        <f>' проценты'!Y20</f>
        <v>0</v>
      </c>
      <c r="Q145" s="185">
        <f t="shared" si="60"/>
        <v>53898.709388958916</v>
      </c>
      <c r="BH145" s="273">
        <f t="shared" si="64"/>
        <v>0.23391510167858481</v>
      </c>
      <c r="BI145" s="273">
        <f t="shared" si="62"/>
        <v>9.79596145696843E-2</v>
      </c>
    </row>
    <row r="146" spans="1:72" ht="29.25" hidden="1" customHeight="1" outlineLevel="1" thickBot="1">
      <c r="A146" s="52"/>
      <c r="B146" s="52" t="s">
        <v>270</v>
      </c>
      <c r="D146" s="243">
        <f>' проценты'!M21+' проценты'!M22</f>
        <v>0</v>
      </c>
      <c r="E146" s="243">
        <f>' проценты'!N21+' проценты'!N22</f>
        <v>0</v>
      </c>
      <c r="F146" s="243">
        <f>' проценты'!O21+' проценты'!O22</f>
        <v>0</v>
      </c>
      <c r="G146" s="243">
        <f>' проценты'!P21+' проценты'!P22</f>
        <v>741.36575342465744</v>
      </c>
      <c r="H146" s="243">
        <f>' проценты'!Q21+' проценты'!Q22</f>
        <v>13324.5</v>
      </c>
      <c r="I146" s="243">
        <f>' проценты'!R21+' проценты'!R22</f>
        <v>13324.5</v>
      </c>
      <c r="J146" s="243">
        <f>' проценты'!S21+' проценты'!S22</f>
        <v>13324.5</v>
      </c>
      <c r="K146" s="243">
        <f>' проценты'!T21+' проценты'!T22</f>
        <v>13361.005479452055</v>
      </c>
      <c r="L146" s="243">
        <f>' проценты'!U21+' проценты'!U22</f>
        <v>13324.5</v>
      </c>
      <c r="M146" s="243">
        <f>' проценты'!V21+' проценты'!V22</f>
        <v>13324.5</v>
      </c>
      <c r="N146" s="243">
        <f>' проценты'!W21+' проценты'!W22</f>
        <v>9993.375</v>
      </c>
      <c r="O146" s="243">
        <f>' проценты'!X21+' проценты'!X22</f>
        <v>6406.216323287671</v>
      </c>
      <c r="P146" s="243">
        <f>' проценты'!Y21+' проценты'!Y22</f>
        <v>2784.0509999999999</v>
      </c>
      <c r="Q146" s="185">
        <f t="shared" si="60"/>
        <v>99908.513556164398</v>
      </c>
      <c r="BH146" s="273">
        <f t="shared" si="64"/>
        <v>0.43359313000236333</v>
      </c>
      <c r="BI146" s="273">
        <f t="shared" si="62"/>
        <v>0.18158133267281532</v>
      </c>
    </row>
    <row r="147" spans="1:72" ht="16.5" hidden="1" outlineLevel="1" thickBot="1">
      <c r="A147" s="72"/>
      <c r="B147" s="71" t="s">
        <v>271</v>
      </c>
      <c r="D147" s="248">
        <f>SUM(D143:D146)</f>
        <v>549.18219330794511</v>
      </c>
      <c r="E147" s="248">
        <f t="shared" ref="E147:BG147" si="65">SUM(E143:E146)</f>
        <v>7599.2263180710961</v>
      </c>
      <c r="F147" s="248">
        <f t="shared" si="65"/>
        <v>10643.056323668015</v>
      </c>
      <c r="G147" s="248">
        <f t="shared" si="65"/>
        <v>24718.774992318085</v>
      </c>
      <c r="H147" s="248">
        <f t="shared" si="65"/>
        <v>36684.036957150005</v>
      </c>
      <c r="I147" s="248">
        <f t="shared" si="65"/>
        <v>34519.986957150002</v>
      </c>
      <c r="J147" s="248">
        <f t="shared" si="65"/>
        <v>30585.56419125</v>
      </c>
      <c r="K147" s="248">
        <f t="shared" si="65"/>
        <v>26342.175408102739</v>
      </c>
      <c r="L147" s="248">
        <f t="shared" si="65"/>
        <v>21954.840311250002</v>
      </c>
      <c r="M147" s="248">
        <f t="shared" si="65"/>
        <v>17639.478371249999</v>
      </c>
      <c r="N147" s="248">
        <f t="shared" si="65"/>
        <v>9993.375</v>
      </c>
      <c r="O147" s="248">
        <f t="shared" si="65"/>
        <v>6406.216323287671</v>
      </c>
      <c r="P147" s="248">
        <f t="shared" si="65"/>
        <v>2784.0509999999999</v>
      </c>
      <c r="Q147" s="248">
        <f t="shared" si="65"/>
        <v>230419.96434680559</v>
      </c>
      <c r="R147" s="248">
        <f t="shared" si="65"/>
        <v>0</v>
      </c>
      <c r="S147" s="248">
        <f t="shared" si="65"/>
        <v>0</v>
      </c>
      <c r="T147" s="248">
        <f t="shared" si="65"/>
        <v>0</v>
      </c>
      <c r="U147" s="248">
        <f t="shared" si="65"/>
        <v>0</v>
      </c>
      <c r="V147" s="248">
        <f t="shared" si="65"/>
        <v>0</v>
      </c>
      <c r="W147" s="248">
        <f t="shared" si="65"/>
        <v>0</v>
      </c>
      <c r="X147" s="248">
        <f t="shared" si="65"/>
        <v>0</v>
      </c>
      <c r="Y147" s="248">
        <f t="shared" si="65"/>
        <v>0</v>
      </c>
      <c r="Z147" s="248">
        <f t="shared" si="65"/>
        <v>0</v>
      </c>
      <c r="AA147" s="248">
        <f t="shared" si="65"/>
        <v>0</v>
      </c>
      <c r="AB147" s="248">
        <f t="shared" si="65"/>
        <v>0</v>
      </c>
      <c r="AC147" s="248">
        <f t="shared" si="65"/>
        <v>0</v>
      </c>
      <c r="AD147" s="248">
        <f t="shared" si="65"/>
        <v>0</v>
      </c>
      <c r="AE147" s="248">
        <f t="shared" si="65"/>
        <v>0</v>
      </c>
      <c r="AF147" s="248">
        <f t="shared" si="65"/>
        <v>0</v>
      </c>
      <c r="AG147" s="248">
        <f t="shared" si="65"/>
        <v>0</v>
      </c>
      <c r="AH147" s="248">
        <f t="shared" si="65"/>
        <v>0</v>
      </c>
      <c r="AI147" s="248">
        <f t="shared" si="65"/>
        <v>0</v>
      </c>
      <c r="AJ147" s="248">
        <f t="shared" si="65"/>
        <v>0</v>
      </c>
      <c r="AK147" s="248">
        <f t="shared" si="65"/>
        <v>0</v>
      </c>
      <c r="AL147" s="248">
        <f t="shared" si="65"/>
        <v>0</v>
      </c>
      <c r="AM147" s="248">
        <f t="shared" si="65"/>
        <v>0</v>
      </c>
      <c r="AN147" s="248">
        <f t="shared" si="65"/>
        <v>0</v>
      </c>
      <c r="AO147" s="248">
        <f t="shared" si="65"/>
        <v>0</v>
      </c>
      <c r="AP147" s="248">
        <f t="shared" si="65"/>
        <v>0</v>
      </c>
      <c r="AQ147" s="248">
        <f t="shared" si="65"/>
        <v>0</v>
      </c>
      <c r="AR147" s="248">
        <f t="shared" si="65"/>
        <v>0</v>
      </c>
      <c r="AS147" s="248">
        <f t="shared" si="65"/>
        <v>0</v>
      </c>
      <c r="AT147" s="248">
        <f t="shared" si="65"/>
        <v>0</v>
      </c>
      <c r="AU147" s="248">
        <f t="shared" si="65"/>
        <v>0</v>
      </c>
      <c r="AV147" s="248">
        <f t="shared" si="65"/>
        <v>0</v>
      </c>
      <c r="AW147" s="248">
        <f t="shared" si="65"/>
        <v>0</v>
      </c>
      <c r="AX147" s="248">
        <f t="shared" si="65"/>
        <v>0</v>
      </c>
      <c r="AY147" s="248">
        <f t="shared" si="65"/>
        <v>0</v>
      </c>
      <c r="AZ147" s="248">
        <f t="shared" si="65"/>
        <v>0</v>
      </c>
      <c r="BA147" s="248">
        <f t="shared" si="65"/>
        <v>0</v>
      </c>
      <c r="BB147" s="248">
        <f t="shared" si="65"/>
        <v>0</v>
      </c>
      <c r="BC147" s="248">
        <f t="shared" si="65"/>
        <v>0</v>
      </c>
      <c r="BD147" s="248">
        <f t="shared" si="65"/>
        <v>0</v>
      </c>
      <c r="BE147" s="248">
        <f t="shared" si="65"/>
        <v>0</v>
      </c>
      <c r="BF147" s="248">
        <f t="shared" si="65"/>
        <v>0</v>
      </c>
      <c r="BG147" s="248">
        <f t="shared" si="65"/>
        <v>0</v>
      </c>
      <c r="BH147" s="276">
        <f t="shared" si="64"/>
        <v>1</v>
      </c>
      <c r="BI147" s="277">
        <f t="shared" si="62"/>
        <v>0.41878277147016973</v>
      </c>
    </row>
    <row r="148" spans="1:72" hidden="1" outlineLevel="1">
      <c r="Q148" s="185">
        <f t="shared" si="60"/>
        <v>0</v>
      </c>
      <c r="BI148" s="273">
        <f t="shared" si="62"/>
        <v>0</v>
      </c>
    </row>
    <row r="149" spans="1:72" ht="22.5" hidden="1" customHeight="1" outlineLevel="1" thickBot="1">
      <c r="A149" s="263"/>
      <c r="B149" s="265" t="s">
        <v>251</v>
      </c>
      <c r="C149" s="264"/>
      <c r="D149" s="266">
        <f>D142+D147</f>
        <v>549.18219330794511</v>
      </c>
      <c r="E149" s="266">
        <f t="shared" ref="E149:O149" si="66">E142+E147</f>
        <v>23599.226318071094</v>
      </c>
      <c r="F149" s="266">
        <f t="shared" si="66"/>
        <v>26673.056323668017</v>
      </c>
      <c r="G149" s="266">
        <f t="shared" si="66"/>
        <v>40748.774992318082</v>
      </c>
      <c r="H149" s="266">
        <f t="shared" si="66"/>
        <v>52714.036957150005</v>
      </c>
      <c r="I149" s="266">
        <f t="shared" si="66"/>
        <v>63663.859297150004</v>
      </c>
      <c r="J149" s="266">
        <f t="shared" si="66"/>
        <v>62551.20819125</v>
      </c>
      <c r="K149" s="266">
        <f t="shared" si="66"/>
        <v>58307.81940810274</v>
      </c>
      <c r="L149" s="266">
        <f t="shared" si="66"/>
        <v>53920.484311250002</v>
      </c>
      <c r="M149" s="266">
        <f t="shared" si="66"/>
        <v>74277.281121250009</v>
      </c>
      <c r="N149" s="266">
        <f t="shared" si="66"/>
        <v>36694.574999999997</v>
      </c>
      <c r="O149" s="266">
        <f t="shared" si="66"/>
        <v>33107.416323287674</v>
      </c>
      <c r="P149" s="266">
        <f>P142+P147</f>
        <v>23406.650999999998</v>
      </c>
      <c r="Q149" s="275">
        <f t="shared" si="60"/>
        <v>550213.57143680542</v>
      </c>
      <c r="BH149" s="363">
        <f>SUM(D149:P149)</f>
        <v>550213.57143680542</v>
      </c>
      <c r="BI149" s="276">
        <f t="shared" si="62"/>
        <v>1</v>
      </c>
    </row>
    <row r="150" spans="1:72" hidden="1" outlineLevel="1"/>
    <row r="151" spans="1:72" hidden="1" outlineLevel="1"/>
    <row r="152" spans="1:72" ht="24.75" hidden="1" customHeight="1" outlineLevel="1" thickBot="1">
      <c r="B152" s="160" t="s">
        <v>252</v>
      </c>
      <c r="D152" s="269">
        <f>D20+D31+D58</f>
        <v>727</v>
      </c>
      <c r="E152" s="270">
        <f t="shared" ref="E152:BG152" si="67">E20+E31+E58</f>
        <v>20953.031800000001</v>
      </c>
      <c r="F152" s="270">
        <f t="shared" si="67"/>
        <v>38867.099131999996</v>
      </c>
      <c r="G152" s="270">
        <f t="shared" si="67"/>
        <v>30927.46859010003</v>
      </c>
      <c r="H152" s="270">
        <f>H20+H31+H58</f>
        <v>72140</v>
      </c>
      <c r="I152" s="270">
        <f t="shared" si="67"/>
        <v>54077.233774285713</v>
      </c>
      <c r="J152" s="270">
        <f t="shared" si="67"/>
        <v>61977.233774285713</v>
      </c>
      <c r="K152" s="270">
        <f t="shared" si="67"/>
        <v>61977.233774285713</v>
      </c>
      <c r="L152" s="270">
        <f t="shared" si="67"/>
        <v>61977.233774285705</v>
      </c>
      <c r="M152" s="270">
        <f t="shared" si="67"/>
        <v>56314.123774285705</v>
      </c>
      <c r="N152" s="270">
        <f t="shared" si="67"/>
        <v>54314.123774285712</v>
      </c>
      <c r="O152" s="270">
        <f t="shared" si="67"/>
        <v>34561.503774285702</v>
      </c>
      <c r="P152" s="270">
        <f t="shared" si="67"/>
        <v>1400.2699999999998</v>
      </c>
      <c r="Q152" s="271">
        <f t="shared" si="67"/>
        <v>0</v>
      </c>
      <c r="R152" s="34">
        <f t="shared" si="67"/>
        <v>0</v>
      </c>
      <c r="S152" s="34">
        <f t="shared" si="67"/>
        <v>0</v>
      </c>
      <c r="T152" s="34">
        <f t="shared" si="67"/>
        <v>0</v>
      </c>
      <c r="U152" s="34">
        <f t="shared" si="67"/>
        <v>0</v>
      </c>
      <c r="V152" s="34">
        <f t="shared" si="67"/>
        <v>0</v>
      </c>
      <c r="W152" s="34">
        <f t="shared" si="67"/>
        <v>0</v>
      </c>
      <c r="X152" s="34">
        <f t="shared" si="67"/>
        <v>0</v>
      </c>
      <c r="Y152" s="34">
        <f t="shared" si="67"/>
        <v>0</v>
      </c>
      <c r="Z152" s="34">
        <f t="shared" si="67"/>
        <v>0</v>
      </c>
      <c r="AA152" s="34">
        <f t="shared" si="67"/>
        <v>0</v>
      </c>
      <c r="AB152" s="34">
        <f t="shared" si="67"/>
        <v>0</v>
      </c>
      <c r="AC152" s="34">
        <f t="shared" si="67"/>
        <v>0</v>
      </c>
      <c r="AD152" s="34">
        <f t="shared" si="67"/>
        <v>0</v>
      </c>
      <c r="AE152" s="34">
        <f t="shared" si="67"/>
        <v>0</v>
      </c>
      <c r="AF152" s="34">
        <f t="shared" si="67"/>
        <v>0</v>
      </c>
      <c r="AG152" s="34">
        <f t="shared" si="67"/>
        <v>0</v>
      </c>
      <c r="AH152" s="34">
        <f t="shared" si="67"/>
        <v>0</v>
      </c>
      <c r="AI152" s="34">
        <f t="shared" si="67"/>
        <v>0</v>
      </c>
      <c r="AJ152" s="34">
        <f t="shared" si="67"/>
        <v>0</v>
      </c>
      <c r="AK152" s="34">
        <f t="shared" si="67"/>
        <v>0</v>
      </c>
      <c r="AL152" s="34">
        <f t="shared" si="67"/>
        <v>0</v>
      </c>
      <c r="AM152" s="34">
        <f t="shared" si="67"/>
        <v>0</v>
      </c>
      <c r="AN152" s="34">
        <f t="shared" si="67"/>
        <v>0</v>
      </c>
      <c r="AO152" s="34">
        <f t="shared" si="67"/>
        <v>0</v>
      </c>
      <c r="AP152" s="34">
        <f t="shared" si="67"/>
        <v>0</v>
      </c>
      <c r="AQ152" s="34">
        <f t="shared" si="67"/>
        <v>0</v>
      </c>
      <c r="AR152" s="34">
        <f t="shared" si="67"/>
        <v>0</v>
      </c>
      <c r="AS152" s="34">
        <f t="shared" si="67"/>
        <v>0</v>
      </c>
      <c r="AT152" s="34">
        <f t="shared" si="67"/>
        <v>0</v>
      </c>
      <c r="AU152" s="34">
        <f t="shared" si="67"/>
        <v>0</v>
      </c>
      <c r="AV152" s="34">
        <f t="shared" si="67"/>
        <v>0</v>
      </c>
      <c r="AW152" s="34">
        <f t="shared" si="67"/>
        <v>0</v>
      </c>
      <c r="AX152" s="34">
        <f t="shared" si="67"/>
        <v>0</v>
      </c>
      <c r="AY152" s="34">
        <f t="shared" si="67"/>
        <v>0</v>
      </c>
      <c r="AZ152" s="34">
        <f t="shared" si="67"/>
        <v>0</v>
      </c>
      <c r="BA152" s="34">
        <f t="shared" si="67"/>
        <v>0</v>
      </c>
      <c r="BB152" s="34">
        <f t="shared" si="67"/>
        <v>0</v>
      </c>
      <c r="BC152" s="34">
        <f t="shared" si="67"/>
        <v>0</v>
      </c>
      <c r="BD152" s="34">
        <f t="shared" si="67"/>
        <v>0</v>
      </c>
      <c r="BE152" s="34">
        <f t="shared" si="67"/>
        <v>0</v>
      </c>
      <c r="BF152" s="34">
        <f t="shared" si="67"/>
        <v>0</v>
      </c>
      <c r="BG152" s="34">
        <f t="shared" si="67"/>
        <v>0</v>
      </c>
      <c r="BH152" s="362">
        <f>SUM(D152:BG152)</f>
        <v>550213.55594210001</v>
      </c>
      <c r="BT152" s="34">
        <f>BH152-BH149</f>
        <v>-1.5494705410674214E-2</v>
      </c>
    </row>
    <row r="153" spans="1:72" ht="20.25" hidden="1" outlineLevel="1">
      <c r="BH153" s="360">
        <f>BH152-BH15</f>
        <v>-1.0000000009313226E-2</v>
      </c>
    </row>
    <row r="154" spans="1:72" hidden="1" outlineLevel="1">
      <c r="Q154" s="34">
        <f>SUM(D152:Q152)</f>
        <v>550213.55594210001</v>
      </c>
    </row>
    <row r="155" spans="1:72" hidden="1" outlineLevel="1"/>
    <row r="156" spans="1:72" hidden="1" outlineLevel="1">
      <c r="Q156" s="34">
        <f>Q154-SUM(D147:P147)-SUM(D142:P142)</f>
        <v>-1.5494705585297197E-2</v>
      </c>
    </row>
    <row r="157" spans="1:72" hidden="1" outlineLevel="1"/>
    <row r="158" spans="1:72" hidden="1" outlineLevel="1">
      <c r="Q158" s="186">
        <v>20775.790196275513</v>
      </c>
    </row>
    <row r="159" spans="1:72" hidden="1" outlineLevel="1">
      <c r="Q159" s="267">
        <f>22000-Q158</f>
        <v>1224.2098037244868</v>
      </c>
    </row>
    <row r="160" spans="1:72" ht="18" hidden="1" outlineLevel="1">
      <c r="C160" s="32" t="s">
        <v>272</v>
      </c>
      <c r="D160" s="34">
        <f>D22+D23+D24+D25+D27+D28+D29+D30</f>
        <v>0</v>
      </c>
      <c r="E160" s="34">
        <f t="shared" ref="E160:P160" si="68">E22+E23+E24+E25+E27+E28+E29+E30</f>
        <v>3320.0000000000005</v>
      </c>
      <c r="F160" s="34">
        <f t="shared" si="68"/>
        <v>6507.6200000000008</v>
      </c>
      <c r="G160" s="34">
        <f t="shared" si="68"/>
        <v>13664.949661528601</v>
      </c>
      <c r="H160" s="34">
        <f t="shared" si="68"/>
        <v>14999.999999999998</v>
      </c>
      <c r="I160" s="34">
        <f t="shared" si="68"/>
        <v>14999.999999999998</v>
      </c>
      <c r="J160" s="34">
        <f t="shared" si="68"/>
        <v>14999.999999999998</v>
      </c>
      <c r="K160" s="34">
        <f t="shared" si="68"/>
        <v>15000.000000000002</v>
      </c>
      <c r="L160" s="34">
        <f t="shared" si="68"/>
        <v>14999.999999999996</v>
      </c>
      <c r="M160" s="34">
        <f t="shared" si="68"/>
        <v>14999.999999999996</v>
      </c>
      <c r="N160" s="34">
        <f t="shared" si="68"/>
        <v>15000</v>
      </c>
      <c r="O160" s="34">
        <f t="shared" si="68"/>
        <v>1065.4100000000001</v>
      </c>
      <c r="P160" s="34">
        <f t="shared" si="68"/>
        <v>0</v>
      </c>
      <c r="BH160" s="34">
        <f>SUM(D160:P160)</f>
        <v>129557.9796615286</v>
      </c>
      <c r="BT160" s="361">
        <f>BH160-BH20</f>
        <v>0</v>
      </c>
    </row>
    <row r="161" spans="2:69" hidden="1" outlineLevel="1"/>
    <row r="162" spans="2:69" hidden="1" outlineLevel="1"/>
    <row r="163" spans="2:69" hidden="1" outlineLevel="1"/>
    <row r="164" spans="2:69" hidden="1" outlineLevel="1"/>
    <row r="165" spans="2:69" hidden="1" outlineLevel="1"/>
    <row r="166" spans="2:69" hidden="1" outlineLevel="1">
      <c r="Q166" s="67">
        <f>SUM(D149:P149)+E9</f>
        <v>550213.57143680542</v>
      </c>
      <c r="R166" s="34">
        <f>SUM(D152:Q152)-Q166</f>
        <v>-1.5494705410674214E-2</v>
      </c>
    </row>
    <row r="167" spans="2:69" hidden="1" outlineLevel="1">
      <c r="R167" s="268">
        <f>R166/5</f>
        <v>-3.0989410821348428E-3</v>
      </c>
      <c r="S167" s="192" t="s">
        <v>253</v>
      </c>
    </row>
    <row r="168" spans="2:69" hidden="1" outlineLevel="1"/>
    <row r="169" spans="2:69" hidden="1" outlineLevel="1"/>
    <row r="170" spans="2:69" hidden="1" outlineLevel="1"/>
    <row r="171" spans="2:69" hidden="1" outlineLevel="1">
      <c r="F171" s="43">
        <v>944.96279475742267</v>
      </c>
      <c r="G171" s="43">
        <v>1405.4686188579481</v>
      </c>
      <c r="H171" s="43">
        <v>1137.5192617768162</v>
      </c>
      <c r="I171" s="43">
        <v>2108.5936230251082</v>
      </c>
      <c r="J171" s="43">
        <v>1713.8431901641989</v>
      </c>
      <c r="K171" s="43">
        <v>1269.1234597329512</v>
      </c>
      <c r="L171" s="43">
        <v>1242.6209351236093</v>
      </c>
      <c r="M171" s="43">
        <v>1038.727870745608</v>
      </c>
      <c r="N171" s="43">
        <v>2189.4662669690915</v>
      </c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>
        <v>13050.326021152754</v>
      </c>
    </row>
    <row r="172" spans="2:69" collapsed="1"/>
    <row r="174" spans="2:69">
      <c r="B174" s="192" t="s">
        <v>283</v>
      </c>
      <c r="C174" s="32" t="s">
        <v>107</v>
      </c>
      <c r="D174" s="43">
        <f>D22+D38+D49+D60</f>
        <v>0</v>
      </c>
      <c r="E174" s="43">
        <f t="shared" ref="E174:BP177" si="69">E22+E38+E49+E60</f>
        <v>14205.911002399414</v>
      </c>
      <c r="F174" s="43">
        <f t="shared" si="69"/>
        <v>23358.388012442105</v>
      </c>
      <c r="G174" s="43">
        <f t="shared" si="69"/>
        <v>12166.43498099673</v>
      </c>
      <c r="H174" s="43">
        <f t="shared" si="69"/>
        <v>21937.310567582099</v>
      </c>
      <c r="I174" s="43">
        <f t="shared" si="69"/>
        <v>2831.4392531701869</v>
      </c>
      <c r="J174" s="43">
        <f t="shared" si="69"/>
        <v>0</v>
      </c>
      <c r="K174" s="43">
        <f t="shared" si="69"/>
        <v>0</v>
      </c>
      <c r="L174" s="43">
        <f t="shared" si="69"/>
        <v>0</v>
      </c>
      <c r="M174" s="43">
        <f t="shared" si="69"/>
        <v>0</v>
      </c>
      <c r="N174" s="43">
        <f t="shared" si="69"/>
        <v>0</v>
      </c>
      <c r="O174" s="43">
        <f t="shared" si="69"/>
        <v>0</v>
      </c>
      <c r="P174" s="43">
        <f t="shared" si="69"/>
        <v>0</v>
      </c>
      <c r="Q174" s="43">
        <f t="shared" ca="1" si="69"/>
        <v>0</v>
      </c>
      <c r="R174" s="43" t="e">
        <f t="shared" si="69"/>
        <v>#DIV/0!</v>
      </c>
      <c r="S174" s="43" t="e">
        <f t="shared" si="69"/>
        <v>#DIV/0!</v>
      </c>
      <c r="T174" s="43" t="e">
        <f t="shared" si="69"/>
        <v>#DIV/0!</v>
      </c>
      <c r="U174" s="43" t="e">
        <f t="shared" si="69"/>
        <v>#DIV/0!</v>
      </c>
      <c r="V174" s="43" t="e">
        <f t="shared" si="69"/>
        <v>#DIV/0!</v>
      </c>
      <c r="W174" s="43" t="e">
        <f t="shared" si="69"/>
        <v>#DIV/0!</v>
      </c>
      <c r="X174" s="43" t="e">
        <f t="shared" si="69"/>
        <v>#DIV/0!</v>
      </c>
      <c r="Y174" s="43" t="e">
        <f t="shared" si="69"/>
        <v>#DIV/0!</v>
      </c>
      <c r="Z174" s="43" t="e">
        <f t="shared" si="69"/>
        <v>#DIV/0!</v>
      </c>
      <c r="AA174" s="43" t="e">
        <f t="shared" si="69"/>
        <v>#DIV/0!</v>
      </c>
      <c r="AB174" s="43" t="e">
        <f t="shared" si="69"/>
        <v>#DIV/0!</v>
      </c>
      <c r="AC174" s="43" t="e">
        <f t="shared" si="69"/>
        <v>#DIV/0!</v>
      </c>
      <c r="AD174" s="43" t="e">
        <f t="shared" si="69"/>
        <v>#DIV/0!</v>
      </c>
      <c r="AE174" s="43" t="e">
        <f t="shared" si="69"/>
        <v>#DIV/0!</v>
      </c>
      <c r="AF174" s="43" t="e">
        <f t="shared" si="69"/>
        <v>#DIV/0!</v>
      </c>
      <c r="AG174" s="43" t="e">
        <f t="shared" si="69"/>
        <v>#DIV/0!</v>
      </c>
      <c r="AH174" s="43" t="e">
        <f t="shared" si="69"/>
        <v>#DIV/0!</v>
      </c>
      <c r="AI174" s="43" t="e">
        <f t="shared" si="69"/>
        <v>#DIV/0!</v>
      </c>
      <c r="AJ174" s="43" t="e">
        <f t="shared" si="69"/>
        <v>#DIV/0!</v>
      </c>
      <c r="AK174" s="43" t="e">
        <f t="shared" si="69"/>
        <v>#DIV/0!</v>
      </c>
      <c r="AL174" s="43" t="e">
        <f t="shared" si="69"/>
        <v>#DIV/0!</v>
      </c>
      <c r="AM174" s="43" t="e">
        <f t="shared" si="69"/>
        <v>#DIV/0!</v>
      </c>
      <c r="AN174" s="43" t="e">
        <f t="shared" si="69"/>
        <v>#DIV/0!</v>
      </c>
      <c r="AO174" s="43" t="e">
        <f t="shared" si="69"/>
        <v>#DIV/0!</v>
      </c>
      <c r="AP174" s="43" t="e">
        <f t="shared" si="69"/>
        <v>#DIV/0!</v>
      </c>
      <c r="AQ174" s="43" t="e">
        <f t="shared" si="69"/>
        <v>#DIV/0!</v>
      </c>
      <c r="AR174" s="43" t="e">
        <f t="shared" si="69"/>
        <v>#DIV/0!</v>
      </c>
      <c r="AS174" s="43" t="e">
        <f t="shared" si="69"/>
        <v>#DIV/0!</v>
      </c>
      <c r="AT174" s="43" t="e">
        <f t="shared" si="69"/>
        <v>#DIV/0!</v>
      </c>
      <c r="AU174" s="43" t="e">
        <f t="shared" si="69"/>
        <v>#DIV/0!</v>
      </c>
      <c r="AV174" s="43" t="e">
        <f t="shared" si="69"/>
        <v>#DIV/0!</v>
      </c>
      <c r="AW174" s="43" t="e">
        <f t="shared" si="69"/>
        <v>#DIV/0!</v>
      </c>
      <c r="AX174" s="43" t="e">
        <f t="shared" si="69"/>
        <v>#DIV/0!</v>
      </c>
      <c r="AY174" s="43" t="e">
        <f t="shared" si="69"/>
        <v>#DIV/0!</v>
      </c>
      <c r="AZ174" s="43" t="e">
        <f t="shared" si="69"/>
        <v>#DIV/0!</v>
      </c>
      <c r="BA174" s="43" t="e">
        <f t="shared" si="69"/>
        <v>#DIV/0!</v>
      </c>
      <c r="BB174" s="43" t="e">
        <f t="shared" si="69"/>
        <v>#DIV/0!</v>
      </c>
      <c r="BC174" s="43" t="e">
        <f t="shared" si="69"/>
        <v>#DIV/0!</v>
      </c>
      <c r="BD174" s="43" t="e">
        <f t="shared" si="69"/>
        <v>#DIV/0!</v>
      </c>
      <c r="BE174" s="43" t="e">
        <f t="shared" si="69"/>
        <v>#DIV/0!</v>
      </c>
      <c r="BF174" s="43" t="e">
        <f t="shared" si="69"/>
        <v>#DIV/0!</v>
      </c>
      <c r="BG174" s="43" t="e">
        <f t="shared" si="69"/>
        <v>#DIV/0!</v>
      </c>
      <c r="BH174" s="186">
        <f>SUM(D174:P174)</f>
        <v>74499.483816590538</v>
      </c>
      <c r="BI174" s="34">
        <f t="shared" si="69"/>
        <v>0</v>
      </c>
      <c r="BJ174" s="34">
        <f t="shared" si="69"/>
        <v>0</v>
      </c>
      <c r="BK174" s="34">
        <f t="shared" si="69"/>
        <v>0</v>
      </c>
      <c r="BL174" s="34">
        <f t="shared" si="69"/>
        <v>0</v>
      </c>
      <c r="BM174" s="34">
        <f t="shared" si="69"/>
        <v>0</v>
      </c>
      <c r="BN174" s="34">
        <f t="shared" si="69"/>
        <v>0</v>
      </c>
      <c r="BO174" s="34">
        <f t="shared" si="69"/>
        <v>0</v>
      </c>
      <c r="BP174" s="34">
        <f t="shared" si="69"/>
        <v>0</v>
      </c>
      <c r="BQ174" s="34">
        <f t="shared" ref="BQ174:BQ177" si="70">BQ22+BQ38+BQ49+BQ60</f>
        <v>0</v>
      </c>
    </row>
    <row r="175" spans="2:69">
      <c r="B175" s="201"/>
      <c r="C175" s="32" t="s">
        <v>108</v>
      </c>
      <c r="D175" s="43">
        <f t="shared" ref="D175:S177" si="71">D23+D39+D50+D61</f>
        <v>0</v>
      </c>
      <c r="E175" s="43">
        <f t="shared" si="71"/>
        <v>0</v>
      </c>
      <c r="F175" s="43">
        <f t="shared" si="71"/>
        <v>0</v>
      </c>
      <c r="G175" s="43">
        <f t="shared" si="71"/>
        <v>0</v>
      </c>
      <c r="H175" s="43">
        <f t="shared" si="71"/>
        <v>0</v>
      </c>
      <c r="I175" s="43">
        <f t="shared" si="71"/>
        <v>8387.8688373511286</v>
      </c>
      <c r="J175" s="43">
        <f t="shared" si="71"/>
        <v>15882.907558942647</v>
      </c>
      <c r="K175" s="43">
        <f t="shared" si="71"/>
        <v>17038.796296740587</v>
      </c>
      <c r="L175" s="43">
        <f t="shared" si="71"/>
        <v>18425.187942804074</v>
      </c>
      <c r="M175" s="43">
        <f t="shared" si="71"/>
        <v>12151.16369330075</v>
      </c>
      <c r="N175" s="43">
        <f t="shared" si="71"/>
        <v>0</v>
      </c>
      <c r="O175" s="43">
        <f t="shared" si="71"/>
        <v>0</v>
      </c>
      <c r="P175" s="43">
        <f t="shared" si="71"/>
        <v>0</v>
      </c>
      <c r="Q175" s="43">
        <f t="shared" ca="1" si="71"/>
        <v>0</v>
      </c>
      <c r="R175" s="43" t="e">
        <f t="shared" si="71"/>
        <v>#DIV/0!</v>
      </c>
      <c r="S175" s="43" t="e">
        <f t="shared" si="71"/>
        <v>#DIV/0!</v>
      </c>
      <c r="T175" s="43" t="e">
        <f t="shared" si="69"/>
        <v>#DIV/0!</v>
      </c>
      <c r="U175" s="43" t="e">
        <f t="shared" si="69"/>
        <v>#DIV/0!</v>
      </c>
      <c r="V175" s="43" t="e">
        <f t="shared" si="69"/>
        <v>#DIV/0!</v>
      </c>
      <c r="W175" s="43" t="e">
        <f t="shared" si="69"/>
        <v>#DIV/0!</v>
      </c>
      <c r="X175" s="43" t="e">
        <f t="shared" si="69"/>
        <v>#DIV/0!</v>
      </c>
      <c r="Y175" s="43" t="e">
        <f t="shared" si="69"/>
        <v>#DIV/0!</v>
      </c>
      <c r="Z175" s="43" t="e">
        <f t="shared" si="69"/>
        <v>#DIV/0!</v>
      </c>
      <c r="AA175" s="43" t="e">
        <f t="shared" si="69"/>
        <v>#DIV/0!</v>
      </c>
      <c r="AB175" s="43" t="e">
        <f t="shared" si="69"/>
        <v>#DIV/0!</v>
      </c>
      <c r="AC175" s="43" t="e">
        <f t="shared" si="69"/>
        <v>#DIV/0!</v>
      </c>
      <c r="AD175" s="43" t="e">
        <f t="shared" si="69"/>
        <v>#DIV/0!</v>
      </c>
      <c r="AE175" s="43" t="e">
        <f t="shared" si="69"/>
        <v>#DIV/0!</v>
      </c>
      <c r="AF175" s="43" t="e">
        <f t="shared" si="69"/>
        <v>#DIV/0!</v>
      </c>
      <c r="AG175" s="43" t="e">
        <f t="shared" si="69"/>
        <v>#DIV/0!</v>
      </c>
      <c r="AH175" s="43" t="e">
        <f t="shared" si="69"/>
        <v>#DIV/0!</v>
      </c>
      <c r="AI175" s="43" t="e">
        <f t="shared" si="69"/>
        <v>#DIV/0!</v>
      </c>
      <c r="AJ175" s="43" t="e">
        <f t="shared" si="69"/>
        <v>#DIV/0!</v>
      </c>
      <c r="AK175" s="43" t="e">
        <f t="shared" si="69"/>
        <v>#DIV/0!</v>
      </c>
      <c r="AL175" s="43" t="e">
        <f t="shared" si="69"/>
        <v>#DIV/0!</v>
      </c>
      <c r="AM175" s="43" t="e">
        <f t="shared" si="69"/>
        <v>#DIV/0!</v>
      </c>
      <c r="AN175" s="43" t="e">
        <f t="shared" si="69"/>
        <v>#DIV/0!</v>
      </c>
      <c r="AO175" s="43" t="e">
        <f t="shared" si="69"/>
        <v>#DIV/0!</v>
      </c>
      <c r="AP175" s="43" t="e">
        <f t="shared" si="69"/>
        <v>#DIV/0!</v>
      </c>
      <c r="AQ175" s="43" t="e">
        <f t="shared" si="69"/>
        <v>#DIV/0!</v>
      </c>
      <c r="AR175" s="43" t="e">
        <f t="shared" si="69"/>
        <v>#DIV/0!</v>
      </c>
      <c r="AS175" s="43" t="e">
        <f t="shared" si="69"/>
        <v>#DIV/0!</v>
      </c>
      <c r="AT175" s="43" t="e">
        <f t="shared" si="69"/>
        <v>#DIV/0!</v>
      </c>
      <c r="AU175" s="43" t="e">
        <f t="shared" si="69"/>
        <v>#DIV/0!</v>
      </c>
      <c r="AV175" s="43" t="e">
        <f t="shared" si="69"/>
        <v>#DIV/0!</v>
      </c>
      <c r="AW175" s="43" t="e">
        <f t="shared" si="69"/>
        <v>#DIV/0!</v>
      </c>
      <c r="AX175" s="43" t="e">
        <f t="shared" si="69"/>
        <v>#DIV/0!</v>
      </c>
      <c r="AY175" s="43" t="e">
        <f t="shared" si="69"/>
        <v>#DIV/0!</v>
      </c>
      <c r="AZ175" s="43" t="e">
        <f t="shared" si="69"/>
        <v>#DIV/0!</v>
      </c>
      <c r="BA175" s="43" t="e">
        <f t="shared" si="69"/>
        <v>#DIV/0!</v>
      </c>
      <c r="BB175" s="43" t="e">
        <f t="shared" si="69"/>
        <v>#DIV/0!</v>
      </c>
      <c r="BC175" s="43" t="e">
        <f t="shared" si="69"/>
        <v>#DIV/0!</v>
      </c>
      <c r="BD175" s="43" t="e">
        <f t="shared" si="69"/>
        <v>#DIV/0!</v>
      </c>
      <c r="BE175" s="43" t="e">
        <f t="shared" si="69"/>
        <v>#DIV/0!</v>
      </c>
      <c r="BF175" s="43" t="e">
        <f t="shared" si="69"/>
        <v>#DIV/0!</v>
      </c>
      <c r="BG175" s="43" t="e">
        <f t="shared" si="69"/>
        <v>#DIV/0!</v>
      </c>
      <c r="BH175" s="186">
        <f t="shared" ref="BH175:BH177" si="72">SUM(D175:P175)</f>
        <v>71885.92432913919</v>
      </c>
      <c r="BI175" s="34">
        <f t="shared" si="69"/>
        <v>0</v>
      </c>
      <c r="BJ175" s="34">
        <f t="shared" si="69"/>
        <v>0</v>
      </c>
      <c r="BK175" s="34">
        <f t="shared" si="69"/>
        <v>0</v>
      </c>
      <c r="BL175" s="34">
        <f t="shared" si="69"/>
        <v>0</v>
      </c>
      <c r="BM175" s="34">
        <f t="shared" si="69"/>
        <v>0</v>
      </c>
      <c r="BN175" s="34">
        <f t="shared" si="69"/>
        <v>0</v>
      </c>
      <c r="BO175" s="34">
        <f t="shared" si="69"/>
        <v>0</v>
      </c>
      <c r="BP175" s="34">
        <f t="shared" si="69"/>
        <v>0</v>
      </c>
      <c r="BQ175" s="34">
        <f t="shared" si="70"/>
        <v>0</v>
      </c>
    </row>
    <row r="176" spans="2:69">
      <c r="B176" s="201"/>
      <c r="C176" s="32" t="s">
        <v>162</v>
      </c>
      <c r="D176" s="43">
        <f t="shared" si="71"/>
        <v>0</v>
      </c>
      <c r="E176" s="43">
        <f t="shared" si="71"/>
        <v>0</v>
      </c>
      <c r="F176" s="43">
        <f t="shared" si="71"/>
        <v>0</v>
      </c>
      <c r="G176" s="43">
        <f t="shared" si="71"/>
        <v>0</v>
      </c>
      <c r="H176" s="43">
        <f t="shared" si="71"/>
        <v>0</v>
      </c>
      <c r="I176" s="43">
        <f t="shared" si="71"/>
        <v>13536.02429142041</v>
      </c>
      <c r="J176" s="43">
        <f t="shared" si="71"/>
        <v>15789.417376432881</v>
      </c>
      <c r="K176" s="43">
        <f t="shared" si="71"/>
        <v>16938.502306511316</v>
      </c>
      <c r="L176" s="43">
        <f t="shared" si="71"/>
        <v>18316.73335555946</v>
      </c>
      <c r="M176" s="43">
        <f t="shared" si="71"/>
        <v>12081.780796123076</v>
      </c>
      <c r="N176" s="43">
        <f t="shared" si="71"/>
        <v>0</v>
      </c>
      <c r="O176" s="43">
        <f t="shared" si="71"/>
        <v>0</v>
      </c>
      <c r="P176" s="43">
        <f t="shared" si="71"/>
        <v>0</v>
      </c>
      <c r="Q176" s="43">
        <f t="shared" ca="1" si="71"/>
        <v>0</v>
      </c>
      <c r="R176" s="43" t="e">
        <f t="shared" si="71"/>
        <v>#DIV/0!</v>
      </c>
      <c r="S176" s="43" t="e">
        <f t="shared" si="71"/>
        <v>#DIV/0!</v>
      </c>
      <c r="T176" s="43" t="e">
        <f t="shared" si="69"/>
        <v>#DIV/0!</v>
      </c>
      <c r="U176" s="43" t="e">
        <f t="shared" si="69"/>
        <v>#DIV/0!</v>
      </c>
      <c r="V176" s="43" t="e">
        <f t="shared" si="69"/>
        <v>#DIV/0!</v>
      </c>
      <c r="W176" s="43" t="e">
        <f t="shared" si="69"/>
        <v>#DIV/0!</v>
      </c>
      <c r="X176" s="43" t="e">
        <f t="shared" si="69"/>
        <v>#DIV/0!</v>
      </c>
      <c r="Y176" s="43" t="e">
        <f t="shared" si="69"/>
        <v>#DIV/0!</v>
      </c>
      <c r="Z176" s="43" t="e">
        <f t="shared" si="69"/>
        <v>#DIV/0!</v>
      </c>
      <c r="AA176" s="43" t="e">
        <f t="shared" si="69"/>
        <v>#DIV/0!</v>
      </c>
      <c r="AB176" s="43" t="e">
        <f t="shared" si="69"/>
        <v>#DIV/0!</v>
      </c>
      <c r="AC176" s="43" t="e">
        <f t="shared" si="69"/>
        <v>#DIV/0!</v>
      </c>
      <c r="AD176" s="43" t="e">
        <f t="shared" si="69"/>
        <v>#DIV/0!</v>
      </c>
      <c r="AE176" s="43" t="e">
        <f t="shared" si="69"/>
        <v>#DIV/0!</v>
      </c>
      <c r="AF176" s="43" t="e">
        <f t="shared" si="69"/>
        <v>#DIV/0!</v>
      </c>
      <c r="AG176" s="43" t="e">
        <f t="shared" si="69"/>
        <v>#DIV/0!</v>
      </c>
      <c r="AH176" s="43" t="e">
        <f t="shared" si="69"/>
        <v>#DIV/0!</v>
      </c>
      <c r="AI176" s="43" t="e">
        <f t="shared" si="69"/>
        <v>#DIV/0!</v>
      </c>
      <c r="AJ176" s="43" t="e">
        <f t="shared" si="69"/>
        <v>#DIV/0!</v>
      </c>
      <c r="AK176" s="43" t="e">
        <f t="shared" si="69"/>
        <v>#DIV/0!</v>
      </c>
      <c r="AL176" s="43" t="e">
        <f t="shared" si="69"/>
        <v>#DIV/0!</v>
      </c>
      <c r="AM176" s="43" t="e">
        <f t="shared" si="69"/>
        <v>#DIV/0!</v>
      </c>
      <c r="AN176" s="43" t="e">
        <f t="shared" si="69"/>
        <v>#DIV/0!</v>
      </c>
      <c r="AO176" s="43" t="e">
        <f t="shared" si="69"/>
        <v>#DIV/0!</v>
      </c>
      <c r="AP176" s="43" t="e">
        <f t="shared" si="69"/>
        <v>#DIV/0!</v>
      </c>
      <c r="AQ176" s="43" t="e">
        <f t="shared" si="69"/>
        <v>#DIV/0!</v>
      </c>
      <c r="AR176" s="43" t="e">
        <f t="shared" si="69"/>
        <v>#DIV/0!</v>
      </c>
      <c r="AS176" s="43" t="e">
        <f t="shared" si="69"/>
        <v>#DIV/0!</v>
      </c>
      <c r="AT176" s="43" t="e">
        <f t="shared" si="69"/>
        <v>#DIV/0!</v>
      </c>
      <c r="AU176" s="43" t="e">
        <f t="shared" si="69"/>
        <v>#DIV/0!</v>
      </c>
      <c r="AV176" s="43" t="e">
        <f t="shared" si="69"/>
        <v>#DIV/0!</v>
      </c>
      <c r="AW176" s="43" t="e">
        <f t="shared" si="69"/>
        <v>#DIV/0!</v>
      </c>
      <c r="AX176" s="43" t="e">
        <f t="shared" si="69"/>
        <v>#DIV/0!</v>
      </c>
      <c r="AY176" s="43" t="e">
        <f t="shared" si="69"/>
        <v>#DIV/0!</v>
      </c>
      <c r="AZ176" s="43" t="e">
        <f t="shared" si="69"/>
        <v>#DIV/0!</v>
      </c>
      <c r="BA176" s="43" t="e">
        <f t="shared" si="69"/>
        <v>#DIV/0!</v>
      </c>
      <c r="BB176" s="43" t="e">
        <f t="shared" si="69"/>
        <v>#DIV/0!</v>
      </c>
      <c r="BC176" s="43" t="e">
        <f t="shared" si="69"/>
        <v>#DIV/0!</v>
      </c>
      <c r="BD176" s="43" t="e">
        <f t="shared" si="69"/>
        <v>#DIV/0!</v>
      </c>
      <c r="BE176" s="43" t="e">
        <f t="shared" si="69"/>
        <v>#DIV/0!</v>
      </c>
      <c r="BF176" s="43" t="e">
        <f t="shared" si="69"/>
        <v>#DIV/0!</v>
      </c>
      <c r="BG176" s="43" t="e">
        <f t="shared" si="69"/>
        <v>#DIV/0!</v>
      </c>
      <c r="BH176" s="186">
        <f t="shared" si="72"/>
        <v>76662.458126047146</v>
      </c>
      <c r="BI176" s="34">
        <f t="shared" si="69"/>
        <v>0</v>
      </c>
      <c r="BJ176" s="34">
        <f t="shared" si="69"/>
        <v>0</v>
      </c>
      <c r="BK176" s="34">
        <f t="shared" si="69"/>
        <v>0</v>
      </c>
      <c r="BL176" s="34">
        <f t="shared" si="69"/>
        <v>0</v>
      </c>
      <c r="BM176" s="34">
        <f t="shared" si="69"/>
        <v>0</v>
      </c>
      <c r="BN176" s="34">
        <f t="shared" si="69"/>
        <v>0</v>
      </c>
      <c r="BO176" s="34">
        <f t="shared" si="69"/>
        <v>0</v>
      </c>
      <c r="BP176" s="34">
        <f t="shared" si="69"/>
        <v>0</v>
      </c>
      <c r="BQ176" s="34">
        <f t="shared" si="70"/>
        <v>0</v>
      </c>
    </row>
    <row r="177" spans="2:69">
      <c r="B177" s="201"/>
      <c r="C177" s="32" t="s">
        <v>275</v>
      </c>
      <c r="D177" s="43">
        <f t="shared" si="71"/>
        <v>0</v>
      </c>
      <c r="E177" s="43">
        <f t="shared" si="69"/>
        <v>0</v>
      </c>
      <c r="F177" s="43">
        <f t="shared" si="69"/>
        <v>0</v>
      </c>
      <c r="G177" s="43">
        <f t="shared" si="69"/>
        <v>0</v>
      </c>
      <c r="H177" s="43">
        <f t="shared" si="69"/>
        <v>0</v>
      </c>
      <c r="I177" s="43">
        <f t="shared" si="69"/>
        <v>0</v>
      </c>
      <c r="J177" s="43">
        <f t="shared" si="69"/>
        <v>0</v>
      </c>
      <c r="K177" s="43">
        <f t="shared" si="69"/>
        <v>0</v>
      </c>
      <c r="L177" s="43">
        <f t="shared" si="69"/>
        <v>0</v>
      </c>
      <c r="M177" s="43">
        <f t="shared" si="69"/>
        <v>18707.618038175107</v>
      </c>
      <c r="N177" s="43">
        <f t="shared" si="69"/>
        <v>39522.253132021768</v>
      </c>
      <c r="O177" s="43">
        <f t="shared" si="69"/>
        <v>27873.924548103096</v>
      </c>
      <c r="P177" s="43">
        <f t="shared" si="69"/>
        <v>1233.7180616740088</v>
      </c>
      <c r="Q177" s="43">
        <f t="shared" ca="1" si="69"/>
        <v>0</v>
      </c>
      <c r="R177" s="43" t="e">
        <f t="shared" si="69"/>
        <v>#DIV/0!</v>
      </c>
      <c r="S177" s="43" t="e">
        <f t="shared" si="69"/>
        <v>#DIV/0!</v>
      </c>
      <c r="T177" s="43" t="e">
        <f t="shared" si="69"/>
        <v>#DIV/0!</v>
      </c>
      <c r="U177" s="43" t="e">
        <f t="shared" si="69"/>
        <v>#DIV/0!</v>
      </c>
      <c r="V177" s="43" t="e">
        <f t="shared" si="69"/>
        <v>#DIV/0!</v>
      </c>
      <c r="W177" s="43" t="e">
        <f t="shared" si="69"/>
        <v>#DIV/0!</v>
      </c>
      <c r="X177" s="43" t="e">
        <f t="shared" si="69"/>
        <v>#DIV/0!</v>
      </c>
      <c r="Y177" s="43" t="e">
        <f t="shared" si="69"/>
        <v>#DIV/0!</v>
      </c>
      <c r="Z177" s="43" t="e">
        <f t="shared" si="69"/>
        <v>#DIV/0!</v>
      </c>
      <c r="AA177" s="43" t="e">
        <f t="shared" si="69"/>
        <v>#DIV/0!</v>
      </c>
      <c r="AB177" s="43" t="e">
        <f t="shared" si="69"/>
        <v>#DIV/0!</v>
      </c>
      <c r="AC177" s="43" t="e">
        <f t="shared" si="69"/>
        <v>#DIV/0!</v>
      </c>
      <c r="AD177" s="43" t="e">
        <f t="shared" si="69"/>
        <v>#DIV/0!</v>
      </c>
      <c r="AE177" s="43" t="e">
        <f t="shared" si="69"/>
        <v>#DIV/0!</v>
      </c>
      <c r="AF177" s="43" t="e">
        <f t="shared" si="69"/>
        <v>#DIV/0!</v>
      </c>
      <c r="AG177" s="43" t="e">
        <f t="shared" si="69"/>
        <v>#DIV/0!</v>
      </c>
      <c r="AH177" s="43" t="e">
        <f t="shared" si="69"/>
        <v>#DIV/0!</v>
      </c>
      <c r="AI177" s="43" t="e">
        <f t="shared" si="69"/>
        <v>#DIV/0!</v>
      </c>
      <c r="AJ177" s="43" t="e">
        <f t="shared" si="69"/>
        <v>#DIV/0!</v>
      </c>
      <c r="AK177" s="43" t="e">
        <f t="shared" si="69"/>
        <v>#DIV/0!</v>
      </c>
      <c r="AL177" s="43" t="e">
        <f t="shared" si="69"/>
        <v>#DIV/0!</v>
      </c>
      <c r="AM177" s="43" t="e">
        <f t="shared" si="69"/>
        <v>#DIV/0!</v>
      </c>
      <c r="AN177" s="43" t="e">
        <f t="shared" si="69"/>
        <v>#DIV/0!</v>
      </c>
      <c r="AO177" s="43" t="e">
        <f t="shared" si="69"/>
        <v>#DIV/0!</v>
      </c>
      <c r="AP177" s="43" t="e">
        <f t="shared" si="69"/>
        <v>#DIV/0!</v>
      </c>
      <c r="AQ177" s="43" t="e">
        <f t="shared" si="69"/>
        <v>#DIV/0!</v>
      </c>
      <c r="AR177" s="43" t="e">
        <f t="shared" si="69"/>
        <v>#DIV/0!</v>
      </c>
      <c r="AS177" s="43" t="e">
        <f t="shared" si="69"/>
        <v>#DIV/0!</v>
      </c>
      <c r="AT177" s="43" t="e">
        <f t="shared" si="69"/>
        <v>#DIV/0!</v>
      </c>
      <c r="AU177" s="43" t="e">
        <f t="shared" si="69"/>
        <v>#DIV/0!</v>
      </c>
      <c r="AV177" s="43" t="e">
        <f t="shared" si="69"/>
        <v>#DIV/0!</v>
      </c>
      <c r="AW177" s="43" t="e">
        <f t="shared" si="69"/>
        <v>#DIV/0!</v>
      </c>
      <c r="AX177" s="43" t="e">
        <f t="shared" si="69"/>
        <v>#DIV/0!</v>
      </c>
      <c r="AY177" s="43" t="e">
        <f t="shared" si="69"/>
        <v>#DIV/0!</v>
      </c>
      <c r="AZ177" s="43" t="e">
        <f t="shared" si="69"/>
        <v>#DIV/0!</v>
      </c>
      <c r="BA177" s="43" t="e">
        <f t="shared" si="69"/>
        <v>#DIV/0!</v>
      </c>
      <c r="BB177" s="43" t="e">
        <f t="shared" si="69"/>
        <v>#DIV/0!</v>
      </c>
      <c r="BC177" s="43" t="e">
        <f t="shared" si="69"/>
        <v>#DIV/0!</v>
      </c>
      <c r="BD177" s="43" t="e">
        <f t="shared" si="69"/>
        <v>#DIV/0!</v>
      </c>
      <c r="BE177" s="43" t="e">
        <f t="shared" si="69"/>
        <v>#DIV/0!</v>
      </c>
      <c r="BF177" s="43" t="e">
        <f t="shared" si="69"/>
        <v>#DIV/0!</v>
      </c>
      <c r="BG177" s="43" t="e">
        <f t="shared" si="69"/>
        <v>#DIV/0!</v>
      </c>
      <c r="BH177" s="186">
        <f t="shared" si="72"/>
        <v>87337.513779973975</v>
      </c>
      <c r="BI177" s="34">
        <f t="shared" si="69"/>
        <v>0</v>
      </c>
      <c r="BJ177" s="34">
        <f t="shared" si="69"/>
        <v>0</v>
      </c>
      <c r="BK177" s="34">
        <f t="shared" si="69"/>
        <v>0</v>
      </c>
      <c r="BL177" s="34">
        <f t="shared" si="69"/>
        <v>0</v>
      </c>
      <c r="BM177" s="34">
        <f t="shared" si="69"/>
        <v>0</v>
      </c>
      <c r="BN177" s="34">
        <f t="shared" si="69"/>
        <v>0</v>
      </c>
      <c r="BO177" s="34">
        <f t="shared" si="69"/>
        <v>0</v>
      </c>
      <c r="BP177" s="34">
        <f t="shared" si="69"/>
        <v>0</v>
      </c>
      <c r="BQ177" s="34">
        <f t="shared" si="70"/>
        <v>0</v>
      </c>
    </row>
    <row r="178" spans="2:69">
      <c r="B178" s="201" t="s">
        <v>277</v>
      </c>
      <c r="D178" s="550">
        <f>SUM(D174:D177)</f>
        <v>0</v>
      </c>
      <c r="E178" s="550">
        <f t="shared" ref="E178:BP178" si="73">SUM(E174:E177)</f>
        <v>14205.911002399414</v>
      </c>
      <c r="F178" s="550">
        <f t="shared" si="73"/>
        <v>23358.388012442105</v>
      </c>
      <c r="G178" s="550">
        <f t="shared" si="73"/>
        <v>12166.43498099673</v>
      </c>
      <c r="H178" s="550">
        <f t="shared" si="73"/>
        <v>21937.310567582099</v>
      </c>
      <c r="I178" s="550">
        <f t="shared" si="73"/>
        <v>24755.332381941727</v>
      </c>
      <c r="J178" s="550">
        <f t="shared" si="73"/>
        <v>31672.324935375527</v>
      </c>
      <c r="K178" s="550">
        <f t="shared" si="73"/>
        <v>33977.298603251904</v>
      </c>
      <c r="L178" s="550">
        <f t="shared" si="73"/>
        <v>36741.921298363537</v>
      </c>
      <c r="M178" s="550">
        <f t="shared" si="73"/>
        <v>42940.56252759893</v>
      </c>
      <c r="N178" s="550">
        <f t="shared" si="73"/>
        <v>39522.253132021768</v>
      </c>
      <c r="O178" s="550">
        <f t="shared" si="73"/>
        <v>27873.924548103096</v>
      </c>
      <c r="P178" s="550">
        <f t="shared" si="73"/>
        <v>1233.7180616740088</v>
      </c>
      <c r="Q178" s="550">
        <f t="shared" ca="1" si="73"/>
        <v>0</v>
      </c>
      <c r="R178" s="550" t="e">
        <f t="shared" si="73"/>
        <v>#DIV/0!</v>
      </c>
      <c r="S178" s="550" t="e">
        <f t="shared" si="73"/>
        <v>#DIV/0!</v>
      </c>
      <c r="T178" s="550" t="e">
        <f t="shared" si="73"/>
        <v>#DIV/0!</v>
      </c>
      <c r="U178" s="550" t="e">
        <f t="shared" si="73"/>
        <v>#DIV/0!</v>
      </c>
      <c r="V178" s="550" t="e">
        <f t="shared" si="73"/>
        <v>#DIV/0!</v>
      </c>
      <c r="W178" s="550" t="e">
        <f t="shared" si="73"/>
        <v>#DIV/0!</v>
      </c>
      <c r="X178" s="550" t="e">
        <f t="shared" si="73"/>
        <v>#DIV/0!</v>
      </c>
      <c r="Y178" s="550" t="e">
        <f t="shared" si="73"/>
        <v>#DIV/0!</v>
      </c>
      <c r="Z178" s="550" t="e">
        <f t="shared" si="73"/>
        <v>#DIV/0!</v>
      </c>
      <c r="AA178" s="550" t="e">
        <f t="shared" si="73"/>
        <v>#DIV/0!</v>
      </c>
      <c r="AB178" s="550" t="e">
        <f t="shared" si="73"/>
        <v>#DIV/0!</v>
      </c>
      <c r="AC178" s="550" t="e">
        <f t="shared" si="73"/>
        <v>#DIV/0!</v>
      </c>
      <c r="AD178" s="550" t="e">
        <f t="shared" si="73"/>
        <v>#DIV/0!</v>
      </c>
      <c r="AE178" s="550" t="e">
        <f t="shared" si="73"/>
        <v>#DIV/0!</v>
      </c>
      <c r="AF178" s="550" t="e">
        <f t="shared" si="73"/>
        <v>#DIV/0!</v>
      </c>
      <c r="AG178" s="550" t="e">
        <f t="shared" si="73"/>
        <v>#DIV/0!</v>
      </c>
      <c r="AH178" s="550" t="e">
        <f t="shared" si="73"/>
        <v>#DIV/0!</v>
      </c>
      <c r="AI178" s="550" t="e">
        <f t="shared" si="73"/>
        <v>#DIV/0!</v>
      </c>
      <c r="AJ178" s="550" t="e">
        <f t="shared" si="73"/>
        <v>#DIV/0!</v>
      </c>
      <c r="AK178" s="550" t="e">
        <f t="shared" si="73"/>
        <v>#DIV/0!</v>
      </c>
      <c r="AL178" s="550" t="e">
        <f t="shared" si="73"/>
        <v>#DIV/0!</v>
      </c>
      <c r="AM178" s="550" t="e">
        <f t="shared" si="73"/>
        <v>#DIV/0!</v>
      </c>
      <c r="AN178" s="550" t="e">
        <f t="shared" si="73"/>
        <v>#DIV/0!</v>
      </c>
      <c r="AO178" s="550" t="e">
        <f t="shared" si="73"/>
        <v>#DIV/0!</v>
      </c>
      <c r="AP178" s="550" t="e">
        <f t="shared" si="73"/>
        <v>#DIV/0!</v>
      </c>
      <c r="AQ178" s="550" t="e">
        <f t="shared" si="73"/>
        <v>#DIV/0!</v>
      </c>
      <c r="AR178" s="550" t="e">
        <f t="shared" si="73"/>
        <v>#DIV/0!</v>
      </c>
      <c r="AS178" s="550" t="e">
        <f t="shared" si="73"/>
        <v>#DIV/0!</v>
      </c>
      <c r="AT178" s="550" t="e">
        <f t="shared" si="73"/>
        <v>#DIV/0!</v>
      </c>
      <c r="AU178" s="550" t="e">
        <f t="shared" si="73"/>
        <v>#DIV/0!</v>
      </c>
      <c r="AV178" s="550" t="e">
        <f t="shared" si="73"/>
        <v>#DIV/0!</v>
      </c>
      <c r="AW178" s="550" t="e">
        <f t="shared" si="73"/>
        <v>#DIV/0!</v>
      </c>
      <c r="AX178" s="550" t="e">
        <f t="shared" si="73"/>
        <v>#DIV/0!</v>
      </c>
      <c r="AY178" s="550" t="e">
        <f t="shared" si="73"/>
        <v>#DIV/0!</v>
      </c>
      <c r="AZ178" s="550" t="e">
        <f t="shared" si="73"/>
        <v>#DIV/0!</v>
      </c>
      <c r="BA178" s="550" t="e">
        <f t="shared" si="73"/>
        <v>#DIV/0!</v>
      </c>
      <c r="BB178" s="550" t="e">
        <f t="shared" si="73"/>
        <v>#DIV/0!</v>
      </c>
      <c r="BC178" s="550" t="e">
        <f t="shared" si="73"/>
        <v>#DIV/0!</v>
      </c>
      <c r="BD178" s="550" t="e">
        <f t="shared" si="73"/>
        <v>#DIV/0!</v>
      </c>
      <c r="BE178" s="550" t="e">
        <f t="shared" si="73"/>
        <v>#DIV/0!</v>
      </c>
      <c r="BF178" s="550" t="e">
        <f t="shared" si="73"/>
        <v>#DIV/0!</v>
      </c>
      <c r="BG178" s="550" t="e">
        <f t="shared" si="73"/>
        <v>#DIV/0!</v>
      </c>
      <c r="BH178" s="555">
        <f>BH174+BH175+BH176+BH177</f>
        <v>310385.38005175086</v>
      </c>
      <c r="BI178" s="34">
        <f t="shared" si="73"/>
        <v>0</v>
      </c>
      <c r="BJ178" s="34">
        <f t="shared" si="73"/>
        <v>0</v>
      </c>
      <c r="BK178" s="34">
        <f t="shared" si="73"/>
        <v>0</v>
      </c>
      <c r="BL178" s="34">
        <f t="shared" si="73"/>
        <v>0</v>
      </c>
      <c r="BM178" s="34">
        <f t="shared" si="73"/>
        <v>0</v>
      </c>
      <c r="BN178" s="34">
        <f t="shared" si="73"/>
        <v>0</v>
      </c>
      <c r="BO178" s="34">
        <f t="shared" si="73"/>
        <v>0</v>
      </c>
      <c r="BP178" s="34">
        <f t="shared" si="73"/>
        <v>0</v>
      </c>
      <c r="BQ178" s="34">
        <f t="shared" ref="BQ178" si="74">SUM(BQ174:BQ177)</f>
        <v>0</v>
      </c>
    </row>
    <row r="179" spans="2:69">
      <c r="B179" s="192" t="s">
        <v>276</v>
      </c>
      <c r="C179" s="32" t="s">
        <v>107</v>
      </c>
      <c r="D179" s="43">
        <f>D27+D43+D54+D65</f>
        <v>727</v>
      </c>
      <c r="E179" s="43">
        <f t="shared" ref="E179:BH182" si="75">E27+E43+E54+E65</f>
        <v>6343.8553752749403</v>
      </c>
      <c r="F179" s="43">
        <f t="shared" si="75"/>
        <v>5910.9397881114292</v>
      </c>
      <c r="G179" s="43">
        <f t="shared" si="75"/>
        <v>3406.7970209085711</v>
      </c>
      <c r="H179" s="43">
        <f t="shared" si="75"/>
        <v>3577.3790232978504</v>
      </c>
      <c r="I179" s="43">
        <f t="shared" si="75"/>
        <v>382.24429917797596</v>
      </c>
      <c r="J179" s="43">
        <f t="shared" si="75"/>
        <v>0</v>
      </c>
      <c r="K179" s="43">
        <f t="shared" si="75"/>
        <v>0</v>
      </c>
      <c r="L179" s="43">
        <f t="shared" si="75"/>
        <v>0</v>
      </c>
      <c r="M179" s="43">
        <f t="shared" si="75"/>
        <v>0</v>
      </c>
      <c r="N179" s="43">
        <f t="shared" si="75"/>
        <v>0</v>
      </c>
      <c r="O179" s="43">
        <f t="shared" si="75"/>
        <v>0</v>
      </c>
      <c r="P179" s="43">
        <f t="shared" si="75"/>
        <v>0</v>
      </c>
      <c r="Q179" s="43">
        <f t="shared" si="75"/>
        <v>0</v>
      </c>
      <c r="R179" s="43">
        <f t="shared" si="75"/>
        <v>0</v>
      </c>
      <c r="S179" s="43">
        <f t="shared" si="75"/>
        <v>0</v>
      </c>
      <c r="T179" s="43">
        <f t="shared" si="75"/>
        <v>0</v>
      </c>
      <c r="U179" s="43">
        <f t="shared" si="75"/>
        <v>0</v>
      </c>
      <c r="V179" s="43">
        <f t="shared" si="75"/>
        <v>0</v>
      </c>
      <c r="W179" s="43">
        <f t="shared" si="75"/>
        <v>0</v>
      </c>
      <c r="X179" s="43">
        <f t="shared" si="75"/>
        <v>0</v>
      </c>
      <c r="Y179" s="43">
        <f t="shared" si="75"/>
        <v>0</v>
      </c>
      <c r="Z179" s="43">
        <f t="shared" si="75"/>
        <v>0</v>
      </c>
      <c r="AA179" s="43">
        <f t="shared" si="75"/>
        <v>0</v>
      </c>
      <c r="AB179" s="43">
        <f t="shared" si="75"/>
        <v>0</v>
      </c>
      <c r="AC179" s="43">
        <f t="shared" si="75"/>
        <v>0</v>
      </c>
      <c r="AD179" s="43">
        <f t="shared" si="75"/>
        <v>0</v>
      </c>
      <c r="AE179" s="43">
        <f t="shared" si="75"/>
        <v>0</v>
      </c>
      <c r="AF179" s="43">
        <f t="shared" si="75"/>
        <v>0</v>
      </c>
      <c r="AG179" s="43">
        <f t="shared" si="75"/>
        <v>0</v>
      </c>
      <c r="AH179" s="43">
        <f t="shared" si="75"/>
        <v>0</v>
      </c>
      <c r="AI179" s="43">
        <f t="shared" si="75"/>
        <v>0</v>
      </c>
      <c r="AJ179" s="43">
        <f t="shared" si="75"/>
        <v>0</v>
      </c>
      <c r="AK179" s="43">
        <f t="shared" si="75"/>
        <v>0</v>
      </c>
      <c r="AL179" s="43">
        <f t="shared" si="75"/>
        <v>0</v>
      </c>
      <c r="AM179" s="43">
        <f t="shared" si="75"/>
        <v>0</v>
      </c>
      <c r="AN179" s="43">
        <f t="shared" si="75"/>
        <v>0</v>
      </c>
      <c r="AO179" s="43">
        <f t="shared" si="75"/>
        <v>0</v>
      </c>
      <c r="AP179" s="43">
        <f t="shared" si="75"/>
        <v>0</v>
      </c>
      <c r="AQ179" s="43">
        <f t="shared" si="75"/>
        <v>0</v>
      </c>
      <c r="AR179" s="43">
        <f t="shared" si="75"/>
        <v>0</v>
      </c>
      <c r="AS179" s="43">
        <f t="shared" si="75"/>
        <v>0</v>
      </c>
      <c r="AT179" s="43">
        <f t="shared" si="75"/>
        <v>0</v>
      </c>
      <c r="AU179" s="43">
        <f t="shared" si="75"/>
        <v>0</v>
      </c>
      <c r="AV179" s="43">
        <f t="shared" si="75"/>
        <v>0</v>
      </c>
      <c r="AW179" s="43">
        <f t="shared" si="75"/>
        <v>0</v>
      </c>
      <c r="AX179" s="43">
        <f t="shared" si="75"/>
        <v>0</v>
      </c>
      <c r="AY179" s="43">
        <f t="shared" si="75"/>
        <v>0</v>
      </c>
      <c r="AZ179" s="43">
        <f t="shared" si="75"/>
        <v>0</v>
      </c>
      <c r="BA179" s="43">
        <f t="shared" si="75"/>
        <v>0</v>
      </c>
      <c r="BB179" s="43">
        <f t="shared" si="75"/>
        <v>0</v>
      </c>
      <c r="BC179" s="43">
        <f t="shared" si="75"/>
        <v>0</v>
      </c>
      <c r="BD179" s="43">
        <f t="shared" si="75"/>
        <v>0</v>
      </c>
      <c r="BE179" s="43">
        <f t="shared" si="75"/>
        <v>0</v>
      </c>
      <c r="BF179" s="43">
        <f t="shared" si="75"/>
        <v>0</v>
      </c>
      <c r="BG179" s="43">
        <f t="shared" si="75"/>
        <v>0</v>
      </c>
      <c r="BH179" s="186">
        <f t="shared" si="75"/>
        <v>20348.215506770768</v>
      </c>
    </row>
    <row r="180" spans="2:69">
      <c r="B180" s="201"/>
      <c r="C180" s="32" t="s">
        <v>108</v>
      </c>
      <c r="D180" s="43">
        <f t="shared" ref="D180:S181" si="76">D28+D44+D55+D66</f>
        <v>0</v>
      </c>
      <c r="E180" s="43">
        <f t="shared" si="76"/>
        <v>403.2654223256456</v>
      </c>
      <c r="F180" s="43">
        <f t="shared" si="76"/>
        <v>8505.1234909377526</v>
      </c>
      <c r="G180" s="43">
        <f t="shared" si="76"/>
        <v>7122.1136608520192</v>
      </c>
      <c r="H180" s="43">
        <f t="shared" si="76"/>
        <v>13669.996283394201</v>
      </c>
      <c r="I180" s="43">
        <f t="shared" si="76"/>
        <v>8484.7693545628463</v>
      </c>
      <c r="J180" s="43">
        <f t="shared" si="76"/>
        <v>8576.3900327336632</v>
      </c>
      <c r="K180" s="43">
        <f t="shared" si="76"/>
        <v>6919.2097374067416</v>
      </c>
      <c r="L180" s="43">
        <f t="shared" si="76"/>
        <v>4974.3598633151969</v>
      </c>
      <c r="M180" s="43">
        <f t="shared" si="76"/>
        <v>1640.4070985956014</v>
      </c>
      <c r="N180" s="43">
        <f t="shared" si="76"/>
        <v>0</v>
      </c>
      <c r="O180" s="43">
        <f t="shared" si="76"/>
        <v>0</v>
      </c>
      <c r="P180" s="43">
        <f t="shared" si="76"/>
        <v>0</v>
      </c>
      <c r="Q180" s="43">
        <f t="shared" si="76"/>
        <v>0</v>
      </c>
      <c r="R180" s="43">
        <f t="shared" si="76"/>
        <v>0</v>
      </c>
      <c r="S180" s="43">
        <f t="shared" si="76"/>
        <v>0</v>
      </c>
      <c r="T180" s="43">
        <f t="shared" si="75"/>
        <v>0</v>
      </c>
      <c r="U180" s="43">
        <f t="shared" si="75"/>
        <v>0</v>
      </c>
      <c r="V180" s="43">
        <f t="shared" si="75"/>
        <v>0</v>
      </c>
      <c r="W180" s="43">
        <f t="shared" si="75"/>
        <v>0</v>
      </c>
      <c r="X180" s="43">
        <f t="shared" si="75"/>
        <v>0</v>
      </c>
      <c r="Y180" s="43">
        <f t="shared" si="75"/>
        <v>0</v>
      </c>
      <c r="Z180" s="43">
        <f t="shared" si="75"/>
        <v>0</v>
      </c>
      <c r="AA180" s="43">
        <f t="shared" si="75"/>
        <v>0</v>
      </c>
      <c r="AB180" s="43">
        <f t="shared" si="75"/>
        <v>0</v>
      </c>
      <c r="AC180" s="43">
        <f t="shared" si="75"/>
        <v>0</v>
      </c>
      <c r="AD180" s="43">
        <f t="shared" si="75"/>
        <v>0</v>
      </c>
      <c r="AE180" s="43">
        <f t="shared" si="75"/>
        <v>0</v>
      </c>
      <c r="AF180" s="43">
        <f t="shared" si="75"/>
        <v>0</v>
      </c>
      <c r="AG180" s="43">
        <f t="shared" si="75"/>
        <v>0</v>
      </c>
      <c r="AH180" s="43">
        <f t="shared" si="75"/>
        <v>0</v>
      </c>
      <c r="AI180" s="43">
        <f t="shared" si="75"/>
        <v>0</v>
      </c>
      <c r="AJ180" s="43">
        <f t="shared" si="75"/>
        <v>0</v>
      </c>
      <c r="AK180" s="43">
        <f t="shared" si="75"/>
        <v>0</v>
      </c>
      <c r="AL180" s="43">
        <f t="shared" si="75"/>
        <v>0</v>
      </c>
      <c r="AM180" s="43">
        <f t="shared" si="75"/>
        <v>0</v>
      </c>
      <c r="AN180" s="43">
        <f t="shared" si="75"/>
        <v>0</v>
      </c>
      <c r="AO180" s="43">
        <f t="shared" si="75"/>
        <v>0</v>
      </c>
      <c r="AP180" s="43">
        <f t="shared" si="75"/>
        <v>0</v>
      </c>
      <c r="AQ180" s="43">
        <f t="shared" si="75"/>
        <v>0</v>
      </c>
      <c r="AR180" s="43">
        <f t="shared" si="75"/>
        <v>0</v>
      </c>
      <c r="AS180" s="43">
        <f t="shared" si="75"/>
        <v>0</v>
      </c>
      <c r="AT180" s="43">
        <f t="shared" si="75"/>
        <v>0</v>
      </c>
      <c r="AU180" s="43">
        <f t="shared" si="75"/>
        <v>0</v>
      </c>
      <c r="AV180" s="43">
        <f t="shared" si="75"/>
        <v>0</v>
      </c>
      <c r="AW180" s="43">
        <f t="shared" si="75"/>
        <v>0</v>
      </c>
      <c r="AX180" s="43">
        <f t="shared" si="75"/>
        <v>0</v>
      </c>
      <c r="AY180" s="43">
        <f t="shared" si="75"/>
        <v>0</v>
      </c>
      <c r="AZ180" s="43">
        <f t="shared" si="75"/>
        <v>0</v>
      </c>
      <c r="BA180" s="43">
        <f t="shared" si="75"/>
        <v>0</v>
      </c>
      <c r="BB180" s="43">
        <f t="shared" si="75"/>
        <v>0</v>
      </c>
      <c r="BC180" s="43">
        <f t="shared" si="75"/>
        <v>0</v>
      </c>
      <c r="BD180" s="43">
        <f t="shared" si="75"/>
        <v>0</v>
      </c>
      <c r="BE180" s="43">
        <f t="shared" si="75"/>
        <v>0</v>
      </c>
      <c r="BF180" s="43">
        <f t="shared" si="75"/>
        <v>0</v>
      </c>
      <c r="BG180" s="43">
        <f t="shared" si="75"/>
        <v>0</v>
      </c>
      <c r="BH180" s="186">
        <f t="shared" si="75"/>
        <v>60295.634944123667</v>
      </c>
    </row>
    <row r="181" spans="2:69">
      <c r="B181" s="201"/>
      <c r="C181" s="32" t="s">
        <v>162</v>
      </c>
      <c r="D181" s="43">
        <f t="shared" si="76"/>
        <v>0</v>
      </c>
      <c r="E181" s="43">
        <f t="shared" si="75"/>
        <v>0</v>
      </c>
      <c r="F181" s="43">
        <f t="shared" si="75"/>
        <v>1092.6478405087128</v>
      </c>
      <c r="G181" s="43">
        <f t="shared" si="75"/>
        <v>7669.4418146678072</v>
      </c>
      <c r="H181" s="43">
        <f t="shared" si="75"/>
        <v>14720.523442148329</v>
      </c>
      <c r="I181" s="43">
        <f t="shared" si="75"/>
        <v>9136.8163967087767</v>
      </c>
      <c r="J181" s="43">
        <f t="shared" si="75"/>
        <v>8526.2853832737565</v>
      </c>
      <c r="K181" s="43">
        <f t="shared" si="75"/>
        <v>6878.8882106689662</v>
      </c>
      <c r="L181" s="43">
        <f t="shared" si="75"/>
        <v>4945.5180060010543</v>
      </c>
      <c r="M181" s="43">
        <f t="shared" si="75"/>
        <v>1631.0404074766152</v>
      </c>
      <c r="N181" s="43">
        <f t="shared" si="75"/>
        <v>0</v>
      </c>
      <c r="O181" s="43">
        <f t="shared" si="75"/>
        <v>0</v>
      </c>
      <c r="P181" s="43">
        <f t="shared" si="75"/>
        <v>0</v>
      </c>
      <c r="Q181" s="43">
        <f t="shared" si="75"/>
        <v>0</v>
      </c>
      <c r="R181" s="43">
        <f t="shared" si="75"/>
        <v>0</v>
      </c>
      <c r="S181" s="43">
        <f t="shared" si="75"/>
        <v>0</v>
      </c>
      <c r="T181" s="43">
        <f t="shared" si="75"/>
        <v>0</v>
      </c>
      <c r="U181" s="43">
        <f t="shared" si="75"/>
        <v>0</v>
      </c>
      <c r="V181" s="43">
        <f t="shared" si="75"/>
        <v>0</v>
      </c>
      <c r="W181" s="43">
        <f t="shared" si="75"/>
        <v>0</v>
      </c>
      <c r="X181" s="43">
        <f t="shared" si="75"/>
        <v>0</v>
      </c>
      <c r="Y181" s="43">
        <f t="shared" si="75"/>
        <v>0</v>
      </c>
      <c r="Z181" s="43">
        <f t="shared" si="75"/>
        <v>0</v>
      </c>
      <c r="AA181" s="43">
        <f t="shared" si="75"/>
        <v>0</v>
      </c>
      <c r="AB181" s="43">
        <f t="shared" si="75"/>
        <v>0</v>
      </c>
      <c r="AC181" s="43">
        <f t="shared" si="75"/>
        <v>0</v>
      </c>
      <c r="AD181" s="43">
        <f t="shared" si="75"/>
        <v>0</v>
      </c>
      <c r="AE181" s="43">
        <f t="shared" si="75"/>
        <v>0</v>
      </c>
      <c r="AF181" s="43">
        <f t="shared" si="75"/>
        <v>0</v>
      </c>
      <c r="AG181" s="43">
        <f t="shared" si="75"/>
        <v>0</v>
      </c>
      <c r="AH181" s="43">
        <f t="shared" si="75"/>
        <v>0</v>
      </c>
      <c r="AI181" s="43">
        <f t="shared" si="75"/>
        <v>0</v>
      </c>
      <c r="AJ181" s="43">
        <f t="shared" si="75"/>
        <v>0</v>
      </c>
      <c r="AK181" s="43">
        <f t="shared" si="75"/>
        <v>0</v>
      </c>
      <c r="AL181" s="43">
        <f t="shared" si="75"/>
        <v>0</v>
      </c>
      <c r="AM181" s="43">
        <f t="shared" si="75"/>
        <v>0</v>
      </c>
      <c r="AN181" s="43">
        <f t="shared" si="75"/>
        <v>0</v>
      </c>
      <c r="AO181" s="43">
        <f t="shared" si="75"/>
        <v>0</v>
      </c>
      <c r="AP181" s="43">
        <f t="shared" si="75"/>
        <v>0</v>
      </c>
      <c r="AQ181" s="43">
        <f t="shared" si="75"/>
        <v>0</v>
      </c>
      <c r="AR181" s="43">
        <f t="shared" si="75"/>
        <v>0</v>
      </c>
      <c r="AS181" s="43">
        <f t="shared" si="75"/>
        <v>0</v>
      </c>
      <c r="AT181" s="43">
        <f t="shared" si="75"/>
        <v>0</v>
      </c>
      <c r="AU181" s="43">
        <f t="shared" si="75"/>
        <v>0</v>
      </c>
      <c r="AV181" s="43">
        <f t="shared" si="75"/>
        <v>0</v>
      </c>
      <c r="AW181" s="43">
        <f t="shared" si="75"/>
        <v>0</v>
      </c>
      <c r="AX181" s="43">
        <f t="shared" si="75"/>
        <v>0</v>
      </c>
      <c r="AY181" s="43">
        <f t="shared" si="75"/>
        <v>0</v>
      </c>
      <c r="AZ181" s="43">
        <f t="shared" si="75"/>
        <v>0</v>
      </c>
      <c r="BA181" s="43">
        <f t="shared" si="75"/>
        <v>0</v>
      </c>
      <c r="BB181" s="43">
        <f t="shared" si="75"/>
        <v>0</v>
      </c>
      <c r="BC181" s="43">
        <f t="shared" si="75"/>
        <v>0</v>
      </c>
      <c r="BD181" s="43">
        <f t="shared" si="75"/>
        <v>0</v>
      </c>
      <c r="BE181" s="43">
        <f t="shared" si="75"/>
        <v>0</v>
      </c>
      <c r="BF181" s="43">
        <f t="shared" si="75"/>
        <v>0</v>
      </c>
      <c r="BG181" s="43">
        <f t="shared" si="75"/>
        <v>0</v>
      </c>
      <c r="BH181" s="186">
        <f t="shared" si="75"/>
        <v>54601.161501454015</v>
      </c>
    </row>
    <row r="182" spans="2:69">
      <c r="B182" s="201"/>
      <c r="C182" s="32" t="s">
        <v>275</v>
      </c>
      <c r="D182" s="43">
        <f>D30+D46+D57+D68</f>
        <v>0</v>
      </c>
      <c r="E182" s="43">
        <f t="shared" si="75"/>
        <v>0</v>
      </c>
      <c r="F182" s="43">
        <f t="shared" si="75"/>
        <v>0</v>
      </c>
      <c r="G182" s="43">
        <f t="shared" si="75"/>
        <v>562.68111267490633</v>
      </c>
      <c r="H182" s="43">
        <f t="shared" si="75"/>
        <v>18234.790683577521</v>
      </c>
      <c r="I182" s="43">
        <f t="shared" si="75"/>
        <v>11318.071341894385</v>
      </c>
      <c r="J182" s="43">
        <f t="shared" si="75"/>
        <v>13202.233422902766</v>
      </c>
      <c r="K182" s="43">
        <f t="shared" si="75"/>
        <v>14201.837222958104</v>
      </c>
      <c r="L182" s="43">
        <f t="shared" si="75"/>
        <v>15315.434606605922</v>
      </c>
      <c r="M182" s="43">
        <f t="shared" si="75"/>
        <v>10102.113740614557</v>
      </c>
      <c r="N182" s="43">
        <f t="shared" si="75"/>
        <v>14791.870642263946</v>
      </c>
      <c r="O182" s="43">
        <f t="shared" si="75"/>
        <v>6687.5792261826045</v>
      </c>
      <c r="P182" s="43">
        <f t="shared" si="75"/>
        <v>166.55193832599119</v>
      </c>
      <c r="Q182" s="43">
        <f t="shared" si="75"/>
        <v>0</v>
      </c>
      <c r="R182" s="43" t="e">
        <f t="shared" si="75"/>
        <v>#DIV/0!</v>
      </c>
      <c r="S182" s="43" t="e">
        <f t="shared" si="75"/>
        <v>#DIV/0!</v>
      </c>
      <c r="T182" s="43" t="e">
        <f t="shared" si="75"/>
        <v>#DIV/0!</v>
      </c>
      <c r="U182" s="43" t="e">
        <f t="shared" si="75"/>
        <v>#DIV/0!</v>
      </c>
      <c r="V182" s="43" t="e">
        <f t="shared" si="75"/>
        <v>#DIV/0!</v>
      </c>
      <c r="W182" s="43" t="e">
        <f t="shared" si="75"/>
        <v>#DIV/0!</v>
      </c>
      <c r="X182" s="43" t="e">
        <f t="shared" si="75"/>
        <v>#DIV/0!</v>
      </c>
      <c r="Y182" s="43" t="e">
        <f t="shared" si="75"/>
        <v>#DIV/0!</v>
      </c>
      <c r="Z182" s="43" t="e">
        <f t="shared" si="75"/>
        <v>#DIV/0!</v>
      </c>
      <c r="AA182" s="43" t="e">
        <f t="shared" si="75"/>
        <v>#DIV/0!</v>
      </c>
      <c r="AB182" s="43" t="e">
        <f t="shared" si="75"/>
        <v>#DIV/0!</v>
      </c>
      <c r="AC182" s="43" t="e">
        <f t="shared" si="75"/>
        <v>#DIV/0!</v>
      </c>
      <c r="AD182" s="43" t="e">
        <f t="shared" si="75"/>
        <v>#DIV/0!</v>
      </c>
      <c r="AE182" s="43" t="e">
        <f t="shared" si="75"/>
        <v>#DIV/0!</v>
      </c>
      <c r="AF182" s="43" t="e">
        <f t="shared" si="75"/>
        <v>#DIV/0!</v>
      </c>
      <c r="AG182" s="43" t="e">
        <f t="shared" si="75"/>
        <v>#DIV/0!</v>
      </c>
      <c r="AH182" s="43" t="e">
        <f t="shared" si="75"/>
        <v>#DIV/0!</v>
      </c>
      <c r="AI182" s="43" t="e">
        <f t="shared" si="75"/>
        <v>#DIV/0!</v>
      </c>
      <c r="AJ182" s="43" t="e">
        <f t="shared" si="75"/>
        <v>#DIV/0!</v>
      </c>
      <c r="AK182" s="43" t="e">
        <f t="shared" si="75"/>
        <v>#DIV/0!</v>
      </c>
      <c r="AL182" s="43" t="e">
        <f t="shared" si="75"/>
        <v>#DIV/0!</v>
      </c>
      <c r="AM182" s="43" t="e">
        <f t="shared" si="75"/>
        <v>#DIV/0!</v>
      </c>
      <c r="AN182" s="43" t="e">
        <f t="shared" si="75"/>
        <v>#DIV/0!</v>
      </c>
      <c r="AO182" s="43" t="e">
        <f t="shared" si="75"/>
        <v>#DIV/0!</v>
      </c>
      <c r="AP182" s="43" t="e">
        <f t="shared" si="75"/>
        <v>#DIV/0!</v>
      </c>
      <c r="AQ182" s="43" t="e">
        <f t="shared" si="75"/>
        <v>#DIV/0!</v>
      </c>
      <c r="AR182" s="43" t="e">
        <f t="shared" si="75"/>
        <v>#DIV/0!</v>
      </c>
      <c r="AS182" s="43" t="e">
        <f t="shared" si="75"/>
        <v>#DIV/0!</v>
      </c>
      <c r="AT182" s="43" t="e">
        <f t="shared" si="75"/>
        <v>#DIV/0!</v>
      </c>
      <c r="AU182" s="43" t="e">
        <f t="shared" si="75"/>
        <v>#DIV/0!</v>
      </c>
      <c r="AV182" s="43" t="e">
        <f t="shared" si="75"/>
        <v>#DIV/0!</v>
      </c>
      <c r="AW182" s="43" t="e">
        <f t="shared" si="75"/>
        <v>#DIV/0!</v>
      </c>
      <c r="AX182" s="43" t="e">
        <f t="shared" si="75"/>
        <v>#DIV/0!</v>
      </c>
      <c r="AY182" s="43" t="e">
        <f t="shared" si="75"/>
        <v>#DIV/0!</v>
      </c>
      <c r="AZ182" s="43" t="e">
        <f t="shared" si="75"/>
        <v>#DIV/0!</v>
      </c>
      <c r="BA182" s="43" t="e">
        <f t="shared" si="75"/>
        <v>#DIV/0!</v>
      </c>
      <c r="BB182" s="43" t="e">
        <f t="shared" si="75"/>
        <v>#DIV/0!</v>
      </c>
      <c r="BC182" s="43" t="e">
        <f t="shared" si="75"/>
        <v>#DIV/0!</v>
      </c>
      <c r="BD182" s="43" t="e">
        <f t="shared" si="75"/>
        <v>#DIV/0!</v>
      </c>
      <c r="BE182" s="43" t="e">
        <f t="shared" si="75"/>
        <v>#DIV/0!</v>
      </c>
      <c r="BF182" s="43" t="e">
        <f t="shared" si="75"/>
        <v>#DIV/0!</v>
      </c>
      <c r="BG182" s="43" t="e">
        <f t="shared" si="75"/>
        <v>#DIV/0!</v>
      </c>
      <c r="BH182" s="186">
        <f t="shared" si="75"/>
        <v>104583.16393800071</v>
      </c>
    </row>
    <row r="183" spans="2:69">
      <c r="B183" s="192" t="s">
        <v>278</v>
      </c>
      <c r="D183" s="550">
        <f>SUM(D179:D182)</f>
        <v>727</v>
      </c>
      <c r="E183" s="550">
        <f t="shared" ref="E183:BG183" si="77">SUM(E179:E182)</f>
        <v>6747.1207976005862</v>
      </c>
      <c r="F183" s="550">
        <f t="shared" si="77"/>
        <v>15508.711119557895</v>
      </c>
      <c r="G183" s="550">
        <f t="shared" si="77"/>
        <v>18761.033609103302</v>
      </c>
      <c r="H183" s="550">
        <f t="shared" si="77"/>
        <v>50202.689432417901</v>
      </c>
      <c r="I183" s="550">
        <f t="shared" si="77"/>
        <v>29321.901392343985</v>
      </c>
      <c r="J183" s="550">
        <f t="shared" si="77"/>
        <v>30304.908838910185</v>
      </c>
      <c r="K183" s="550">
        <f t="shared" si="77"/>
        <v>27999.935171033812</v>
      </c>
      <c r="L183" s="550">
        <f t="shared" si="77"/>
        <v>25235.312475922176</v>
      </c>
      <c r="M183" s="550">
        <f t="shared" si="77"/>
        <v>13373.561246686773</v>
      </c>
      <c r="N183" s="550">
        <f t="shared" si="77"/>
        <v>14791.870642263946</v>
      </c>
      <c r="O183" s="550">
        <f t="shared" si="77"/>
        <v>6687.5792261826045</v>
      </c>
      <c r="P183" s="550">
        <f t="shared" si="77"/>
        <v>166.55193832599119</v>
      </c>
      <c r="Q183" s="43">
        <f t="shared" si="77"/>
        <v>0</v>
      </c>
      <c r="R183" s="43" t="e">
        <f t="shared" si="77"/>
        <v>#DIV/0!</v>
      </c>
      <c r="S183" s="43" t="e">
        <f t="shared" si="77"/>
        <v>#DIV/0!</v>
      </c>
      <c r="T183" s="43" t="e">
        <f t="shared" si="77"/>
        <v>#DIV/0!</v>
      </c>
      <c r="U183" s="43" t="e">
        <f t="shared" si="77"/>
        <v>#DIV/0!</v>
      </c>
      <c r="V183" s="43" t="e">
        <f t="shared" si="77"/>
        <v>#DIV/0!</v>
      </c>
      <c r="W183" s="43" t="e">
        <f t="shared" si="77"/>
        <v>#DIV/0!</v>
      </c>
      <c r="X183" s="43" t="e">
        <f t="shared" si="77"/>
        <v>#DIV/0!</v>
      </c>
      <c r="Y183" s="43" t="e">
        <f t="shared" si="77"/>
        <v>#DIV/0!</v>
      </c>
      <c r="Z183" s="43" t="e">
        <f t="shared" si="77"/>
        <v>#DIV/0!</v>
      </c>
      <c r="AA183" s="43" t="e">
        <f t="shared" si="77"/>
        <v>#DIV/0!</v>
      </c>
      <c r="AB183" s="43" t="e">
        <f t="shared" si="77"/>
        <v>#DIV/0!</v>
      </c>
      <c r="AC183" s="43" t="e">
        <f t="shared" si="77"/>
        <v>#DIV/0!</v>
      </c>
      <c r="AD183" s="43" t="e">
        <f t="shared" si="77"/>
        <v>#DIV/0!</v>
      </c>
      <c r="AE183" s="43" t="e">
        <f t="shared" si="77"/>
        <v>#DIV/0!</v>
      </c>
      <c r="AF183" s="43" t="e">
        <f t="shared" si="77"/>
        <v>#DIV/0!</v>
      </c>
      <c r="AG183" s="43" t="e">
        <f t="shared" si="77"/>
        <v>#DIV/0!</v>
      </c>
      <c r="AH183" s="43" t="e">
        <f t="shared" si="77"/>
        <v>#DIV/0!</v>
      </c>
      <c r="AI183" s="43" t="e">
        <f t="shared" si="77"/>
        <v>#DIV/0!</v>
      </c>
      <c r="AJ183" s="43" t="e">
        <f t="shared" si="77"/>
        <v>#DIV/0!</v>
      </c>
      <c r="AK183" s="43" t="e">
        <f t="shared" si="77"/>
        <v>#DIV/0!</v>
      </c>
      <c r="AL183" s="43" t="e">
        <f t="shared" si="77"/>
        <v>#DIV/0!</v>
      </c>
      <c r="AM183" s="43" t="e">
        <f t="shared" si="77"/>
        <v>#DIV/0!</v>
      </c>
      <c r="AN183" s="43" t="e">
        <f t="shared" si="77"/>
        <v>#DIV/0!</v>
      </c>
      <c r="AO183" s="43" t="e">
        <f t="shared" si="77"/>
        <v>#DIV/0!</v>
      </c>
      <c r="AP183" s="43" t="e">
        <f t="shared" si="77"/>
        <v>#DIV/0!</v>
      </c>
      <c r="AQ183" s="43" t="e">
        <f t="shared" si="77"/>
        <v>#DIV/0!</v>
      </c>
      <c r="AR183" s="43" t="e">
        <f t="shared" si="77"/>
        <v>#DIV/0!</v>
      </c>
      <c r="AS183" s="43" t="e">
        <f t="shared" si="77"/>
        <v>#DIV/0!</v>
      </c>
      <c r="AT183" s="43" t="e">
        <f t="shared" si="77"/>
        <v>#DIV/0!</v>
      </c>
      <c r="AU183" s="43" t="e">
        <f t="shared" si="77"/>
        <v>#DIV/0!</v>
      </c>
      <c r="AV183" s="43" t="e">
        <f t="shared" si="77"/>
        <v>#DIV/0!</v>
      </c>
      <c r="AW183" s="43" t="e">
        <f t="shared" si="77"/>
        <v>#DIV/0!</v>
      </c>
      <c r="AX183" s="43" t="e">
        <f t="shared" si="77"/>
        <v>#DIV/0!</v>
      </c>
      <c r="AY183" s="43" t="e">
        <f t="shared" si="77"/>
        <v>#DIV/0!</v>
      </c>
      <c r="AZ183" s="43" t="e">
        <f t="shared" si="77"/>
        <v>#DIV/0!</v>
      </c>
      <c r="BA183" s="43" t="e">
        <f t="shared" si="77"/>
        <v>#DIV/0!</v>
      </c>
      <c r="BB183" s="43" t="e">
        <f t="shared" si="77"/>
        <v>#DIV/0!</v>
      </c>
      <c r="BC183" s="43" t="e">
        <f t="shared" si="77"/>
        <v>#DIV/0!</v>
      </c>
      <c r="BD183" s="43" t="e">
        <f t="shared" si="77"/>
        <v>#DIV/0!</v>
      </c>
      <c r="BE183" s="43" t="e">
        <f t="shared" si="77"/>
        <v>#DIV/0!</v>
      </c>
      <c r="BF183" s="43" t="e">
        <f t="shared" si="77"/>
        <v>#DIV/0!</v>
      </c>
      <c r="BG183" s="43" t="e">
        <f t="shared" si="77"/>
        <v>#DIV/0!</v>
      </c>
      <c r="BH183" s="555">
        <f>SUM(BH179:BH182)</f>
        <v>239828.17589034917</v>
      </c>
    </row>
    <row r="184" spans="2:69" ht="15.75">
      <c r="B184" s="201"/>
      <c r="D184" s="551"/>
      <c r="E184" s="551"/>
      <c r="F184" s="551"/>
      <c r="G184" s="551"/>
      <c r="H184" s="551"/>
      <c r="I184" s="551"/>
      <c r="J184" s="551"/>
      <c r="K184" s="551"/>
      <c r="L184" s="551"/>
      <c r="M184" s="551"/>
      <c r="N184" s="551"/>
      <c r="O184" s="551"/>
      <c r="P184" s="551"/>
      <c r="Q184" s="551"/>
      <c r="R184" s="551"/>
      <c r="S184" s="551"/>
      <c r="T184" s="551"/>
      <c r="U184" s="551"/>
      <c r="V184" s="551"/>
      <c r="W184" s="551"/>
      <c r="X184" s="551"/>
      <c r="Y184" s="551"/>
      <c r="Z184" s="551"/>
      <c r="AA184" s="551"/>
      <c r="AB184" s="551"/>
      <c r="AC184" s="551"/>
      <c r="AD184" s="551"/>
      <c r="AE184" s="551"/>
      <c r="AF184" s="551"/>
      <c r="AG184" s="551"/>
      <c r="AH184" s="551"/>
      <c r="AI184" s="551"/>
      <c r="AJ184" s="551"/>
      <c r="AK184" s="551"/>
      <c r="AL184" s="551"/>
      <c r="AM184" s="551"/>
      <c r="AN184" s="551"/>
      <c r="AO184" s="551"/>
      <c r="AP184" s="551"/>
      <c r="AQ184" s="551"/>
      <c r="AR184" s="551"/>
      <c r="AS184" s="551"/>
      <c r="AT184" s="551"/>
      <c r="AU184" s="551"/>
      <c r="AV184" s="551"/>
      <c r="AW184" s="551"/>
      <c r="AX184" s="551"/>
      <c r="AY184" s="551"/>
      <c r="AZ184" s="551"/>
      <c r="BA184" s="551"/>
      <c r="BB184" s="551"/>
      <c r="BC184" s="551"/>
      <c r="BD184" s="551"/>
      <c r="BE184" s="551"/>
      <c r="BF184" s="551"/>
      <c r="BG184" s="551"/>
      <c r="BH184" s="551"/>
    </row>
    <row r="185" spans="2:69" ht="15.75">
      <c r="B185" s="201" t="s">
        <v>282</v>
      </c>
      <c r="D185" s="552">
        <f>D183+D178</f>
        <v>727</v>
      </c>
      <c r="E185" s="552">
        <f>E183+E178</f>
        <v>20953.031800000001</v>
      </c>
      <c r="F185" s="552">
        <f>F183+F178</f>
        <v>38867.099132000003</v>
      </c>
      <c r="G185" s="552">
        <f>G183+G178</f>
        <v>30927.468590100034</v>
      </c>
      <c r="H185" s="552">
        <f>H183+H178</f>
        <v>72140</v>
      </c>
      <c r="I185" s="552">
        <f t="shared" ref="I185:BG185" si="78">I183+I178</f>
        <v>54077.233774285713</v>
      </c>
      <c r="J185" s="552">
        <f t="shared" si="78"/>
        <v>61977.233774285713</v>
      </c>
      <c r="K185" s="552">
        <f t="shared" si="78"/>
        <v>61977.23377428572</v>
      </c>
      <c r="L185" s="552">
        <f t="shared" si="78"/>
        <v>61977.233774285713</v>
      </c>
      <c r="M185" s="552">
        <f t="shared" si="78"/>
        <v>56314.123774285705</v>
      </c>
      <c r="N185" s="552">
        <f t="shared" si="78"/>
        <v>54314.123774285712</v>
      </c>
      <c r="O185" s="552">
        <f t="shared" si="78"/>
        <v>34561.503774285702</v>
      </c>
      <c r="P185" s="552">
        <f>P183+P178</f>
        <v>1400.27</v>
      </c>
      <c r="Q185" s="552">
        <f t="shared" ca="1" si="78"/>
        <v>0</v>
      </c>
      <c r="R185" s="552" t="e">
        <f t="shared" si="78"/>
        <v>#DIV/0!</v>
      </c>
      <c r="S185" s="552" t="e">
        <f t="shared" si="78"/>
        <v>#DIV/0!</v>
      </c>
      <c r="T185" s="552" t="e">
        <f t="shared" si="78"/>
        <v>#DIV/0!</v>
      </c>
      <c r="U185" s="552" t="e">
        <f t="shared" si="78"/>
        <v>#DIV/0!</v>
      </c>
      <c r="V185" s="552" t="e">
        <f t="shared" si="78"/>
        <v>#DIV/0!</v>
      </c>
      <c r="W185" s="552" t="e">
        <f t="shared" si="78"/>
        <v>#DIV/0!</v>
      </c>
      <c r="X185" s="552" t="e">
        <f t="shared" si="78"/>
        <v>#DIV/0!</v>
      </c>
      <c r="Y185" s="552" t="e">
        <f t="shared" si="78"/>
        <v>#DIV/0!</v>
      </c>
      <c r="Z185" s="552" t="e">
        <f t="shared" si="78"/>
        <v>#DIV/0!</v>
      </c>
      <c r="AA185" s="552" t="e">
        <f t="shared" si="78"/>
        <v>#DIV/0!</v>
      </c>
      <c r="AB185" s="552" t="e">
        <f t="shared" si="78"/>
        <v>#DIV/0!</v>
      </c>
      <c r="AC185" s="552" t="e">
        <f t="shared" si="78"/>
        <v>#DIV/0!</v>
      </c>
      <c r="AD185" s="552" t="e">
        <f t="shared" si="78"/>
        <v>#DIV/0!</v>
      </c>
      <c r="AE185" s="552" t="e">
        <f t="shared" si="78"/>
        <v>#DIV/0!</v>
      </c>
      <c r="AF185" s="552" t="e">
        <f t="shared" si="78"/>
        <v>#DIV/0!</v>
      </c>
      <c r="AG185" s="552" t="e">
        <f t="shared" si="78"/>
        <v>#DIV/0!</v>
      </c>
      <c r="AH185" s="552" t="e">
        <f t="shared" si="78"/>
        <v>#DIV/0!</v>
      </c>
      <c r="AI185" s="552" t="e">
        <f t="shared" si="78"/>
        <v>#DIV/0!</v>
      </c>
      <c r="AJ185" s="552" t="e">
        <f t="shared" si="78"/>
        <v>#DIV/0!</v>
      </c>
      <c r="AK185" s="552" t="e">
        <f t="shared" si="78"/>
        <v>#DIV/0!</v>
      </c>
      <c r="AL185" s="552" t="e">
        <f t="shared" si="78"/>
        <v>#DIV/0!</v>
      </c>
      <c r="AM185" s="552" t="e">
        <f t="shared" si="78"/>
        <v>#DIV/0!</v>
      </c>
      <c r="AN185" s="552" t="e">
        <f t="shared" si="78"/>
        <v>#DIV/0!</v>
      </c>
      <c r="AO185" s="552" t="e">
        <f t="shared" si="78"/>
        <v>#DIV/0!</v>
      </c>
      <c r="AP185" s="552" t="e">
        <f t="shared" si="78"/>
        <v>#DIV/0!</v>
      </c>
      <c r="AQ185" s="552" t="e">
        <f t="shared" si="78"/>
        <v>#DIV/0!</v>
      </c>
      <c r="AR185" s="552" t="e">
        <f t="shared" si="78"/>
        <v>#DIV/0!</v>
      </c>
      <c r="AS185" s="552" t="e">
        <f t="shared" si="78"/>
        <v>#DIV/0!</v>
      </c>
      <c r="AT185" s="552" t="e">
        <f t="shared" si="78"/>
        <v>#DIV/0!</v>
      </c>
      <c r="AU185" s="552" t="e">
        <f t="shared" si="78"/>
        <v>#DIV/0!</v>
      </c>
      <c r="AV185" s="552" t="e">
        <f t="shared" si="78"/>
        <v>#DIV/0!</v>
      </c>
      <c r="AW185" s="552" t="e">
        <f t="shared" si="78"/>
        <v>#DIV/0!</v>
      </c>
      <c r="AX185" s="552" t="e">
        <f t="shared" si="78"/>
        <v>#DIV/0!</v>
      </c>
      <c r="AY185" s="552" t="e">
        <f t="shared" si="78"/>
        <v>#DIV/0!</v>
      </c>
      <c r="AZ185" s="552" t="e">
        <f t="shared" si="78"/>
        <v>#DIV/0!</v>
      </c>
      <c r="BA185" s="552" t="e">
        <f t="shared" si="78"/>
        <v>#DIV/0!</v>
      </c>
      <c r="BB185" s="552" t="e">
        <f t="shared" si="78"/>
        <v>#DIV/0!</v>
      </c>
      <c r="BC185" s="552" t="e">
        <f t="shared" si="78"/>
        <v>#DIV/0!</v>
      </c>
      <c r="BD185" s="552" t="e">
        <f t="shared" si="78"/>
        <v>#DIV/0!</v>
      </c>
      <c r="BE185" s="552" t="e">
        <f t="shared" si="78"/>
        <v>#DIV/0!</v>
      </c>
      <c r="BF185" s="552" t="e">
        <f t="shared" si="78"/>
        <v>#DIV/0!</v>
      </c>
      <c r="BG185" s="552" t="e">
        <f t="shared" si="78"/>
        <v>#DIV/0!</v>
      </c>
      <c r="BH185" s="553">
        <f>BH178+BH183</f>
        <v>550213.55594210001</v>
      </c>
    </row>
    <row r="187" spans="2:69">
      <c r="B187" s="52" t="s">
        <v>284</v>
      </c>
      <c r="C187" s="496"/>
      <c r="D187" s="496"/>
      <c r="E187" s="496"/>
      <c r="F187" s="496"/>
      <c r="G187" s="496"/>
      <c r="H187" s="496"/>
      <c r="I187" s="496"/>
      <c r="J187" s="496"/>
      <c r="K187" s="496"/>
      <c r="L187" s="496"/>
      <c r="M187" s="496"/>
      <c r="N187" s="496"/>
      <c r="O187" s="496"/>
      <c r="P187" s="496"/>
      <c r="Q187" s="496"/>
      <c r="R187" s="496"/>
      <c r="S187" s="496"/>
      <c r="T187" s="496"/>
      <c r="U187" s="496"/>
      <c r="V187" s="496"/>
      <c r="W187" s="496"/>
      <c r="X187" s="496"/>
      <c r="Y187" s="496"/>
      <c r="Z187" s="496"/>
      <c r="AA187" s="496"/>
      <c r="AB187" s="496"/>
      <c r="AC187" s="496"/>
      <c r="AD187" s="496"/>
      <c r="AE187" s="496"/>
      <c r="AF187" s="496"/>
      <c r="AG187" s="496"/>
      <c r="AH187" s="496"/>
      <c r="AI187" s="496"/>
      <c r="AJ187" s="496"/>
      <c r="AK187" s="496"/>
      <c r="AL187" s="496"/>
      <c r="AM187" s="496"/>
      <c r="AN187" s="496"/>
      <c r="AO187" s="496"/>
      <c r="AP187" s="496"/>
      <c r="AQ187" s="496"/>
      <c r="AR187" s="496"/>
      <c r="AS187" s="496"/>
      <c r="AT187" s="496"/>
      <c r="AU187" s="496"/>
      <c r="AV187" s="496"/>
      <c r="AW187" s="496"/>
      <c r="AX187" s="496"/>
      <c r="AY187" s="496"/>
      <c r="AZ187" s="496"/>
      <c r="BA187" s="496"/>
      <c r="BB187" s="496"/>
      <c r="BC187" s="496"/>
      <c r="BD187" s="496"/>
      <c r="BE187" s="496"/>
      <c r="BF187" s="496"/>
      <c r="BG187" s="496"/>
      <c r="BH187" s="496"/>
    </row>
    <row r="188" spans="2:69">
      <c r="B188" s="496" t="s">
        <v>274</v>
      </c>
      <c r="C188" s="496" t="s">
        <v>107</v>
      </c>
      <c r="D188" s="497">
        <f>D207-D174</f>
        <v>0</v>
      </c>
      <c r="E188" s="497">
        <f t="shared" ref="E188:BH192" si="79">E207-E174</f>
        <v>1794.0889976005856</v>
      </c>
      <c r="F188" s="497">
        <f t="shared" si="79"/>
        <v>-7328.3880124421048</v>
      </c>
      <c r="G188" s="497">
        <f t="shared" si="79"/>
        <v>3863.5650190032702</v>
      </c>
      <c r="H188" s="497">
        <f t="shared" si="79"/>
        <v>-5907.3105675820989</v>
      </c>
      <c r="I188" s="497">
        <f t="shared" si="79"/>
        <v>501.94778682981314</v>
      </c>
      <c r="J188" s="497">
        <f t="shared" si="79"/>
        <v>0</v>
      </c>
      <c r="K188" s="497">
        <f t="shared" si="79"/>
        <v>0</v>
      </c>
      <c r="L188" s="497">
        <f t="shared" si="79"/>
        <v>0</v>
      </c>
      <c r="M188" s="497">
        <f t="shared" si="79"/>
        <v>0</v>
      </c>
      <c r="N188" s="497">
        <f t="shared" si="79"/>
        <v>0</v>
      </c>
      <c r="O188" s="497">
        <f t="shared" si="79"/>
        <v>0</v>
      </c>
      <c r="P188" s="497">
        <f t="shared" si="79"/>
        <v>0</v>
      </c>
      <c r="Q188" s="497">
        <f t="shared" ca="1" si="79"/>
        <v>0</v>
      </c>
      <c r="R188" s="497" t="e">
        <f t="shared" si="79"/>
        <v>#DIV/0!</v>
      </c>
      <c r="S188" s="497" t="e">
        <f t="shared" si="79"/>
        <v>#DIV/0!</v>
      </c>
      <c r="T188" s="497" t="e">
        <f t="shared" si="79"/>
        <v>#DIV/0!</v>
      </c>
      <c r="U188" s="497" t="e">
        <f t="shared" si="79"/>
        <v>#DIV/0!</v>
      </c>
      <c r="V188" s="497" t="e">
        <f t="shared" si="79"/>
        <v>#DIV/0!</v>
      </c>
      <c r="W188" s="497" t="e">
        <f t="shared" si="79"/>
        <v>#DIV/0!</v>
      </c>
      <c r="X188" s="497" t="e">
        <f t="shared" si="79"/>
        <v>#DIV/0!</v>
      </c>
      <c r="Y188" s="497" t="e">
        <f t="shared" si="79"/>
        <v>#DIV/0!</v>
      </c>
      <c r="Z188" s="497" t="e">
        <f t="shared" si="79"/>
        <v>#DIV/0!</v>
      </c>
      <c r="AA188" s="497" t="e">
        <f t="shared" si="79"/>
        <v>#DIV/0!</v>
      </c>
      <c r="AB188" s="497" t="e">
        <f t="shared" si="79"/>
        <v>#DIV/0!</v>
      </c>
      <c r="AC188" s="497" t="e">
        <f t="shared" si="79"/>
        <v>#DIV/0!</v>
      </c>
      <c r="AD188" s="497" t="e">
        <f t="shared" si="79"/>
        <v>#DIV/0!</v>
      </c>
      <c r="AE188" s="497" t="e">
        <f t="shared" si="79"/>
        <v>#DIV/0!</v>
      </c>
      <c r="AF188" s="497" t="e">
        <f t="shared" si="79"/>
        <v>#DIV/0!</v>
      </c>
      <c r="AG188" s="497" t="e">
        <f t="shared" si="79"/>
        <v>#DIV/0!</v>
      </c>
      <c r="AH188" s="497" t="e">
        <f t="shared" si="79"/>
        <v>#DIV/0!</v>
      </c>
      <c r="AI188" s="497" t="e">
        <f t="shared" si="79"/>
        <v>#DIV/0!</v>
      </c>
      <c r="AJ188" s="497" t="e">
        <f t="shared" si="79"/>
        <v>#DIV/0!</v>
      </c>
      <c r="AK188" s="497" t="e">
        <f t="shared" si="79"/>
        <v>#DIV/0!</v>
      </c>
      <c r="AL188" s="497" t="e">
        <f t="shared" si="79"/>
        <v>#DIV/0!</v>
      </c>
      <c r="AM188" s="497" t="e">
        <f t="shared" si="79"/>
        <v>#DIV/0!</v>
      </c>
      <c r="AN188" s="497" t="e">
        <f t="shared" si="79"/>
        <v>#DIV/0!</v>
      </c>
      <c r="AO188" s="497" t="e">
        <f t="shared" si="79"/>
        <v>#DIV/0!</v>
      </c>
      <c r="AP188" s="497" t="e">
        <f t="shared" si="79"/>
        <v>#DIV/0!</v>
      </c>
      <c r="AQ188" s="497" t="e">
        <f t="shared" si="79"/>
        <v>#DIV/0!</v>
      </c>
      <c r="AR188" s="497" t="e">
        <f t="shared" si="79"/>
        <v>#DIV/0!</v>
      </c>
      <c r="AS188" s="497" t="e">
        <f t="shared" si="79"/>
        <v>#DIV/0!</v>
      </c>
      <c r="AT188" s="497" t="e">
        <f t="shared" si="79"/>
        <v>#DIV/0!</v>
      </c>
      <c r="AU188" s="497" t="e">
        <f t="shared" si="79"/>
        <v>#DIV/0!</v>
      </c>
      <c r="AV188" s="497" t="e">
        <f t="shared" si="79"/>
        <v>#DIV/0!</v>
      </c>
      <c r="AW188" s="497" t="e">
        <f t="shared" si="79"/>
        <v>#DIV/0!</v>
      </c>
      <c r="AX188" s="497" t="e">
        <f t="shared" si="79"/>
        <v>#DIV/0!</v>
      </c>
      <c r="AY188" s="497" t="e">
        <f t="shared" si="79"/>
        <v>#DIV/0!</v>
      </c>
      <c r="AZ188" s="497" t="e">
        <f t="shared" si="79"/>
        <v>#DIV/0!</v>
      </c>
      <c r="BA188" s="497" t="e">
        <f t="shared" si="79"/>
        <v>#DIV/0!</v>
      </c>
      <c r="BB188" s="497" t="e">
        <f t="shared" si="79"/>
        <v>#DIV/0!</v>
      </c>
      <c r="BC188" s="497" t="e">
        <f t="shared" si="79"/>
        <v>#DIV/0!</v>
      </c>
      <c r="BD188" s="497" t="e">
        <f t="shared" si="79"/>
        <v>#DIV/0!</v>
      </c>
      <c r="BE188" s="497" t="e">
        <f t="shared" si="79"/>
        <v>#DIV/0!</v>
      </c>
      <c r="BF188" s="497" t="e">
        <f t="shared" si="79"/>
        <v>#DIV/0!</v>
      </c>
      <c r="BG188" s="497" t="e">
        <f t="shared" si="79"/>
        <v>#DIV/0!</v>
      </c>
      <c r="BH188" s="497">
        <f t="shared" si="79"/>
        <v>-7076.096776590537</v>
      </c>
    </row>
    <row r="189" spans="2:69">
      <c r="B189" s="496"/>
      <c r="C189" s="496" t="s">
        <v>108</v>
      </c>
      <c r="D189" s="497">
        <f t="shared" ref="D189:S199" si="80">D208-D175</f>
        <v>0</v>
      </c>
      <c r="E189" s="497">
        <f t="shared" si="80"/>
        <v>0</v>
      </c>
      <c r="F189" s="497">
        <f t="shared" si="80"/>
        <v>0</v>
      </c>
      <c r="G189" s="497">
        <f t="shared" si="80"/>
        <v>0</v>
      </c>
      <c r="H189" s="497">
        <f t="shared" si="80"/>
        <v>0</v>
      </c>
      <c r="I189" s="497">
        <f t="shared" si="80"/>
        <v>1486.9724626488714</v>
      </c>
      <c r="J189" s="497">
        <f t="shared" si="80"/>
        <v>147.09244105735343</v>
      </c>
      <c r="K189" s="497">
        <f t="shared" si="80"/>
        <v>-1008.7962967405874</v>
      </c>
      <c r="L189" s="497">
        <f t="shared" si="80"/>
        <v>-2395.1879428040738</v>
      </c>
      <c r="M189" s="497">
        <f t="shared" si="80"/>
        <v>3875.9950566992502</v>
      </c>
      <c r="N189" s="497">
        <f t="shared" si="80"/>
        <v>0</v>
      </c>
      <c r="O189" s="497">
        <f t="shared" si="80"/>
        <v>0</v>
      </c>
      <c r="P189" s="497">
        <f t="shared" si="80"/>
        <v>0</v>
      </c>
      <c r="Q189" s="497">
        <f t="shared" ca="1" si="80"/>
        <v>0</v>
      </c>
      <c r="R189" s="497" t="e">
        <f t="shared" si="80"/>
        <v>#DIV/0!</v>
      </c>
      <c r="S189" s="497" t="e">
        <f t="shared" si="80"/>
        <v>#DIV/0!</v>
      </c>
      <c r="T189" s="497" t="e">
        <f t="shared" si="79"/>
        <v>#DIV/0!</v>
      </c>
      <c r="U189" s="497" t="e">
        <f t="shared" si="79"/>
        <v>#DIV/0!</v>
      </c>
      <c r="V189" s="497" t="e">
        <f t="shared" si="79"/>
        <v>#DIV/0!</v>
      </c>
      <c r="W189" s="497" t="e">
        <f t="shared" si="79"/>
        <v>#DIV/0!</v>
      </c>
      <c r="X189" s="497" t="e">
        <f t="shared" si="79"/>
        <v>#DIV/0!</v>
      </c>
      <c r="Y189" s="497" t="e">
        <f t="shared" si="79"/>
        <v>#DIV/0!</v>
      </c>
      <c r="Z189" s="497" t="e">
        <f t="shared" si="79"/>
        <v>#DIV/0!</v>
      </c>
      <c r="AA189" s="497" t="e">
        <f t="shared" si="79"/>
        <v>#DIV/0!</v>
      </c>
      <c r="AB189" s="497" t="e">
        <f t="shared" si="79"/>
        <v>#DIV/0!</v>
      </c>
      <c r="AC189" s="497" t="e">
        <f t="shared" si="79"/>
        <v>#DIV/0!</v>
      </c>
      <c r="AD189" s="497" t="e">
        <f t="shared" si="79"/>
        <v>#DIV/0!</v>
      </c>
      <c r="AE189" s="497" t="e">
        <f t="shared" si="79"/>
        <v>#DIV/0!</v>
      </c>
      <c r="AF189" s="497" t="e">
        <f t="shared" si="79"/>
        <v>#DIV/0!</v>
      </c>
      <c r="AG189" s="497" t="e">
        <f t="shared" si="79"/>
        <v>#DIV/0!</v>
      </c>
      <c r="AH189" s="497" t="e">
        <f t="shared" si="79"/>
        <v>#DIV/0!</v>
      </c>
      <c r="AI189" s="497" t="e">
        <f t="shared" si="79"/>
        <v>#DIV/0!</v>
      </c>
      <c r="AJ189" s="497" t="e">
        <f t="shared" si="79"/>
        <v>#DIV/0!</v>
      </c>
      <c r="AK189" s="497" t="e">
        <f t="shared" si="79"/>
        <v>#DIV/0!</v>
      </c>
      <c r="AL189" s="497" t="e">
        <f t="shared" si="79"/>
        <v>#DIV/0!</v>
      </c>
      <c r="AM189" s="497" t="e">
        <f t="shared" si="79"/>
        <v>#DIV/0!</v>
      </c>
      <c r="AN189" s="497" t="e">
        <f t="shared" si="79"/>
        <v>#DIV/0!</v>
      </c>
      <c r="AO189" s="497" t="e">
        <f t="shared" si="79"/>
        <v>#DIV/0!</v>
      </c>
      <c r="AP189" s="497" t="e">
        <f t="shared" si="79"/>
        <v>#DIV/0!</v>
      </c>
      <c r="AQ189" s="497" t="e">
        <f t="shared" si="79"/>
        <v>#DIV/0!</v>
      </c>
      <c r="AR189" s="497" t="e">
        <f t="shared" si="79"/>
        <v>#DIV/0!</v>
      </c>
      <c r="AS189" s="497" t="e">
        <f t="shared" si="79"/>
        <v>#DIV/0!</v>
      </c>
      <c r="AT189" s="497" t="e">
        <f t="shared" si="79"/>
        <v>#DIV/0!</v>
      </c>
      <c r="AU189" s="497" t="e">
        <f t="shared" si="79"/>
        <v>#DIV/0!</v>
      </c>
      <c r="AV189" s="497" t="e">
        <f t="shared" si="79"/>
        <v>#DIV/0!</v>
      </c>
      <c r="AW189" s="497" t="e">
        <f t="shared" si="79"/>
        <v>#DIV/0!</v>
      </c>
      <c r="AX189" s="497" t="e">
        <f t="shared" si="79"/>
        <v>#DIV/0!</v>
      </c>
      <c r="AY189" s="497" t="e">
        <f t="shared" si="79"/>
        <v>#DIV/0!</v>
      </c>
      <c r="AZ189" s="497" t="e">
        <f t="shared" si="79"/>
        <v>#DIV/0!</v>
      </c>
      <c r="BA189" s="497" t="e">
        <f t="shared" si="79"/>
        <v>#DIV/0!</v>
      </c>
      <c r="BB189" s="497" t="e">
        <f t="shared" si="79"/>
        <v>#DIV/0!</v>
      </c>
      <c r="BC189" s="497" t="e">
        <f t="shared" si="79"/>
        <v>#DIV/0!</v>
      </c>
      <c r="BD189" s="497" t="e">
        <f t="shared" si="79"/>
        <v>#DIV/0!</v>
      </c>
      <c r="BE189" s="497" t="e">
        <f t="shared" si="79"/>
        <v>#DIV/0!</v>
      </c>
      <c r="BF189" s="497" t="e">
        <f t="shared" si="79"/>
        <v>#DIV/0!</v>
      </c>
      <c r="BG189" s="497" t="e">
        <f t="shared" si="79"/>
        <v>#DIV/0!</v>
      </c>
      <c r="BH189" s="497">
        <f t="shared" si="79"/>
        <v>2106.075720860812</v>
      </c>
    </row>
    <row r="190" spans="2:69">
      <c r="B190" s="496"/>
      <c r="C190" s="496" t="s">
        <v>162</v>
      </c>
      <c r="D190" s="497">
        <f t="shared" si="80"/>
        <v>0</v>
      </c>
      <c r="E190" s="497">
        <f t="shared" si="79"/>
        <v>0</v>
      </c>
      <c r="F190" s="497">
        <f t="shared" si="79"/>
        <v>0</v>
      </c>
      <c r="G190" s="497">
        <f t="shared" si="79"/>
        <v>0</v>
      </c>
      <c r="H190" s="497">
        <f t="shared" si="79"/>
        <v>0</v>
      </c>
      <c r="I190" s="497">
        <f t="shared" si="79"/>
        <v>2399.6197085795902</v>
      </c>
      <c r="J190" s="497">
        <f t="shared" si="79"/>
        <v>146.22662356711953</v>
      </c>
      <c r="K190" s="497">
        <f t="shared" si="79"/>
        <v>-1002.8583065113162</v>
      </c>
      <c r="L190" s="497">
        <f t="shared" si="79"/>
        <v>-2381.0893555594594</v>
      </c>
      <c r="M190" s="497">
        <f t="shared" si="79"/>
        <v>3853.8632038769247</v>
      </c>
      <c r="N190" s="497">
        <f t="shared" si="79"/>
        <v>0</v>
      </c>
      <c r="O190" s="497">
        <f t="shared" si="79"/>
        <v>0</v>
      </c>
      <c r="P190" s="497">
        <f t="shared" si="79"/>
        <v>0</v>
      </c>
      <c r="Q190" s="497">
        <f t="shared" ca="1" si="79"/>
        <v>0</v>
      </c>
      <c r="R190" s="497" t="e">
        <f t="shared" si="79"/>
        <v>#DIV/0!</v>
      </c>
      <c r="S190" s="497" t="e">
        <f t="shared" si="79"/>
        <v>#DIV/0!</v>
      </c>
      <c r="T190" s="497" t="e">
        <f t="shared" si="79"/>
        <v>#DIV/0!</v>
      </c>
      <c r="U190" s="497" t="e">
        <f t="shared" si="79"/>
        <v>#DIV/0!</v>
      </c>
      <c r="V190" s="497" t="e">
        <f t="shared" si="79"/>
        <v>#DIV/0!</v>
      </c>
      <c r="W190" s="497" t="e">
        <f t="shared" si="79"/>
        <v>#DIV/0!</v>
      </c>
      <c r="X190" s="497" t="e">
        <f t="shared" si="79"/>
        <v>#DIV/0!</v>
      </c>
      <c r="Y190" s="497" t="e">
        <f t="shared" si="79"/>
        <v>#DIV/0!</v>
      </c>
      <c r="Z190" s="497" t="e">
        <f t="shared" si="79"/>
        <v>#DIV/0!</v>
      </c>
      <c r="AA190" s="497" t="e">
        <f t="shared" si="79"/>
        <v>#DIV/0!</v>
      </c>
      <c r="AB190" s="497" t="e">
        <f t="shared" si="79"/>
        <v>#DIV/0!</v>
      </c>
      <c r="AC190" s="497" t="e">
        <f t="shared" si="79"/>
        <v>#DIV/0!</v>
      </c>
      <c r="AD190" s="497" t="e">
        <f t="shared" si="79"/>
        <v>#DIV/0!</v>
      </c>
      <c r="AE190" s="497" t="e">
        <f t="shared" si="79"/>
        <v>#DIV/0!</v>
      </c>
      <c r="AF190" s="497" t="e">
        <f t="shared" si="79"/>
        <v>#DIV/0!</v>
      </c>
      <c r="AG190" s="497" t="e">
        <f t="shared" si="79"/>
        <v>#DIV/0!</v>
      </c>
      <c r="AH190" s="497" t="e">
        <f t="shared" si="79"/>
        <v>#DIV/0!</v>
      </c>
      <c r="AI190" s="497" t="e">
        <f t="shared" si="79"/>
        <v>#DIV/0!</v>
      </c>
      <c r="AJ190" s="497" t="e">
        <f t="shared" si="79"/>
        <v>#DIV/0!</v>
      </c>
      <c r="AK190" s="497" t="e">
        <f t="shared" si="79"/>
        <v>#DIV/0!</v>
      </c>
      <c r="AL190" s="497" t="e">
        <f t="shared" si="79"/>
        <v>#DIV/0!</v>
      </c>
      <c r="AM190" s="497" t="e">
        <f t="shared" si="79"/>
        <v>#DIV/0!</v>
      </c>
      <c r="AN190" s="497" t="e">
        <f t="shared" si="79"/>
        <v>#DIV/0!</v>
      </c>
      <c r="AO190" s="497" t="e">
        <f t="shared" si="79"/>
        <v>#DIV/0!</v>
      </c>
      <c r="AP190" s="497" t="e">
        <f t="shared" si="79"/>
        <v>#DIV/0!</v>
      </c>
      <c r="AQ190" s="497" t="e">
        <f t="shared" si="79"/>
        <v>#DIV/0!</v>
      </c>
      <c r="AR190" s="497" t="e">
        <f t="shared" si="79"/>
        <v>#DIV/0!</v>
      </c>
      <c r="AS190" s="497" t="e">
        <f t="shared" si="79"/>
        <v>#DIV/0!</v>
      </c>
      <c r="AT190" s="497" t="e">
        <f t="shared" si="79"/>
        <v>#DIV/0!</v>
      </c>
      <c r="AU190" s="497" t="e">
        <f t="shared" si="79"/>
        <v>#DIV/0!</v>
      </c>
      <c r="AV190" s="497" t="e">
        <f t="shared" si="79"/>
        <v>#DIV/0!</v>
      </c>
      <c r="AW190" s="497" t="e">
        <f t="shared" si="79"/>
        <v>#DIV/0!</v>
      </c>
      <c r="AX190" s="497" t="e">
        <f t="shared" si="79"/>
        <v>#DIV/0!</v>
      </c>
      <c r="AY190" s="497" t="e">
        <f t="shared" si="79"/>
        <v>#DIV/0!</v>
      </c>
      <c r="AZ190" s="497" t="e">
        <f t="shared" si="79"/>
        <v>#DIV/0!</v>
      </c>
      <c r="BA190" s="497" t="e">
        <f t="shared" si="79"/>
        <v>#DIV/0!</v>
      </c>
      <c r="BB190" s="497" t="e">
        <f t="shared" si="79"/>
        <v>#DIV/0!</v>
      </c>
      <c r="BC190" s="497" t="e">
        <f t="shared" si="79"/>
        <v>#DIV/0!</v>
      </c>
      <c r="BD190" s="497" t="e">
        <f t="shared" si="79"/>
        <v>#DIV/0!</v>
      </c>
      <c r="BE190" s="497" t="e">
        <f t="shared" si="79"/>
        <v>#DIV/0!</v>
      </c>
      <c r="BF190" s="497" t="e">
        <f t="shared" si="79"/>
        <v>#DIV/0!</v>
      </c>
      <c r="BG190" s="497" t="e">
        <f t="shared" si="79"/>
        <v>#DIV/0!</v>
      </c>
      <c r="BH190" s="497">
        <f t="shared" si="79"/>
        <v>3015.7618739528552</v>
      </c>
    </row>
    <row r="191" spans="2:69" ht="13.5" customHeight="1">
      <c r="B191" s="496"/>
      <c r="C191" s="496" t="s">
        <v>275</v>
      </c>
      <c r="D191" s="497">
        <f t="shared" si="80"/>
        <v>0</v>
      </c>
      <c r="E191" s="497">
        <f t="shared" si="79"/>
        <v>0</v>
      </c>
      <c r="F191" s="497">
        <f t="shared" si="79"/>
        <v>0</v>
      </c>
      <c r="G191" s="497">
        <f t="shared" si="79"/>
        <v>0</v>
      </c>
      <c r="H191" s="497">
        <f t="shared" si="79"/>
        <v>0</v>
      </c>
      <c r="I191" s="497">
        <f t="shared" si="79"/>
        <v>0</v>
      </c>
      <c r="J191" s="497">
        <f t="shared" si="79"/>
        <v>0</v>
      </c>
      <c r="K191" s="497">
        <f t="shared" si="79"/>
        <v>0</v>
      </c>
      <c r="L191" s="497">
        <f t="shared" si="79"/>
        <v>0</v>
      </c>
      <c r="M191" s="497">
        <f t="shared" si="79"/>
        <v>5967.3819618248926</v>
      </c>
      <c r="N191" s="497">
        <f t="shared" si="79"/>
        <v>-12821.053132021767</v>
      </c>
      <c r="O191" s="497">
        <f t="shared" si="79"/>
        <v>-1172.724548103095</v>
      </c>
      <c r="P191" s="497">
        <f t="shared" si="79"/>
        <v>19388.881938325991</v>
      </c>
      <c r="Q191" s="497">
        <f t="shared" ca="1" si="79"/>
        <v>0</v>
      </c>
      <c r="R191" s="497" t="e">
        <f t="shared" si="79"/>
        <v>#DIV/0!</v>
      </c>
      <c r="S191" s="497" t="e">
        <f t="shared" si="79"/>
        <v>#DIV/0!</v>
      </c>
      <c r="T191" s="497" t="e">
        <f t="shared" si="79"/>
        <v>#DIV/0!</v>
      </c>
      <c r="U191" s="497" t="e">
        <f t="shared" si="79"/>
        <v>#DIV/0!</v>
      </c>
      <c r="V191" s="497" t="e">
        <f t="shared" si="79"/>
        <v>#DIV/0!</v>
      </c>
      <c r="W191" s="497" t="e">
        <f t="shared" si="79"/>
        <v>#DIV/0!</v>
      </c>
      <c r="X191" s="497" t="e">
        <f t="shared" si="79"/>
        <v>#DIV/0!</v>
      </c>
      <c r="Y191" s="497" t="e">
        <f t="shared" si="79"/>
        <v>#DIV/0!</v>
      </c>
      <c r="Z191" s="497" t="e">
        <f t="shared" si="79"/>
        <v>#DIV/0!</v>
      </c>
      <c r="AA191" s="497" t="e">
        <f t="shared" si="79"/>
        <v>#DIV/0!</v>
      </c>
      <c r="AB191" s="497" t="e">
        <f t="shared" si="79"/>
        <v>#DIV/0!</v>
      </c>
      <c r="AC191" s="497" t="e">
        <f t="shared" si="79"/>
        <v>#DIV/0!</v>
      </c>
      <c r="AD191" s="497" t="e">
        <f t="shared" si="79"/>
        <v>#DIV/0!</v>
      </c>
      <c r="AE191" s="497" t="e">
        <f t="shared" si="79"/>
        <v>#DIV/0!</v>
      </c>
      <c r="AF191" s="497" t="e">
        <f t="shared" si="79"/>
        <v>#DIV/0!</v>
      </c>
      <c r="AG191" s="497" t="e">
        <f t="shared" si="79"/>
        <v>#DIV/0!</v>
      </c>
      <c r="AH191" s="497" t="e">
        <f t="shared" si="79"/>
        <v>#DIV/0!</v>
      </c>
      <c r="AI191" s="497" t="e">
        <f t="shared" si="79"/>
        <v>#DIV/0!</v>
      </c>
      <c r="AJ191" s="497" t="e">
        <f t="shared" si="79"/>
        <v>#DIV/0!</v>
      </c>
      <c r="AK191" s="497" t="e">
        <f t="shared" si="79"/>
        <v>#DIV/0!</v>
      </c>
      <c r="AL191" s="497" t="e">
        <f t="shared" si="79"/>
        <v>#DIV/0!</v>
      </c>
      <c r="AM191" s="497" t="e">
        <f t="shared" si="79"/>
        <v>#DIV/0!</v>
      </c>
      <c r="AN191" s="497" t="e">
        <f t="shared" si="79"/>
        <v>#DIV/0!</v>
      </c>
      <c r="AO191" s="497" t="e">
        <f t="shared" si="79"/>
        <v>#DIV/0!</v>
      </c>
      <c r="AP191" s="497" t="e">
        <f t="shared" si="79"/>
        <v>#DIV/0!</v>
      </c>
      <c r="AQ191" s="497" t="e">
        <f t="shared" si="79"/>
        <v>#DIV/0!</v>
      </c>
      <c r="AR191" s="497" t="e">
        <f t="shared" si="79"/>
        <v>#DIV/0!</v>
      </c>
      <c r="AS191" s="497" t="e">
        <f t="shared" si="79"/>
        <v>#DIV/0!</v>
      </c>
      <c r="AT191" s="497" t="e">
        <f t="shared" si="79"/>
        <v>#DIV/0!</v>
      </c>
      <c r="AU191" s="497" t="e">
        <f t="shared" si="79"/>
        <v>#DIV/0!</v>
      </c>
      <c r="AV191" s="497" t="e">
        <f t="shared" si="79"/>
        <v>#DIV/0!</v>
      </c>
      <c r="AW191" s="497" t="e">
        <f t="shared" si="79"/>
        <v>#DIV/0!</v>
      </c>
      <c r="AX191" s="497" t="e">
        <f t="shared" si="79"/>
        <v>#DIV/0!</v>
      </c>
      <c r="AY191" s="497" t="e">
        <f t="shared" si="79"/>
        <v>#DIV/0!</v>
      </c>
      <c r="AZ191" s="497" t="e">
        <f t="shared" si="79"/>
        <v>#DIV/0!</v>
      </c>
      <c r="BA191" s="497" t="e">
        <f t="shared" si="79"/>
        <v>#DIV/0!</v>
      </c>
      <c r="BB191" s="497" t="e">
        <f t="shared" si="79"/>
        <v>#DIV/0!</v>
      </c>
      <c r="BC191" s="497" t="e">
        <f t="shared" si="79"/>
        <v>#DIV/0!</v>
      </c>
      <c r="BD191" s="497" t="e">
        <f t="shared" si="79"/>
        <v>#DIV/0!</v>
      </c>
      <c r="BE191" s="497" t="e">
        <f t="shared" si="79"/>
        <v>#DIV/0!</v>
      </c>
      <c r="BF191" s="497" t="e">
        <f t="shared" si="79"/>
        <v>#DIV/0!</v>
      </c>
      <c r="BG191" s="497" t="e">
        <f t="shared" si="79"/>
        <v>#DIV/0!</v>
      </c>
      <c r="BH191" s="497">
        <f t="shared" si="79"/>
        <v>11362.486220026025</v>
      </c>
    </row>
    <row r="192" spans="2:69">
      <c r="B192" s="496" t="s">
        <v>277</v>
      </c>
      <c r="C192" s="496"/>
      <c r="D192" s="497">
        <f t="shared" si="80"/>
        <v>0</v>
      </c>
      <c r="E192" s="497">
        <f t="shared" si="79"/>
        <v>1794.0889976005856</v>
      </c>
      <c r="F192" s="497">
        <f t="shared" si="79"/>
        <v>-7328.3880124421048</v>
      </c>
      <c r="G192" s="497">
        <f t="shared" si="79"/>
        <v>3863.5650190032702</v>
      </c>
      <c r="H192" s="497">
        <f t="shared" si="79"/>
        <v>-5907.3105675820989</v>
      </c>
      <c r="I192" s="497">
        <f t="shared" si="79"/>
        <v>4388.5399580582744</v>
      </c>
      <c r="J192" s="497">
        <f t="shared" si="79"/>
        <v>293.31906462447296</v>
      </c>
      <c r="K192" s="497">
        <f t="shared" si="79"/>
        <v>-2011.6546032519036</v>
      </c>
      <c r="L192" s="497">
        <f t="shared" si="79"/>
        <v>-4776.2772983635368</v>
      </c>
      <c r="M192" s="497">
        <f t="shared" si="79"/>
        <v>13697.240222401073</v>
      </c>
      <c r="N192" s="497">
        <f t="shared" si="79"/>
        <v>-12821.053132021767</v>
      </c>
      <c r="O192" s="497">
        <f t="shared" si="79"/>
        <v>-1172.724548103095</v>
      </c>
      <c r="P192" s="497">
        <f t="shared" si="79"/>
        <v>19388.881938325991</v>
      </c>
      <c r="Q192" s="497">
        <f t="shared" ca="1" si="79"/>
        <v>0</v>
      </c>
      <c r="R192" s="497" t="e">
        <f t="shared" si="79"/>
        <v>#DIV/0!</v>
      </c>
      <c r="S192" s="497" t="e">
        <f t="shared" si="79"/>
        <v>#DIV/0!</v>
      </c>
      <c r="T192" s="497" t="e">
        <f t="shared" si="79"/>
        <v>#DIV/0!</v>
      </c>
      <c r="U192" s="497" t="e">
        <f t="shared" si="79"/>
        <v>#DIV/0!</v>
      </c>
      <c r="V192" s="497" t="e">
        <f t="shared" si="79"/>
        <v>#DIV/0!</v>
      </c>
      <c r="W192" s="497" t="e">
        <f t="shared" si="79"/>
        <v>#DIV/0!</v>
      </c>
      <c r="X192" s="497" t="e">
        <f t="shared" si="79"/>
        <v>#DIV/0!</v>
      </c>
      <c r="Y192" s="497" t="e">
        <f t="shared" si="79"/>
        <v>#DIV/0!</v>
      </c>
      <c r="Z192" s="497" t="e">
        <f t="shared" si="79"/>
        <v>#DIV/0!</v>
      </c>
      <c r="AA192" s="497" t="e">
        <f t="shared" si="79"/>
        <v>#DIV/0!</v>
      </c>
      <c r="AB192" s="497" t="e">
        <f t="shared" si="79"/>
        <v>#DIV/0!</v>
      </c>
      <c r="AC192" s="497" t="e">
        <f t="shared" si="79"/>
        <v>#DIV/0!</v>
      </c>
      <c r="AD192" s="497" t="e">
        <f t="shared" si="79"/>
        <v>#DIV/0!</v>
      </c>
      <c r="AE192" s="497" t="e">
        <f t="shared" si="79"/>
        <v>#DIV/0!</v>
      </c>
      <c r="AF192" s="497" t="e">
        <f t="shared" si="79"/>
        <v>#DIV/0!</v>
      </c>
      <c r="AG192" s="497" t="e">
        <f t="shared" si="79"/>
        <v>#DIV/0!</v>
      </c>
      <c r="AH192" s="497" t="e">
        <f t="shared" si="79"/>
        <v>#DIV/0!</v>
      </c>
      <c r="AI192" s="497" t="e">
        <f t="shared" si="79"/>
        <v>#DIV/0!</v>
      </c>
      <c r="AJ192" s="497" t="e">
        <f t="shared" si="79"/>
        <v>#DIV/0!</v>
      </c>
      <c r="AK192" s="497" t="e">
        <f t="shared" si="79"/>
        <v>#DIV/0!</v>
      </c>
      <c r="AL192" s="497" t="e">
        <f t="shared" si="79"/>
        <v>#DIV/0!</v>
      </c>
      <c r="AM192" s="497" t="e">
        <f t="shared" si="79"/>
        <v>#DIV/0!</v>
      </c>
      <c r="AN192" s="497" t="e">
        <f t="shared" si="79"/>
        <v>#DIV/0!</v>
      </c>
      <c r="AO192" s="497" t="e">
        <f t="shared" si="79"/>
        <v>#DIV/0!</v>
      </c>
      <c r="AP192" s="497" t="e">
        <f t="shared" si="79"/>
        <v>#DIV/0!</v>
      </c>
      <c r="AQ192" s="497" t="e">
        <f t="shared" si="79"/>
        <v>#DIV/0!</v>
      </c>
      <c r="AR192" s="497" t="e">
        <f t="shared" si="79"/>
        <v>#DIV/0!</v>
      </c>
      <c r="AS192" s="497" t="e">
        <f t="shared" si="79"/>
        <v>#DIV/0!</v>
      </c>
      <c r="AT192" s="497" t="e">
        <f t="shared" si="79"/>
        <v>#DIV/0!</v>
      </c>
      <c r="AU192" s="497" t="e">
        <f t="shared" si="79"/>
        <v>#DIV/0!</v>
      </c>
      <c r="AV192" s="497" t="e">
        <f t="shared" si="79"/>
        <v>#DIV/0!</v>
      </c>
      <c r="AW192" s="497" t="e">
        <f t="shared" si="79"/>
        <v>#DIV/0!</v>
      </c>
      <c r="AX192" s="497" t="e">
        <f t="shared" si="79"/>
        <v>#DIV/0!</v>
      </c>
      <c r="AY192" s="497" t="e">
        <f t="shared" ref="AY192:BH192" si="81">AY211-AY178</f>
        <v>#DIV/0!</v>
      </c>
      <c r="AZ192" s="497" t="e">
        <f t="shared" si="81"/>
        <v>#DIV/0!</v>
      </c>
      <c r="BA192" s="497" t="e">
        <f t="shared" si="81"/>
        <v>#DIV/0!</v>
      </c>
      <c r="BB192" s="497" t="e">
        <f t="shared" si="81"/>
        <v>#DIV/0!</v>
      </c>
      <c r="BC192" s="497" t="e">
        <f t="shared" si="81"/>
        <v>#DIV/0!</v>
      </c>
      <c r="BD192" s="497" t="e">
        <f t="shared" si="81"/>
        <v>#DIV/0!</v>
      </c>
      <c r="BE192" s="497" t="e">
        <f t="shared" si="81"/>
        <v>#DIV/0!</v>
      </c>
      <c r="BF192" s="497" t="e">
        <f t="shared" si="81"/>
        <v>#DIV/0!</v>
      </c>
      <c r="BG192" s="497" t="e">
        <f t="shared" si="81"/>
        <v>#DIV/0!</v>
      </c>
      <c r="BH192" s="497">
        <f t="shared" si="81"/>
        <v>9408.2270382491406</v>
      </c>
    </row>
    <row r="193" spans="2:60">
      <c r="B193" s="496" t="s">
        <v>276</v>
      </c>
      <c r="C193" s="496" t="s">
        <v>107</v>
      </c>
      <c r="D193" s="497">
        <f t="shared" si="80"/>
        <v>-177.81780669205489</v>
      </c>
      <c r="E193" s="497">
        <f t="shared" si="80"/>
        <v>801.17643488177237</v>
      </c>
      <c r="F193" s="497">
        <f t="shared" si="80"/>
        <v>-1854.4798666067713</v>
      </c>
      <c r="G193" s="497">
        <f t="shared" si="80"/>
        <v>1081.8602012327997</v>
      </c>
      <c r="H193" s="497">
        <f t="shared" si="80"/>
        <v>-963.32177289784931</v>
      </c>
      <c r="I193" s="497">
        <f t="shared" si="80"/>
        <v>67.762951222024924</v>
      </c>
      <c r="J193" s="497">
        <f t="shared" si="80"/>
        <v>0</v>
      </c>
      <c r="K193" s="497">
        <f t="shared" si="80"/>
        <v>0</v>
      </c>
      <c r="L193" s="497">
        <f t="shared" si="80"/>
        <v>0</v>
      </c>
      <c r="M193" s="497">
        <f t="shared" si="80"/>
        <v>0</v>
      </c>
      <c r="N193" s="497">
        <f t="shared" si="80"/>
        <v>0</v>
      </c>
      <c r="O193" s="497">
        <f t="shared" si="80"/>
        <v>0</v>
      </c>
      <c r="P193" s="497">
        <f t="shared" si="80"/>
        <v>0</v>
      </c>
      <c r="Q193" s="497">
        <f t="shared" si="80"/>
        <v>4370</v>
      </c>
      <c r="R193" s="497">
        <f t="shared" si="80"/>
        <v>0</v>
      </c>
      <c r="S193" s="497">
        <f t="shared" si="80"/>
        <v>0</v>
      </c>
      <c r="T193" s="497">
        <f t="shared" ref="T193:BH199" si="82">T212-T179</f>
        <v>0</v>
      </c>
      <c r="U193" s="497">
        <f t="shared" si="82"/>
        <v>0</v>
      </c>
      <c r="V193" s="497">
        <f t="shared" si="82"/>
        <v>0</v>
      </c>
      <c r="W193" s="497">
        <f t="shared" si="82"/>
        <v>0</v>
      </c>
      <c r="X193" s="497">
        <f t="shared" si="82"/>
        <v>0</v>
      </c>
      <c r="Y193" s="497">
        <f t="shared" si="82"/>
        <v>0</v>
      </c>
      <c r="Z193" s="497">
        <f t="shared" si="82"/>
        <v>0</v>
      </c>
      <c r="AA193" s="497">
        <f t="shared" si="82"/>
        <v>0</v>
      </c>
      <c r="AB193" s="497">
        <f t="shared" si="82"/>
        <v>0</v>
      </c>
      <c r="AC193" s="497">
        <f t="shared" si="82"/>
        <v>0</v>
      </c>
      <c r="AD193" s="497">
        <f t="shared" si="82"/>
        <v>0</v>
      </c>
      <c r="AE193" s="497">
        <f t="shared" si="82"/>
        <v>0</v>
      </c>
      <c r="AF193" s="497">
        <f t="shared" si="82"/>
        <v>0</v>
      </c>
      <c r="AG193" s="497">
        <f t="shared" si="82"/>
        <v>0</v>
      </c>
      <c r="AH193" s="497">
        <f t="shared" si="82"/>
        <v>0</v>
      </c>
      <c r="AI193" s="497">
        <f t="shared" si="82"/>
        <v>0</v>
      </c>
      <c r="AJ193" s="497">
        <f t="shared" si="82"/>
        <v>0</v>
      </c>
      <c r="AK193" s="497">
        <f t="shared" si="82"/>
        <v>0</v>
      </c>
      <c r="AL193" s="497">
        <f t="shared" si="82"/>
        <v>0</v>
      </c>
      <c r="AM193" s="497">
        <f t="shared" si="82"/>
        <v>0</v>
      </c>
      <c r="AN193" s="497">
        <f t="shared" si="82"/>
        <v>0</v>
      </c>
      <c r="AO193" s="497">
        <f t="shared" si="82"/>
        <v>0</v>
      </c>
      <c r="AP193" s="497">
        <f t="shared" si="82"/>
        <v>0</v>
      </c>
      <c r="AQ193" s="497">
        <f t="shared" si="82"/>
        <v>0</v>
      </c>
      <c r="AR193" s="497">
        <f t="shared" si="82"/>
        <v>0</v>
      </c>
      <c r="AS193" s="497">
        <f t="shared" si="82"/>
        <v>0</v>
      </c>
      <c r="AT193" s="497">
        <f t="shared" si="82"/>
        <v>0</v>
      </c>
      <c r="AU193" s="497">
        <f t="shared" si="82"/>
        <v>0</v>
      </c>
      <c r="AV193" s="497">
        <f t="shared" si="82"/>
        <v>0</v>
      </c>
      <c r="AW193" s="497">
        <f t="shared" si="82"/>
        <v>0</v>
      </c>
      <c r="AX193" s="497">
        <f t="shared" si="82"/>
        <v>0</v>
      </c>
      <c r="AY193" s="497">
        <f t="shared" si="82"/>
        <v>0</v>
      </c>
      <c r="AZ193" s="497">
        <f t="shared" si="82"/>
        <v>0</v>
      </c>
      <c r="BA193" s="497">
        <f t="shared" si="82"/>
        <v>0</v>
      </c>
      <c r="BB193" s="497">
        <f t="shared" si="82"/>
        <v>0</v>
      </c>
      <c r="BC193" s="497">
        <f t="shared" si="82"/>
        <v>0</v>
      </c>
      <c r="BD193" s="497">
        <f t="shared" si="82"/>
        <v>0</v>
      </c>
      <c r="BE193" s="497">
        <f t="shared" si="82"/>
        <v>0</v>
      </c>
      <c r="BF193" s="497">
        <f t="shared" si="82"/>
        <v>0</v>
      </c>
      <c r="BG193" s="497">
        <f t="shared" si="82"/>
        <v>0</v>
      </c>
      <c r="BH193" s="497">
        <f t="shared" si="82"/>
        <v>-1044.819858860079</v>
      </c>
    </row>
    <row r="194" spans="2:60">
      <c r="B194" s="496"/>
      <c r="C194" s="496" t="s">
        <v>108</v>
      </c>
      <c r="D194" s="497">
        <f t="shared" si="80"/>
        <v>0</v>
      </c>
      <c r="E194" s="497">
        <f t="shared" si="80"/>
        <v>50.929085588737962</v>
      </c>
      <c r="F194" s="497">
        <f t="shared" si="80"/>
        <v>-2668.3709938428892</v>
      </c>
      <c r="G194" s="497">
        <f t="shared" si="80"/>
        <v>2261.6936879548321</v>
      </c>
      <c r="H194" s="497">
        <f t="shared" si="80"/>
        <v>-3681.0762766442003</v>
      </c>
      <c r="I194" s="497">
        <f t="shared" si="80"/>
        <v>1504.1506521871543</v>
      </c>
      <c r="J194" s="497">
        <f t="shared" si="80"/>
        <v>79.42639851633794</v>
      </c>
      <c r="K194" s="497">
        <f t="shared" si="80"/>
        <v>-409.65764470126214</v>
      </c>
      <c r="L194" s="497">
        <f t="shared" si="80"/>
        <v>-646.64343206519607</v>
      </c>
      <c r="M194" s="497">
        <f t="shared" si="80"/>
        <v>523.2593326543988</v>
      </c>
      <c r="N194" s="497">
        <f t="shared" si="80"/>
        <v>0</v>
      </c>
      <c r="O194" s="497">
        <f t="shared" si="80"/>
        <v>0</v>
      </c>
      <c r="P194" s="497">
        <f t="shared" si="80"/>
        <v>0</v>
      </c>
      <c r="Q194" s="497">
        <f t="shared" ca="1" si="80"/>
        <v>4370</v>
      </c>
      <c r="R194" s="497">
        <f t="shared" ca="1" si="80"/>
        <v>0</v>
      </c>
      <c r="S194" s="497">
        <f t="shared" ca="1" si="80"/>
        <v>0</v>
      </c>
      <c r="T194" s="497">
        <f t="shared" ca="1" si="82"/>
        <v>0</v>
      </c>
      <c r="U194" s="497">
        <f t="shared" ca="1" si="82"/>
        <v>0</v>
      </c>
      <c r="V194" s="497">
        <f t="shared" ca="1" si="82"/>
        <v>0</v>
      </c>
      <c r="W194" s="497">
        <f t="shared" ca="1" si="82"/>
        <v>0</v>
      </c>
      <c r="X194" s="497">
        <f t="shared" ca="1" si="82"/>
        <v>0</v>
      </c>
      <c r="Y194" s="497">
        <f t="shared" ca="1" si="82"/>
        <v>0</v>
      </c>
      <c r="Z194" s="497">
        <f t="shared" ca="1" si="82"/>
        <v>0</v>
      </c>
      <c r="AA194" s="497">
        <f t="shared" ca="1" si="82"/>
        <v>0</v>
      </c>
      <c r="AB194" s="497">
        <f t="shared" ca="1" si="82"/>
        <v>0</v>
      </c>
      <c r="AC194" s="497">
        <f t="shared" ca="1" si="82"/>
        <v>0</v>
      </c>
      <c r="AD194" s="497">
        <f t="shared" ca="1" si="82"/>
        <v>0</v>
      </c>
      <c r="AE194" s="497">
        <f t="shared" ca="1" si="82"/>
        <v>0</v>
      </c>
      <c r="AF194" s="497">
        <f t="shared" ca="1" si="82"/>
        <v>0</v>
      </c>
      <c r="AG194" s="497">
        <f t="shared" ca="1" si="82"/>
        <v>0</v>
      </c>
      <c r="AH194" s="497">
        <f t="shared" ca="1" si="82"/>
        <v>0</v>
      </c>
      <c r="AI194" s="497">
        <f t="shared" ca="1" si="82"/>
        <v>0</v>
      </c>
      <c r="AJ194" s="497">
        <f t="shared" ca="1" si="82"/>
        <v>0</v>
      </c>
      <c r="AK194" s="497">
        <f t="shared" ca="1" si="82"/>
        <v>0</v>
      </c>
      <c r="AL194" s="497">
        <f t="shared" ca="1" si="82"/>
        <v>0</v>
      </c>
      <c r="AM194" s="497">
        <f t="shared" ca="1" si="82"/>
        <v>0</v>
      </c>
      <c r="AN194" s="497">
        <f t="shared" ca="1" si="82"/>
        <v>0</v>
      </c>
      <c r="AO194" s="497">
        <f t="shared" ca="1" si="82"/>
        <v>0</v>
      </c>
      <c r="AP194" s="497">
        <f t="shared" ca="1" si="82"/>
        <v>0</v>
      </c>
      <c r="AQ194" s="497">
        <f t="shared" ca="1" si="82"/>
        <v>0</v>
      </c>
      <c r="AR194" s="497">
        <f t="shared" ca="1" si="82"/>
        <v>0</v>
      </c>
      <c r="AS194" s="497">
        <f t="shared" ca="1" si="82"/>
        <v>0</v>
      </c>
      <c r="AT194" s="497">
        <f t="shared" ca="1" si="82"/>
        <v>0</v>
      </c>
      <c r="AU194" s="497">
        <f t="shared" ca="1" si="82"/>
        <v>0</v>
      </c>
      <c r="AV194" s="497">
        <f t="shared" ca="1" si="82"/>
        <v>0</v>
      </c>
      <c r="AW194" s="497">
        <f t="shared" ca="1" si="82"/>
        <v>0</v>
      </c>
      <c r="AX194" s="497">
        <f t="shared" ca="1" si="82"/>
        <v>0</v>
      </c>
      <c r="AY194" s="497">
        <f t="shared" ca="1" si="82"/>
        <v>0</v>
      </c>
      <c r="AZ194" s="497">
        <f t="shared" ca="1" si="82"/>
        <v>0</v>
      </c>
      <c r="BA194" s="497">
        <f t="shared" ca="1" si="82"/>
        <v>0</v>
      </c>
      <c r="BB194" s="497">
        <f t="shared" ca="1" si="82"/>
        <v>0</v>
      </c>
      <c r="BC194" s="497">
        <f t="shared" ca="1" si="82"/>
        <v>0</v>
      </c>
      <c r="BD194" s="497">
        <f t="shared" ca="1" si="82"/>
        <v>0</v>
      </c>
      <c r="BE194" s="497">
        <f t="shared" ca="1" si="82"/>
        <v>0</v>
      </c>
      <c r="BF194" s="497">
        <f t="shared" ca="1" si="82"/>
        <v>0</v>
      </c>
      <c r="BG194" s="497">
        <f t="shared" ca="1" si="82"/>
        <v>0</v>
      </c>
      <c r="BH194" s="497">
        <f t="shared" si="82"/>
        <v>-2986.2891903520867</v>
      </c>
    </row>
    <row r="195" spans="2:60">
      <c r="B195" s="496"/>
      <c r="C195" s="496" t="s">
        <v>162</v>
      </c>
      <c r="D195" s="497">
        <f t="shared" si="80"/>
        <v>0</v>
      </c>
      <c r="E195" s="497">
        <f t="shared" si="80"/>
        <v>0</v>
      </c>
      <c r="F195" s="497">
        <f t="shared" si="80"/>
        <v>-342.80393544021956</v>
      </c>
      <c r="G195" s="497">
        <f t="shared" si="80"/>
        <v>2435.5028532773995</v>
      </c>
      <c r="H195" s="497">
        <f t="shared" si="80"/>
        <v>-3963.9637421483276</v>
      </c>
      <c r="I195" s="497">
        <f t="shared" si="80"/>
        <v>1619.7433032912249</v>
      </c>
      <c r="J195" s="497">
        <f t="shared" si="80"/>
        <v>78.962376726243747</v>
      </c>
      <c r="K195" s="497">
        <f t="shared" si="80"/>
        <v>-407.27037472376014</v>
      </c>
      <c r="L195" s="497">
        <f t="shared" si="80"/>
        <v>-642.89412600105425</v>
      </c>
      <c r="M195" s="497">
        <f t="shared" si="80"/>
        <v>520.27153252338485</v>
      </c>
      <c r="N195" s="497">
        <f t="shared" si="80"/>
        <v>0</v>
      </c>
      <c r="O195" s="497">
        <f t="shared" si="80"/>
        <v>0</v>
      </c>
      <c r="P195" s="497">
        <f t="shared" si="80"/>
        <v>0</v>
      </c>
      <c r="Q195" s="497">
        <f t="shared" ca="1" si="80"/>
        <v>0</v>
      </c>
      <c r="R195" s="497">
        <f t="shared" si="80"/>
        <v>0</v>
      </c>
      <c r="S195" s="497">
        <f t="shared" si="80"/>
        <v>0</v>
      </c>
      <c r="T195" s="497">
        <f t="shared" si="82"/>
        <v>0</v>
      </c>
      <c r="U195" s="497">
        <f t="shared" si="82"/>
        <v>0</v>
      </c>
      <c r="V195" s="497">
        <f t="shared" si="82"/>
        <v>0</v>
      </c>
      <c r="W195" s="497">
        <f t="shared" si="82"/>
        <v>0</v>
      </c>
      <c r="X195" s="497">
        <f t="shared" si="82"/>
        <v>0</v>
      </c>
      <c r="Y195" s="497">
        <f t="shared" si="82"/>
        <v>0</v>
      </c>
      <c r="Z195" s="497">
        <f t="shared" si="82"/>
        <v>0</v>
      </c>
      <c r="AA195" s="497">
        <f t="shared" si="82"/>
        <v>0</v>
      </c>
      <c r="AB195" s="497">
        <f t="shared" si="82"/>
        <v>0</v>
      </c>
      <c r="AC195" s="497">
        <f t="shared" si="82"/>
        <v>0</v>
      </c>
      <c r="AD195" s="497">
        <f t="shared" si="82"/>
        <v>0</v>
      </c>
      <c r="AE195" s="497">
        <f t="shared" si="82"/>
        <v>0</v>
      </c>
      <c r="AF195" s="497">
        <f t="shared" si="82"/>
        <v>0</v>
      </c>
      <c r="AG195" s="497">
        <f t="shared" si="82"/>
        <v>0</v>
      </c>
      <c r="AH195" s="497">
        <f t="shared" si="82"/>
        <v>0</v>
      </c>
      <c r="AI195" s="497">
        <f t="shared" si="82"/>
        <v>0</v>
      </c>
      <c r="AJ195" s="497">
        <f t="shared" si="82"/>
        <v>0</v>
      </c>
      <c r="AK195" s="497">
        <f t="shared" si="82"/>
        <v>0</v>
      </c>
      <c r="AL195" s="497">
        <f t="shared" si="82"/>
        <v>0</v>
      </c>
      <c r="AM195" s="497">
        <f t="shared" si="82"/>
        <v>0</v>
      </c>
      <c r="AN195" s="497">
        <f t="shared" si="82"/>
        <v>0</v>
      </c>
      <c r="AO195" s="497">
        <f t="shared" si="82"/>
        <v>0</v>
      </c>
      <c r="AP195" s="497">
        <f t="shared" si="82"/>
        <v>0</v>
      </c>
      <c r="AQ195" s="497">
        <f t="shared" si="82"/>
        <v>0</v>
      </c>
      <c r="AR195" s="497">
        <f t="shared" si="82"/>
        <v>0</v>
      </c>
      <c r="AS195" s="497">
        <f t="shared" si="82"/>
        <v>0</v>
      </c>
      <c r="AT195" s="497">
        <f t="shared" si="82"/>
        <v>0</v>
      </c>
      <c r="AU195" s="497">
        <f t="shared" si="82"/>
        <v>0</v>
      </c>
      <c r="AV195" s="497">
        <f t="shared" si="82"/>
        <v>0</v>
      </c>
      <c r="AW195" s="497">
        <f t="shared" si="82"/>
        <v>0</v>
      </c>
      <c r="AX195" s="497">
        <f t="shared" si="82"/>
        <v>0</v>
      </c>
      <c r="AY195" s="497">
        <f t="shared" si="82"/>
        <v>0</v>
      </c>
      <c r="AZ195" s="497">
        <f t="shared" si="82"/>
        <v>0</v>
      </c>
      <c r="BA195" s="497">
        <f t="shared" si="82"/>
        <v>0</v>
      </c>
      <c r="BB195" s="497">
        <f t="shared" si="82"/>
        <v>0</v>
      </c>
      <c r="BC195" s="497">
        <f t="shared" si="82"/>
        <v>0</v>
      </c>
      <c r="BD195" s="497">
        <f t="shared" si="82"/>
        <v>0</v>
      </c>
      <c r="BE195" s="497">
        <f t="shared" si="82"/>
        <v>0</v>
      </c>
      <c r="BF195" s="497">
        <f t="shared" si="82"/>
        <v>0</v>
      </c>
      <c r="BG195" s="497">
        <f t="shared" si="82"/>
        <v>0</v>
      </c>
      <c r="BH195" s="497">
        <f t="shared" si="82"/>
        <v>-702.45211249509885</v>
      </c>
    </row>
    <row r="196" spans="2:60">
      <c r="B196" s="496"/>
      <c r="C196" s="496" t="s">
        <v>275</v>
      </c>
      <c r="D196" s="497">
        <f t="shared" si="80"/>
        <v>0</v>
      </c>
      <c r="E196" s="497">
        <f t="shared" si="80"/>
        <v>0</v>
      </c>
      <c r="F196" s="497">
        <f t="shared" si="80"/>
        <v>0</v>
      </c>
      <c r="G196" s="497">
        <f t="shared" si="80"/>
        <v>178.68464074975111</v>
      </c>
      <c r="H196" s="497">
        <f t="shared" si="80"/>
        <v>-4910.2906835775211</v>
      </c>
      <c r="I196" s="497">
        <f t="shared" si="80"/>
        <v>2006.4286581056149</v>
      </c>
      <c r="J196" s="497">
        <f t="shared" si="80"/>
        <v>122.2665770972344</v>
      </c>
      <c r="K196" s="497">
        <f t="shared" si="80"/>
        <v>-840.83174350604895</v>
      </c>
      <c r="L196" s="497">
        <f t="shared" si="80"/>
        <v>-1990.9346066059225</v>
      </c>
      <c r="M196" s="497">
        <f t="shared" si="80"/>
        <v>3222.3862593854428</v>
      </c>
      <c r="N196" s="497">
        <f t="shared" si="80"/>
        <v>-4798.4956422639461</v>
      </c>
      <c r="O196" s="497">
        <f t="shared" si="80"/>
        <v>-281.36290289493354</v>
      </c>
      <c r="P196" s="497">
        <f t="shared" si="80"/>
        <v>2617.4990616740088</v>
      </c>
      <c r="Q196" s="497">
        <f t="shared" si="80"/>
        <v>99908.513556164398</v>
      </c>
      <c r="R196" s="497" t="e">
        <f t="shared" si="80"/>
        <v>#DIV/0!</v>
      </c>
      <c r="S196" s="497" t="e">
        <f t="shared" si="80"/>
        <v>#DIV/0!</v>
      </c>
      <c r="T196" s="497" t="e">
        <f t="shared" si="82"/>
        <v>#DIV/0!</v>
      </c>
      <c r="U196" s="497" t="e">
        <f t="shared" si="82"/>
        <v>#DIV/0!</v>
      </c>
      <c r="V196" s="497" t="e">
        <f t="shared" si="82"/>
        <v>#DIV/0!</v>
      </c>
      <c r="W196" s="497" t="e">
        <f t="shared" si="82"/>
        <v>#DIV/0!</v>
      </c>
      <c r="X196" s="497" t="e">
        <f t="shared" si="82"/>
        <v>#DIV/0!</v>
      </c>
      <c r="Y196" s="497" t="e">
        <f t="shared" si="82"/>
        <v>#DIV/0!</v>
      </c>
      <c r="Z196" s="497" t="e">
        <f t="shared" si="82"/>
        <v>#DIV/0!</v>
      </c>
      <c r="AA196" s="497" t="e">
        <f t="shared" si="82"/>
        <v>#DIV/0!</v>
      </c>
      <c r="AB196" s="497" t="e">
        <f t="shared" si="82"/>
        <v>#DIV/0!</v>
      </c>
      <c r="AC196" s="497" t="e">
        <f t="shared" si="82"/>
        <v>#DIV/0!</v>
      </c>
      <c r="AD196" s="497" t="e">
        <f t="shared" si="82"/>
        <v>#DIV/0!</v>
      </c>
      <c r="AE196" s="497" t="e">
        <f t="shared" si="82"/>
        <v>#DIV/0!</v>
      </c>
      <c r="AF196" s="497" t="e">
        <f t="shared" si="82"/>
        <v>#DIV/0!</v>
      </c>
      <c r="AG196" s="497" t="e">
        <f t="shared" si="82"/>
        <v>#DIV/0!</v>
      </c>
      <c r="AH196" s="497" t="e">
        <f t="shared" si="82"/>
        <v>#DIV/0!</v>
      </c>
      <c r="AI196" s="497" t="e">
        <f t="shared" si="82"/>
        <v>#DIV/0!</v>
      </c>
      <c r="AJ196" s="497" t="e">
        <f t="shared" si="82"/>
        <v>#DIV/0!</v>
      </c>
      <c r="AK196" s="497" t="e">
        <f t="shared" si="82"/>
        <v>#DIV/0!</v>
      </c>
      <c r="AL196" s="497" t="e">
        <f t="shared" si="82"/>
        <v>#DIV/0!</v>
      </c>
      <c r="AM196" s="497" t="e">
        <f t="shared" si="82"/>
        <v>#DIV/0!</v>
      </c>
      <c r="AN196" s="497" t="e">
        <f t="shared" si="82"/>
        <v>#DIV/0!</v>
      </c>
      <c r="AO196" s="497" t="e">
        <f t="shared" si="82"/>
        <v>#DIV/0!</v>
      </c>
      <c r="AP196" s="497" t="e">
        <f t="shared" si="82"/>
        <v>#DIV/0!</v>
      </c>
      <c r="AQ196" s="497" t="e">
        <f t="shared" si="82"/>
        <v>#DIV/0!</v>
      </c>
      <c r="AR196" s="497" t="e">
        <f t="shared" si="82"/>
        <v>#DIV/0!</v>
      </c>
      <c r="AS196" s="497" t="e">
        <f t="shared" si="82"/>
        <v>#DIV/0!</v>
      </c>
      <c r="AT196" s="497" t="e">
        <f t="shared" si="82"/>
        <v>#DIV/0!</v>
      </c>
      <c r="AU196" s="497" t="e">
        <f t="shared" si="82"/>
        <v>#DIV/0!</v>
      </c>
      <c r="AV196" s="497" t="e">
        <f t="shared" si="82"/>
        <v>#DIV/0!</v>
      </c>
      <c r="AW196" s="497" t="e">
        <f t="shared" si="82"/>
        <v>#DIV/0!</v>
      </c>
      <c r="AX196" s="497" t="e">
        <f t="shared" si="82"/>
        <v>#DIV/0!</v>
      </c>
      <c r="AY196" s="497" t="e">
        <f t="shared" si="82"/>
        <v>#DIV/0!</v>
      </c>
      <c r="AZ196" s="497" t="e">
        <f t="shared" si="82"/>
        <v>#DIV/0!</v>
      </c>
      <c r="BA196" s="497" t="e">
        <f t="shared" si="82"/>
        <v>#DIV/0!</v>
      </c>
      <c r="BB196" s="497" t="e">
        <f t="shared" si="82"/>
        <v>#DIV/0!</v>
      </c>
      <c r="BC196" s="497" t="e">
        <f t="shared" si="82"/>
        <v>#DIV/0!</v>
      </c>
      <c r="BD196" s="497" t="e">
        <f t="shared" si="82"/>
        <v>#DIV/0!</v>
      </c>
      <c r="BE196" s="497" t="e">
        <f t="shared" si="82"/>
        <v>#DIV/0!</v>
      </c>
      <c r="BF196" s="497" t="e">
        <f t="shared" si="82"/>
        <v>#DIV/0!</v>
      </c>
      <c r="BG196" s="497" t="e">
        <f t="shared" si="82"/>
        <v>#DIV/0!</v>
      </c>
      <c r="BH196" s="497">
        <f t="shared" si="82"/>
        <v>-4674.6503818363126</v>
      </c>
    </row>
    <row r="197" spans="2:60">
      <c r="B197" s="496" t="s">
        <v>278</v>
      </c>
      <c r="C197" s="496"/>
      <c r="D197" s="497">
        <f t="shared" si="80"/>
        <v>-177.81780669205489</v>
      </c>
      <c r="E197" s="497">
        <f t="shared" si="80"/>
        <v>852.10552047050987</v>
      </c>
      <c r="F197" s="497">
        <f t="shared" si="80"/>
        <v>-4865.6547958898791</v>
      </c>
      <c r="G197" s="497">
        <f t="shared" si="80"/>
        <v>5957.7413832147831</v>
      </c>
      <c r="H197" s="497">
        <f t="shared" si="80"/>
        <v>-13518.652475267896</v>
      </c>
      <c r="I197" s="497">
        <f t="shared" si="80"/>
        <v>5198.0855648060169</v>
      </c>
      <c r="J197" s="497">
        <f t="shared" si="80"/>
        <v>280.65535233981427</v>
      </c>
      <c r="K197" s="497">
        <f t="shared" si="80"/>
        <v>-1657.7597629310731</v>
      </c>
      <c r="L197" s="497">
        <f t="shared" si="80"/>
        <v>-3280.4721646721737</v>
      </c>
      <c r="M197" s="497">
        <f t="shared" si="80"/>
        <v>4265.917124563226</v>
      </c>
      <c r="N197" s="497">
        <f t="shared" si="80"/>
        <v>-4798.4956422639461</v>
      </c>
      <c r="O197" s="497">
        <f t="shared" si="80"/>
        <v>-281.36290289493354</v>
      </c>
      <c r="P197" s="497">
        <f t="shared" si="80"/>
        <v>2617.4990616740088</v>
      </c>
      <c r="Q197" s="497">
        <f t="shared" ca="1" si="80"/>
        <v>108648.5135561644</v>
      </c>
      <c r="R197" s="497" t="e">
        <f t="shared" ca="1" si="80"/>
        <v>#DIV/0!</v>
      </c>
      <c r="S197" s="497" t="e">
        <f t="shared" ca="1" si="80"/>
        <v>#DIV/0!</v>
      </c>
      <c r="T197" s="497" t="e">
        <f t="shared" ca="1" si="82"/>
        <v>#DIV/0!</v>
      </c>
      <c r="U197" s="497" t="e">
        <f t="shared" ca="1" si="82"/>
        <v>#DIV/0!</v>
      </c>
      <c r="V197" s="497" t="e">
        <f t="shared" ca="1" si="82"/>
        <v>#DIV/0!</v>
      </c>
      <c r="W197" s="497" t="e">
        <f t="shared" ca="1" si="82"/>
        <v>#DIV/0!</v>
      </c>
      <c r="X197" s="497" t="e">
        <f t="shared" ca="1" si="82"/>
        <v>#DIV/0!</v>
      </c>
      <c r="Y197" s="497" t="e">
        <f t="shared" ca="1" si="82"/>
        <v>#DIV/0!</v>
      </c>
      <c r="Z197" s="497" t="e">
        <f t="shared" ca="1" si="82"/>
        <v>#DIV/0!</v>
      </c>
      <c r="AA197" s="497" t="e">
        <f t="shared" ca="1" si="82"/>
        <v>#DIV/0!</v>
      </c>
      <c r="AB197" s="497" t="e">
        <f t="shared" ca="1" si="82"/>
        <v>#DIV/0!</v>
      </c>
      <c r="AC197" s="497" t="e">
        <f t="shared" ca="1" si="82"/>
        <v>#DIV/0!</v>
      </c>
      <c r="AD197" s="497" t="e">
        <f t="shared" ca="1" si="82"/>
        <v>#DIV/0!</v>
      </c>
      <c r="AE197" s="497" t="e">
        <f t="shared" ca="1" si="82"/>
        <v>#DIV/0!</v>
      </c>
      <c r="AF197" s="497" t="e">
        <f t="shared" ca="1" si="82"/>
        <v>#DIV/0!</v>
      </c>
      <c r="AG197" s="497" t="e">
        <f t="shared" ca="1" si="82"/>
        <v>#DIV/0!</v>
      </c>
      <c r="AH197" s="497" t="e">
        <f t="shared" ca="1" si="82"/>
        <v>#DIV/0!</v>
      </c>
      <c r="AI197" s="497" t="e">
        <f t="shared" ca="1" si="82"/>
        <v>#DIV/0!</v>
      </c>
      <c r="AJ197" s="497" t="e">
        <f t="shared" ca="1" si="82"/>
        <v>#DIV/0!</v>
      </c>
      <c r="AK197" s="497" t="e">
        <f t="shared" ca="1" si="82"/>
        <v>#DIV/0!</v>
      </c>
      <c r="AL197" s="497" t="e">
        <f t="shared" ca="1" si="82"/>
        <v>#DIV/0!</v>
      </c>
      <c r="AM197" s="497" t="e">
        <f t="shared" ca="1" si="82"/>
        <v>#DIV/0!</v>
      </c>
      <c r="AN197" s="497" t="e">
        <f t="shared" ca="1" si="82"/>
        <v>#DIV/0!</v>
      </c>
      <c r="AO197" s="497" t="e">
        <f t="shared" ca="1" si="82"/>
        <v>#DIV/0!</v>
      </c>
      <c r="AP197" s="497" t="e">
        <f t="shared" ca="1" si="82"/>
        <v>#DIV/0!</v>
      </c>
      <c r="AQ197" s="497" t="e">
        <f t="shared" ca="1" si="82"/>
        <v>#DIV/0!</v>
      </c>
      <c r="AR197" s="497" t="e">
        <f t="shared" ca="1" si="82"/>
        <v>#DIV/0!</v>
      </c>
      <c r="AS197" s="497" t="e">
        <f t="shared" ca="1" si="82"/>
        <v>#DIV/0!</v>
      </c>
      <c r="AT197" s="497" t="e">
        <f t="shared" ca="1" si="82"/>
        <v>#DIV/0!</v>
      </c>
      <c r="AU197" s="497" t="e">
        <f t="shared" ca="1" si="82"/>
        <v>#DIV/0!</v>
      </c>
      <c r="AV197" s="497" t="e">
        <f t="shared" ca="1" si="82"/>
        <v>#DIV/0!</v>
      </c>
      <c r="AW197" s="497" t="e">
        <f t="shared" ca="1" si="82"/>
        <v>#DIV/0!</v>
      </c>
      <c r="AX197" s="497" t="e">
        <f t="shared" ca="1" si="82"/>
        <v>#DIV/0!</v>
      </c>
      <c r="AY197" s="497" t="e">
        <f t="shared" ca="1" si="82"/>
        <v>#DIV/0!</v>
      </c>
      <c r="AZ197" s="497" t="e">
        <f t="shared" ca="1" si="82"/>
        <v>#DIV/0!</v>
      </c>
      <c r="BA197" s="497" t="e">
        <f t="shared" ca="1" si="82"/>
        <v>#DIV/0!</v>
      </c>
      <c r="BB197" s="497" t="e">
        <f t="shared" ca="1" si="82"/>
        <v>#DIV/0!</v>
      </c>
      <c r="BC197" s="497" t="e">
        <f t="shared" ca="1" si="82"/>
        <v>#DIV/0!</v>
      </c>
      <c r="BD197" s="497" t="e">
        <f t="shared" ca="1" si="82"/>
        <v>#DIV/0!</v>
      </c>
      <c r="BE197" s="497" t="e">
        <f t="shared" ca="1" si="82"/>
        <v>#DIV/0!</v>
      </c>
      <c r="BF197" s="497" t="e">
        <f t="shared" ca="1" si="82"/>
        <v>#DIV/0!</v>
      </c>
      <c r="BG197" s="497" t="e">
        <f t="shared" ca="1" si="82"/>
        <v>#DIV/0!</v>
      </c>
      <c r="BH197" s="497">
        <f t="shared" si="82"/>
        <v>-9408.2115435435844</v>
      </c>
    </row>
    <row r="198" spans="2:60">
      <c r="B198" s="496"/>
      <c r="C198" s="496"/>
      <c r="D198" s="497">
        <f t="shared" si="80"/>
        <v>0</v>
      </c>
      <c r="E198" s="497">
        <f t="shared" si="80"/>
        <v>0</v>
      </c>
      <c r="F198" s="497">
        <f t="shared" si="80"/>
        <v>0</v>
      </c>
      <c r="G198" s="497">
        <f t="shared" si="80"/>
        <v>0</v>
      </c>
      <c r="H198" s="497">
        <f t="shared" si="80"/>
        <v>0</v>
      </c>
      <c r="I198" s="497">
        <f t="shared" si="80"/>
        <v>0</v>
      </c>
      <c r="J198" s="497">
        <f t="shared" si="80"/>
        <v>0</v>
      </c>
      <c r="K198" s="497">
        <f t="shared" si="80"/>
        <v>0</v>
      </c>
      <c r="L198" s="497">
        <f t="shared" si="80"/>
        <v>0</v>
      </c>
      <c r="M198" s="497">
        <f t="shared" si="80"/>
        <v>0</v>
      </c>
      <c r="N198" s="497">
        <f t="shared" si="80"/>
        <v>0</v>
      </c>
      <c r="O198" s="497">
        <f t="shared" si="80"/>
        <v>0</v>
      </c>
      <c r="P198" s="497">
        <f t="shared" si="80"/>
        <v>0</v>
      </c>
      <c r="Q198" s="497">
        <f t="shared" si="80"/>
        <v>0</v>
      </c>
      <c r="R198" s="497">
        <f t="shared" si="80"/>
        <v>0</v>
      </c>
      <c r="S198" s="497">
        <f t="shared" si="80"/>
        <v>0</v>
      </c>
      <c r="T198" s="497">
        <f t="shared" si="82"/>
        <v>0</v>
      </c>
      <c r="U198" s="497">
        <f t="shared" si="82"/>
        <v>0</v>
      </c>
      <c r="V198" s="497">
        <f t="shared" si="82"/>
        <v>0</v>
      </c>
      <c r="W198" s="497">
        <f t="shared" si="82"/>
        <v>0</v>
      </c>
      <c r="X198" s="497">
        <f t="shared" si="82"/>
        <v>0</v>
      </c>
      <c r="Y198" s="497">
        <f t="shared" si="82"/>
        <v>0</v>
      </c>
      <c r="Z198" s="497">
        <f t="shared" si="82"/>
        <v>0</v>
      </c>
      <c r="AA198" s="497">
        <f t="shared" si="82"/>
        <v>0</v>
      </c>
      <c r="AB198" s="497">
        <f t="shared" si="82"/>
        <v>0</v>
      </c>
      <c r="AC198" s="497">
        <f t="shared" si="82"/>
        <v>0</v>
      </c>
      <c r="AD198" s="497">
        <f t="shared" si="82"/>
        <v>0</v>
      </c>
      <c r="AE198" s="497">
        <f t="shared" si="82"/>
        <v>0</v>
      </c>
      <c r="AF198" s="497">
        <f t="shared" si="82"/>
        <v>0</v>
      </c>
      <c r="AG198" s="497">
        <f t="shared" si="82"/>
        <v>0</v>
      </c>
      <c r="AH198" s="497">
        <f t="shared" si="82"/>
        <v>0</v>
      </c>
      <c r="AI198" s="497">
        <f t="shared" si="82"/>
        <v>0</v>
      </c>
      <c r="AJ198" s="497">
        <f t="shared" si="82"/>
        <v>0</v>
      </c>
      <c r="AK198" s="497">
        <f t="shared" si="82"/>
        <v>0</v>
      </c>
      <c r="AL198" s="497">
        <f t="shared" si="82"/>
        <v>0</v>
      </c>
      <c r="AM198" s="497">
        <f t="shared" si="82"/>
        <v>0</v>
      </c>
      <c r="AN198" s="497">
        <f t="shared" si="82"/>
        <v>0</v>
      </c>
      <c r="AO198" s="497">
        <f t="shared" si="82"/>
        <v>0</v>
      </c>
      <c r="AP198" s="497">
        <f t="shared" si="82"/>
        <v>0</v>
      </c>
      <c r="AQ198" s="497">
        <f t="shared" si="82"/>
        <v>0</v>
      </c>
      <c r="AR198" s="497">
        <f t="shared" si="82"/>
        <v>0</v>
      </c>
      <c r="AS198" s="497">
        <f t="shared" si="82"/>
        <v>0</v>
      </c>
      <c r="AT198" s="497">
        <f t="shared" si="82"/>
        <v>0</v>
      </c>
      <c r="AU198" s="497">
        <f t="shared" si="82"/>
        <v>0</v>
      </c>
      <c r="AV198" s="497">
        <f t="shared" si="82"/>
        <v>0</v>
      </c>
      <c r="AW198" s="497">
        <f t="shared" si="82"/>
        <v>0</v>
      </c>
      <c r="AX198" s="497">
        <f t="shared" si="82"/>
        <v>0</v>
      </c>
      <c r="AY198" s="497">
        <f t="shared" si="82"/>
        <v>0</v>
      </c>
      <c r="AZ198" s="497">
        <f t="shared" si="82"/>
        <v>0</v>
      </c>
      <c r="BA198" s="497">
        <f t="shared" si="82"/>
        <v>0</v>
      </c>
      <c r="BB198" s="497">
        <f t="shared" si="82"/>
        <v>0</v>
      </c>
      <c r="BC198" s="497">
        <f t="shared" si="82"/>
        <v>0</v>
      </c>
      <c r="BD198" s="497">
        <f t="shared" si="82"/>
        <v>0</v>
      </c>
      <c r="BE198" s="497">
        <f t="shared" si="82"/>
        <v>0</v>
      </c>
      <c r="BF198" s="497">
        <f t="shared" si="82"/>
        <v>0</v>
      </c>
      <c r="BG198" s="497">
        <f t="shared" si="82"/>
        <v>0</v>
      </c>
      <c r="BH198" s="497">
        <f t="shared" si="82"/>
        <v>0</v>
      </c>
    </row>
    <row r="199" spans="2:60">
      <c r="B199" s="496" t="s">
        <v>282</v>
      </c>
      <c r="C199" s="496"/>
      <c r="D199" s="497">
        <f t="shared" si="80"/>
        <v>-177.81780669205489</v>
      </c>
      <c r="E199" s="497">
        <f t="shared" si="80"/>
        <v>2646.1945180710936</v>
      </c>
      <c r="F199" s="497">
        <f t="shared" si="80"/>
        <v>-12194.042808331986</v>
      </c>
      <c r="G199" s="497">
        <f t="shared" si="80"/>
        <v>9821.3064022180479</v>
      </c>
      <c r="H199" s="497">
        <f t="shared" si="80"/>
        <v>-19425.963042849995</v>
      </c>
      <c r="I199" s="497">
        <f t="shared" si="80"/>
        <v>9586.6255228642913</v>
      </c>
      <c r="J199" s="497">
        <f t="shared" si="80"/>
        <v>573.97441696428723</v>
      </c>
      <c r="K199" s="497">
        <f t="shared" si="80"/>
        <v>-3669.4143661829803</v>
      </c>
      <c r="L199" s="497">
        <f t="shared" si="80"/>
        <v>-8056.7494630357105</v>
      </c>
      <c r="M199" s="497">
        <f t="shared" si="80"/>
        <v>17963.157346964304</v>
      </c>
      <c r="N199" s="497">
        <f t="shared" si="80"/>
        <v>-17619.548774285715</v>
      </c>
      <c r="O199" s="497">
        <f t="shared" si="80"/>
        <v>-1454.0874509980276</v>
      </c>
      <c r="P199" s="497">
        <f t="shared" si="80"/>
        <v>22006.380999999998</v>
      </c>
      <c r="Q199" s="497">
        <f t="shared" ca="1" si="80"/>
        <v>108648.5135561644</v>
      </c>
      <c r="R199" s="497" t="e">
        <f t="shared" ca="1" si="80"/>
        <v>#DIV/0!</v>
      </c>
      <c r="S199" s="497" t="e">
        <f t="shared" ca="1" si="80"/>
        <v>#DIV/0!</v>
      </c>
      <c r="T199" s="497" t="e">
        <f t="shared" ca="1" si="82"/>
        <v>#DIV/0!</v>
      </c>
      <c r="U199" s="497" t="e">
        <f t="shared" ca="1" si="82"/>
        <v>#DIV/0!</v>
      </c>
      <c r="V199" s="497" t="e">
        <f t="shared" ca="1" si="82"/>
        <v>#DIV/0!</v>
      </c>
      <c r="W199" s="497" t="e">
        <f t="shared" ca="1" si="82"/>
        <v>#DIV/0!</v>
      </c>
      <c r="X199" s="497" t="e">
        <f t="shared" ca="1" si="82"/>
        <v>#DIV/0!</v>
      </c>
      <c r="Y199" s="497" t="e">
        <f t="shared" ca="1" si="82"/>
        <v>#DIV/0!</v>
      </c>
      <c r="Z199" s="497" t="e">
        <f t="shared" ca="1" si="82"/>
        <v>#DIV/0!</v>
      </c>
      <c r="AA199" s="497" t="e">
        <f t="shared" ca="1" si="82"/>
        <v>#DIV/0!</v>
      </c>
      <c r="AB199" s="497" t="e">
        <f t="shared" ca="1" si="82"/>
        <v>#DIV/0!</v>
      </c>
      <c r="AC199" s="497" t="e">
        <f t="shared" ref="AC199:BH199" ca="1" si="83">AC218-AC185</f>
        <v>#DIV/0!</v>
      </c>
      <c r="AD199" s="497" t="e">
        <f t="shared" ca="1" si="83"/>
        <v>#DIV/0!</v>
      </c>
      <c r="AE199" s="497" t="e">
        <f t="shared" ca="1" si="83"/>
        <v>#DIV/0!</v>
      </c>
      <c r="AF199" s="497" t="e">
        <f t="shared" ca="1" si="83"/>
        <v>#DIV/0!</v>
      </c>
      <c r="AG199" s="497" t="e">
        <f t="shared" ca="1" si="83"/>
        <v>#DIV/0!</v>
      </c>
      <c r="AH199" s="497" t="e">
        <f t="shared" ca="1" si="83"/>
        <v>#DIV/0!</v>
      </c>
      <c r="AI199" s="497" t="e">
        <f t="shared" ca="1" si="83"/>
        <v>#DIV/0!</v>
      </c>
      <c r="AJ199" s="497" t="e">
        <f t="shared" ca="1" si="83"/>
        <v>#DIV/0!</v>
      </c>
      <c r="AK199" s="497" t="e">
        <f t="shared" ca="1" si="83"/>
        <v>#DIV/0!</v>
      </c>
      <c r="AL199" s="497" t="e">
        <f t="shared" ca="1" si="83"/>
        <v>#DIV/0!</v>
      </c>
      <c r="AM199" s="497" t="e">
        <f t="shared" ca="1" si="83"/>
        <v>#DIV/0!</v>
      </c>
      <c r="AN199" s="497" t="e">
        <f t="shared" ca="1" si="83"/>
        <v>#DIV/0!</v>
      </c>
      <c r="AO199" s="497" t="e">
        <f t="shared" ca="1" si="83"/>
        <v>#DIV/0!</v>
      </c>
      <c r="AP199" s="497" t="e">
        <f t="shared" ca="1" si="83"/>
        <v>#DIV/0!</v>
      </c>
      <c r="AQ199" s="497" t="e">
        <f t="shared" ca="1" si="83"/>
        <v>#DIV/0!</v>
      </c>
      <c r="AR199" s="497" t="e">
        <f t="shared" ca="1" si="83"/>
        <v>#DIV/0!</v>
      </c>
      <c r="AS199" s="497" t="e">
        <f t="shared" ca="1" si="83"/>
        <v>#DIV/0!</v>
      </c>
      <c r="AT199" s="497" t="e">
        <f t="shared" ca="1" si="83"/>
        <v>#DIV/0!</v>
      </c>
      <c r="AU199" s="497" t="e">
        <f t="shared" ca="1" si="83"/>
        <v>#DIV/0!</v>
      </c>
      <c r="AV199" s="497" t="e">
        <f t="shared" ca="1" si="83"/>
        <v>#DIV/0!</v>
      </c>
      <c r="AW199" s="497" t="e">
        <f t="shared" ca="1" si="83"/>
        <v>#DIV/0!</v>
      </c>
      <c r="AX199" s="497" t="e">
        <f t="shared" ca="1" si="83"/>
        <v>#DIV/0!</v>
      </c>
      <c r="AY199" s="497" t="e">
        <f t="shared" ca="1" si="83"/>
        <v>#DIV/0!</v>
      </c>
      <c r="AZ199" s="497" t="e">
        <f t="shared" ca="1" si="83"/>
        <v>#DIV/0!</v>
      </c>
      <c r="BA199" s="497" t="e">
        <f t="shared" ca="1" si="83"/>
        <v>#DIV/0!</v>
      </c>
      <c r="BB199" s="497" t="e">
        <f t="shared" ca="1" si="83"/>
        <v>#DIV/0!</v>
      </c>
      <c r="BC199" s="497" t="e">
        <f t="shared" ca="1" si="83"/>
        <v>#DIV/0!</v>
      </c>
      <c r="BD199" s="497" t="e">
        <f t="shared" ca="1" si="83"/>
        <v>#DIV/0!</v>
      </c>
      <c r="BE199" s="497" t="e">
        <f t="shared" ca="1" si="83"/>
        <v>#DIV/0!</v>
      </c>
      <c r="BF199" s="497" t="e">
        <f t="shared" ca="1" si="83"/>
        <v>#DIV/0!</v>
      </c>
      <c r="BG199" s="497" t="e">
        <f t="shared" ca="1" si="83"/>
        <v>#DIV/0!</v>
      </c>
      <c r="BH199" s="497">
        <f t="shared" si="83"/>
        <v>1.5494705643504858E-2</v>
      </c>
    </row>
    <row r="205" spans="2:60" ht="15.75" customHeight="1">
      <c r="B205" s="498" t="s">
        <v>279</v>
      </c>
      <c r="C205" s="494"/>
      <c r="D205" s="494"/>
      <c r="E205" s="494"/>
      <c r="F205" s="494"/>
      <c r="G205" s="494"/>
      <c r="H205" s="494"/>
      <c r="I205" s="494"/>
      <c r="J205" s="494"/>
      <c r="K205" s="494"/>
      <c r="L205" s="494"/>
      <c r="M205" s="494"/>
      <c r="N205" s="494"/>
      <c r="O205" s="494"/>
      <c r="P205" s="494"/>
      <c r="Q205" s="494"/>
      <c r="R205" s="494"/>
      <c r="S205" s="494"/>
      <c r="T205" s="494"/>
      <c r="U205" s="494"/>
      <c r="V205" s="494"/>
      <c r="W205" s="494"/>
      <c r="X205" s="494"/>
      <c r="Y205" s="494"/>
      <c r="Z205" s="494"/>
      <c r="AA205" s="494"/>
      <c r="AB205" s="494"/>
      <c r="AC205" s="494"/>
      <c r="AD205" s="494"/>
      <c r="AE205" s="494"/>
      <c r="AF205" s="494"/>
      <c r="AG205" s="494"/>
      <c r="AH205" s="494"/>
      <c r="AI205" s="494"/>
      <c r="AJ205" s="494"/>
      <c r="AK205" s="494"/>
      <c r="AL205" s="494"/>
      <c r="AM205" s="494"/>
      <c r="AN205" s="494"/>
      <c r="AO205" s="494"/>
      <c r="AP205" s="494"/>
      <c r="AQ205" s="494"/>
      <c r="AR205" s="494"/>
      <c r="AS205" s="494"/>
      <c r="AT205" s="494"/>
      <c r="AU205" s="494"/>
      <c r="AV205" s="494"/>
      <c r="AW205" s="494"/>
      <c r="AX205" s="494"/>
      <c r="AY205" s="494"/>
      <c r="AZ205" s="494"/>
      <c r="BA205" s="494"/>
      <c r="BB205" s="494"/>
      <c r="BC205" s="494"/>
      <c r="BD205" s="494"/>
      <c r="BE205" s="494"/>
      <c r="BF205" s="494"/>
      <c r="BG205" s="494"/>
      <c r="BH205" s="494"/>
    </row>
    <row r="206" spans="2:60" ht="15.75">
      <c r="B206" s="494"/>
      <c r="C206" s="494"/>
      <c r="D206" s="494"/>
      <c r="E206" s="494"/>
      <c r="F206" s="494"/>
      <c r="G206" s="494"/>
      <c r="H206" s="494"/>
      <c r="I206" s="494"/>
      <c r="J206" s="494"/>
      <c r="K206" s="494"/>
      <c r="L206" s="494"/>
      <c r="M206" s="494"/>
      <c r="N206" s="494"/>
      <c r="O206" s="494"/>
      <c r="P206" s="494"/>
      <c r="Q206" s="494"/>
      <c r="R206" s="494"/>
      <c r="S206" s="494"/>
      <c r="T206" s="494"/>
      <c r="U206" s="494"/>
      <c r="V206" s="494"/>
      <c r="W206" s="494"/>
      <c r="X206" s="494"/>
      <c r="Y206" s="494"/>
      <c r="Z206" s="494"/>
      <c r="AA206" s="494"/>
      <c r="AB206" s="494"/>
      <c r="AC206" s="494"/>
      <c r="AD206" s="494"/>
      <c r="AE206" s="494"/>
      <c r="AF206" s="494"/>
      <c r="AG206" s="494"/>
      <c r="AH206" s="494"/>
      <c r="AI206" s="494"/>
      <c r="AJ206" s="494"/>
      <c r="AK206" s="494"/>
      <c r="AL206" s="494"/>
      <c r="AM206" s="494"/>
      <c r="AN206" s="494"/>
      <c r="AO206" s="494"/>
      <c r="AP206" s="494"/>
      <c r="AQ206" s="494"/>
      <c r="AR206" s="494"/>
      <c r="AS206" s="494"/>
      <c r="AT206" s="494"/>
      <c r="AU206" s="494"/>
      <c r="AV206" s="494"/>
      <c r="AW206" s="494"/>
      <c r="AX206" s="494"/>
      <c r="AY206" s="494"/>
      <c r="AZ206" s="494"/>
      <c r="BA206" s="494"/>
      <c r="BB206" s="494"/>
      <c r="BC206" s="494"/>
      <c r="BD206" s="494"/>
      <c r="BE206" s="494"/>
      <c r="BF206" s="494"/>
      <c r="BG206" s="494"/>
      <c r="BH206" s="494"/>
    </row>
    <row r="207" spans="2:60" ht="15.75">
      <c r="B207" s="494" t="s">
        <v>280</v>
      </c>
      <c r="C207" s="494" t="s">
        <v>107</v>
      </c>
      <c r="D207" s="493">
        <f>' проценты'!M10</f>
        <v>0</v>
      </c>
      <c r="E207" s="493">
        <f>' проценты'!N10</f>
        <v>16000</v>
      </c>
      <c r="F207" s="493">
        <f>' проценты'!O10</f>
        <v>16030</v>
      </c>
      <c r="G207" s="493">
        <f>' проценты'!P10</f>
        <v>16030</v>
      </c>
      <c r="H207" s="493">
        <f>' проценты'!Q10</f>
        <v>16030</v>
      </c>
      <c r="I207" s="493">
        <f>' проценты'!R10</f>
        <v>3333.3870400000001</v>
      </c>
      <c r="J207" s="493">
        <f>' проценты'!S10</f>
        <v>0</v>
      </c>
      <c r="K207" s="493">
        <f>' проценты'!T10</f>
        <v>0</v>
      </c>
      <c r="L207" s="493">
        <f>' проценты'!U10</f>
        <v>0</v>
      </c>
      <c r="M207" s="493">
        <f>' проценты'!V10</f>
        <v>0</v>
      </c>
      <c r="N207" s="493">
        <f>' проценты'!W10</f>
        <v>0</v>
      </c>
      <c r="O207" s="493">
        <f>' проценты'!X10</f>
        <v>0</v>
      </c>
      <c r="P207" s="493">
        <f>' проценты'!Y10</f>
        <v>0</v>
      </c>
      <c r="Q207" s="493">
        <f t="shared" ref="Q207:BG207" si="84">Q37+Q53+Q64+Q75</f>
        <v>0</v>
      </c>
      <c r="R207" s="493">
        <f t="shared" si="84"/>
        <v>0</v>
      </c>
      <c r="S207" s="493">
        <f t="shared" si="84"/>
        <v>0</v>
      </c>
      <c r="T207" s="493">
        <f t="shared" si="84"/>
        <v>0</v>
      </c>
      <c r="U207" s="493">
        <f t="shared" si="84"/>
        <v>0</v>
      </c>
      <c r="V207" s="493">
        <f t="shared" si="84"/>
        <v>0</v>
      </c>
      <c r="W207" s="493">
        <f t="shared" si="84"/>
        <v>0</v>
      </c>
      <c r="X207" s="493">
        <f t="shared" si="84"/>
        <v>0</v>
      </c>
      <c r="Y207" s="493">
        <f t="shared" si="84"/>
        <v>0</v>
      </c>
      <c r="Z207" s="493">
        <f t="shared" si="84"/>
        <v>0</v>
      </c>
      <c r="AA207" s="493">
        <f t="shared" si="84"/>
        <v>0</v>
      </c>
      <c r="AB207" s="493">
        <f t="shared" si="84"/>
        <v>0</v>
      </c>
      <c r="AC207" s="493">
        <f t="shared" si="84"/>
        <v>0</v>
      </c>
      <c r="AD207" s="493">
        <f t="shared" si="84"/>
        <v>0</v>
      </c>
      <c r="AE207" s="493">
        <f t="shared" si="84"/>
        <v>0</v>
      </c>
      <c r="AF207" s="493">
        <f t="shared" si="84"/>
        <v>0</v>
      </c>
      <c r="AG207" s="493">
        <f t="shared" si="84"/>
        <v>0</v>
      </c>
      <c r="AH207" s="493">
        <f t="shared" si="84"/>
        <v>0</v>
      </c>
      <c r="AI207" s="493">
        <f t="shared" si="84"/>
        <v>0</v>
      </c>
      <c r="AJ207" s="493">
        <f t="shared" si="84"/>
        <v>0</v>
      </c>
      <c r="AK207" s="493">
        <f t="shared" si="84"/>
        <v>0</v>
      </c>
      <c r="AL207" s="493">
        <f t="shared" si="84"/>
        <v>0</v>
      </c>
      <c r="AM207" s="493">
        <f t="shared" si="84"/>
        <v>0</v>
      </c>
      <c r="AN207" s="493">
        <f t="shared" si="84"/>
        <v>0</v>
      </c>
      <c r="AO207" s="493">
        <f t="shared" si="84"/>
        <v>0</v>
      </c>
      <c r="AP207" s="493">
        <f t="shared" si="84"/>
        <v>0</v>
      </c>
      <c r="AQ207" s="493">
        <f t="shared" si="84"/>
        <v>0</v>
      </c>
      <c r="AR207" s="493">
        <f t="shared" si="84"/>
        <v>0</v>
      </c>
      <c r="AS207" s="493">
        <f t="shared" si="84"/>
        <v>0</v>
      </c>
      <c r="AT207" s="493">
        <f t="shared" si="84"/>
        <v>0</v>
      </c>
      <c r="AU207" s="493">
        <f t="shared" si="84"/>
        <v>0</v>
      </c>
      <c r="AV207" s="493">
        <f t="shared" si="84"/>
        <v>0</v>
      </c>
      <c r="AW207" s="493">
        <f t="shared" si="84"/>
        <v>0</v>
      </c>
      <c r="AX207" s="493">
        <f t="shared" si="84"/>
        <v>0</v>
      </c>
      <c r="AY207" s="493">
        <f t="shared" si="84"/>
        <v>0</v>
      </c>
      <c r="AZ207" s="493">
        <f t="shared" si="84"/>
        <v>0</v>
      </c>
      <c r="BA207" s="493">
        <f t="shared" si="84"/>
        <v>0</v>
      </c>
      <c r="BB207" s="493">
        <f t="shared" si="84"/>
        <v>0</v>
      </c>
      <c r="BC207" s="493">
        <f t="shared" si="84"/>
        <v>0</v>
      </c>
      <c r="BD207" s="493">
        <f t="shared" si="84"/>
        <v>0</v>
      </c>
      <c r="BE207" s="493">
        <f t="shared" si="84"/>
        <v>0</v>
      </c>
      <c r="BF207" s="493">
        <f t="shared" si="84"/>
        <v>0</v>
      </c>
      <c r="BG207" s="493">
        <f t="shared" si="84"/>
        <v>0</v>
      </c>
      <c r="BH207" s="493">
        <f>SUM(D207:BG207)</f>
        <v>67423.387040000001</v>
      </c>
    </row>
    <row r="208" spans="2:60" ht="15.75">
      <c r="B208" s="494"/>
      <c r="C208" s="494" t="s">
        <v>108</v>
      </c>
      <c r="D208" s="493">
        <f>' проценты'!M11</f>
        <v>0</v>
      </c>
      <c r="E208" s="493">
        <f>' проценты'!N11</f>
        <v>0</v>
      </c>
      <c r="F208" s="493">
        <f>' проценты'!O11</f>
        <v>0</v>
      </c>
      <c r="G208" s="493">
        <f>' проценты'!P11</f>
        <v>0</v>
      </c>
      <c r="H208" s="493">
        <f>' проценты'!Q11</f>
        <v>0</v>
      </c>
      <c r="I208" s="493">
        <f>' проценты'!R11</f>
        <v>9874.8413</v>
      </c>
      <c r="J208" s="493">
        <f>' проценты'!S11</f>
        <v>16030</v>
      </c>
      <c r="K208" s="493">
        <f>' проценты'!T11</f>
        <v>16030</v>
      </c>
      <c r="L208" s="493">
        <f>' проценты'!U11</f>
        <v>16030</v>
      </c>
      <c r="M208" s="493">
        <f>' проценты'!V11</f>
        <v>16027.158750000001</v>
      </c>
      <c r="N208" s="493">
        <f>' проценты'!W11</f>
        <v>0</v>
      </c>
      <c r="O208" s="493">
        <f>' проценты'!X11</f>
        <v>0</v>
      </c>
      <c r="P208" s="493">
        <f>' проценты'!Y11</f>
        <v>0</v>
      </c>
      <c r="Q208" s="493">
        <f t="shared" ref="Q208:BG208" si="85">Q38+Q54+Q65+Q76</f>
        <v>0</v>
      </c>
      <c r="R208" s="493">
        <f t="shared" si="85"/>
        <v>0</v>
      </c>
      <c r="S208" s="493">
        <f t="shared" si="85"/>
        <v>0</v>
      </c>
      <c r="T208" s="493">
        <f t="shared" si="85"/>
        <v>0</v>
      </c>
      <c r="U208" s="493">
        <f t="shared" si="85"/>
        <v>0</v>
      </c>
      <c r="V208" s="493">
        <f t="shared" si="85"/>
        <v>0</v>
      </c>
      <c r="W208" s="493">
        <f t="shared" si="85"/>
        <v>0</v>
      </c>
      <c r="X208" s="493">
        <f t="shared" si="85"/>
        <v>0</v>
      </c>
      <c r="Y208" s="493">
        <f t="shared" si="85"/>
        <v>0</v>
      </c>
      <c r="Z208" s="493">
        <f t="shared" si="85"/>
        <v>0</v>
      </c>
      <c r="AA208" s="493">
        <f t="shared" si="85"/>
        <v>0</v>
      </c>
      <c r="AB208" s="493">
        <f t="shared" si="85"/>
        <v>0</v>
      </c>
      <c r="AC208" s="493">
        <f t="shared" si="85"/>
        <v>0</v>
      </c>
      <c r="AD208" s="493">
        <f t="shared" si="85"/>
        <v>0</v>
      </c>
      <c r="AE208" s="493">
        <f t="shared" si="85"/>
        <v>0</v>
      </c>
      <c r="AF208" s="493">
        <f t="shared" si="85"/>
        <v>0</v>
      </c>
      <c r="AG208" s="493">
        <f t="shared" si="85"/>
        <v>0</v>
      </c>
      <c r="AH208" s="493">
        <f t="shared" si="85"/>
        <v>0</v>
      </c>
      <c r="AI208" s="493">
        <f t="shared" si="85"/>
        <v>0</v>
      </c>
      <c r="AJ208" s="493">
        <f t="shared" si="85"/>
        <v>0</v>
      </c>
      <c r="AK208" s="493">
        <f t="shared" si="85"/>
        <v>0</v>
      </c>
      <c r="AL208" s="493">
        <f t="shared" si="85"/>
        <v>0</v>
      </c>
      <c r="AM208" s="493">
        <f t="shared" si="85"/>
        <v>0</v>
      </c>
      <c r="AN208" s="493">
        <f t="shared" si="85"/>
        <v>0</v>
      </c>
      <c r="AO208" s="493">
        <f t="shared" si="85"/>
        <v>0</v>
      </c>
      <c r="AP208" s="493">
        <f t="shared" si="85"/>
        <v>0</v>
      </c>
      <c r="AQ208" s="493">
        <f t="shared" si="85"/>
        <v>0</v>
      </c>
      <c r="AR208" s="493">
        <f t="shared" si="85"/>
        <v>0</v>
      </c>
      <c r="AS208" s="493">
        <f t="shared" si="85"/>
        <v>0</v>
      </c>
      <c r="AT208" s="493">
        <f t="shared" si="85"/>
        <v>0</v>
      </c>
      <c r="AU208" s="493">
        <f t="shared" si="85"/>
        <v>0</v>
      </c>
      <c r="AV208" s="493">
        <f t="shared" si="85"/>
        <v>0</v>
      </c>
      <c r="AW208" s="493">
        <f t="shared" si="85"/>
        <v>0</v>
      </c>
      <c r="AX208" s="493">
        <f t="shared" si="85"/>
        <v>0</v>
      </c>
      <c r="AY208" s="493">
        <f t="shared" si="85"/>
        <v>0</v>
      </c>
      <c r="AZ208" s="493">
        <f t="shared" si="85"/>
        <v>0</v>
      </c>
      <c r="BA208" s="493">
        <f t="shared" si="85"/>
        <v>0</v>
      </c>
      <c r="BB208" s="493">
        <f t="shared" si="85"/>
        <v>0</v>
      </c>
      <c r="BC208" s="493">
        <f t="shared" si="85"/>
        <v>0</v>
      </c>
      <c r="BD208" s="493">
        <f t="shared" si="85"/>
        <v>0</v>
      </c>
      <c r="BE208" s="493">
        <f t="shared" si="85"/>
        <v>0</v>
      </c>
      <c r="BF208" s="493">
        <f t="shared" si="85"/>
        <v>0</v>
      </c>
      <c r="BG208" s="493">
        <f t="shared" si="85"/>
        <v>0</v>
      </c>
      <c r="BH208" s="493">
        <f t="shared" ref="BH208:BH210" si="86">SUM(D208:BG208)</f>
        <v>73992.000050000002</v>
      </c>
    </row>
    <row r="209" spans="2:69" ht="15.75">
      <c r="B209" s="494"/>
      <c r="C209" s="494" t="s">
        <v>162</v>
      </c>
      <c r="D209" s="493">
        <f>' проценты'!M12</f>
        <v>0</v>
      </c>
      <c r="E209" s="493">
        <f>' проценты'!N12</f>
        <v>0</v>
      </c>
      <c r="F209" s="493">
        <f>' проценты'!O12</f>
        <v>0</v>
      </c>
      <c r="G209" s="493">
        <f>' проценты'!P12</f>
        <v>0</v>
      </c>
      <c r="H209" s="493">
        <f>' проценты'!Q12</f>
        <v>0</v>
      </c>
      <c r="I209" s="493">
        <f>' проценты'!R12</f>
        <v>15935.644</v>
      </c>
      <c r="J209" s="493">
        <f>' проценты'!S12</f>
        <v>15935.644</v>
      </c>
      <c r="K209" s="493">
        <f>' проценты'!T12</f>
        <v>15935.644</v>
      </c>
      <c r="L209" s="493">
        <f>' проценты'!U12</f>
        <v>15935.644</v>
      </c>
      <c r="M209" s="493">
        <f>' проценты'!V12</f>
        <v>15935.644</v>
      </c>
      <c r="N209" s="493">
        <f>' проценты'!W12</f>
        <v>0</v>
      </c>
      <c r="O209" s="493">
        <f>' проценты'!X12</f>
        <v>0</v>
      </c>
      <c r="P209" s="493">
        <f>' проценты'!Y12</f>
        <v>0</v>
      </c>
      <c r="Q209" s="493">
        <f t="shared" ref="Q209:BG209" si="87">Q39+Q55+Q66+Q77</f>
        <v>0</v>
      </c>
      <c r="R209" s="493">
        <f t="shared" si="87"/>
        <v>0</v>
      </c>
      <c r="S209" s="493">
        <f t="shared" si="87"/>
        <v>0</v>
      </c>
      <c r="T209" s="493">
        <f t="shared" si="87"/>
        <v>0</v>
      </c>
      <c r="U209" s="493">
        <f t="shared" si="87"/>
        <v>0</v>
      </c>
      <c r="V209" s="493">
        <f t="shared" si="87"/>
        <v>0</v>
      </c>
      <c r="W209" s="493">
        <f t="shared" si="87"/>
        <v>0</v>
      </c>
      <c r="X209" s="493">
        <f t="shared" si="87"/>
        <v>0</v>
      </c>
      <c r="Y209" s="493">
        <f t="shared" si="87"/>
        <v>0</v>
      </c>
      <c r="Z209" s="493">
        <f t="shared" si="87"/>
        <v>0</v>
      </c>
      <c r="AA209" s="493">
        <f t="shared" si="87"/>
        <v>0</v>
      </c>
      <c r="AB209" s="493">
        <f t="shared" si="87"/>
        <v>0</v>
      </c>
      <c r="AC209" s="493">
        <f t="shared" si="87"/>
        <v>0</v>
      </c>
      <c r="AD209" s="493">
        <f t="shared" si="87"/>
        <v>0</v>
      </c>
      <c r="AE209" s="493">
        <f t="shared" si="87"/>
        <v>0</v>
      </c>
      <c r="AF209" s="493">
        <f t="shared" si="87"/>
        <v>0</v>
      </c>
      <c r="AG209" s="493">
        <f t="shared" si="87"/>
        <v>0</v>
      </c>
      <c r="AH209" s="493">
        <f t="shared" si="87"/>
        <v>0</v>
      </c>
      <c r="AI209" s="493">
        <f t="shared" si="87"/>
        <v>0</v>
      </c>
      <c r="AJ209" s="493">
        <f t="shared" si="87"/>
        <v>0</v>
      </c>
      <c r="AK209" s="493">
        <f t="shared" si="87"/>
        <v>0</v>
      </c>
      <c r="AL209" s="493">
        <f t="shared" si="87"/>
        <v>0</v>
      </c>
      <c r="AM209" s="493">
        <f t="shared" si="87"/>
        <v>0</v>
      </c>
      <c r="AN209" s="493">
        <f t="shared" si="87"/>
        <v>0</v>
      </c>
      <c r="AO209" s="493">
        <f t="shared" si="87"/>
        <v>0</v>
      </c>
      <c r="AP209" s="493">
        <f t="shared" si="87"/>
        <v>0</v>
      </c>
      <c r="AQ209" s="493">
        <f t="shared" si="87"/>
        <v>0</v>
      </c>
      <c r="AR209" s="493">
        <f t="shared" si="87"/>
        <v>0</v>
      </c>
      <c r="AS209" s="493">
        <f t="shared" si="87"/>
        <v>0</v>
      </c>
      <c r="AT209" s="493">
        <f t="shared" si="87"/>
        <v>0</v>
      </c>
      <c r="AU209" s="493">
        <f t="shared" si="87"/>
        <v>0</v>
      </c>
      <c r="AV209" s="493">
        <f t="shared" si="87"/>
        <v>0</v>
      </c>
      <c r="AW209" s="493">
        <f t="shared" si="87"/>
        <v>0</v>
      </c>
      <c r="AX209" s="493">
        <f t="shared" si="87"/>
        <v>0</v>
      </c>
      <c r="AY209" s="493">
        <f t="shared" si="87"/>
        <v>0</v>
      </c>
      <c r="AZ209" s="493">
        <f t="shared" si="87"/>
        <v>0</v>
      </c>
      <c r="BA209" s="493">
        <f t="shared" si="87"/>
        <v>0</v>
      </c>
      <c r="BB209" s="493">
        <f t="shared" si="87"/>
        <v>0</v>
      </c>
      <c r="BC209" s="493">
        <f t="shared" si="87"/>
        <v>0</v>
      </c>
      <c r="BD209" s="493">
        <f t="shared" si="87"/>
        <v>0</v>
      </c>
      <c r="BE209" s="493">
        <f t="shared" si="87"/>
        <v>0</v>
      </c>
      <c r="BF209" s="493">
        <f t="shared" si="87"/>
        <v>0</v>
      </c>
      <c r="BG209" s="493">
        <f t="shared" si="87"/>
        <v>0</v>
      </c>
      <c r="BH209" s="493">
        <f t="shared" si="86"/>
        <v>79678.22</v>
      </c>
    </row>
    <row r="210" spans="2:69" ht="15.75">
      <c r="B210" s="494"/>
      <c r="C210" s="494" t="s">
        <v>275</v>
      </c>
      <c r="D210" s="493">
        <f>' проценты'!M13+' проценты'!M14</f>
        <v>0</v>
      </c>
      <c r="E210" s="493">
        <f>' проценты'!N13+' проценты'!N14</f>
        <v>0</v>
      </c>
      <c r="F210" s="493">
        <f>' проценты'!O13+' проценты'!O14</f>
        <v>0</v>
      </c>
      <c r="G210" s="493">
        <f>' проценты'!P13+' проценты'!P14</f>
        <v>0</v>
      </c>
      <c r="H210" s="493">
        <f>' проценты'!Q13+' проценты'!Q14</f>
        <v>0</v>
      </c>
      <c r="I210" s="493">
        <f>' проценты'!R13+' проценты'!R14</f>
        <v>0</v>
      </c>
      <c r="J210" s="493">
        <f>' проценты'!S13+' проценты'!S14</f>
        <v>0</v>
      </c>
      <c r="K210" s="493">
        <f>' проценты'!T13+' проценты'!T14</f>
        <v>0</v>
      </c>
      <c r="L210" s="493">
        <f>' проценты'!U13+' проценты'!U14</f>
        <v>0</v>
      </c>
      <c r="M210" s="493">
        <f>' проценты'!V13+' проценты'!V14</f>
        <v>24675</v>
      </c>
      <c r="N210" s="493">
        <f>' проценты'!W13+' проценты'!W14</f>
        <v>26701.200000000001</v>
      </c>
      <c r="O210" s="493">
        <f>' проценты'!X13+' проценты'!X14</f>
        <v>26701.200000000001</v>
      </c>
      <c r="P210" s="493">
        <f>' проценты'!Y13+' проценты'!Y14</f>
        <v>20622.599999999999</v>
      </c>
      <c r="Q210" s="493">
        <f t="shared" ref="Q210:BG210" si="88">Q40+Q56+Q67+Q78</f>
        <v>0</v>
      </c>
      <c r="R210" s="493">
        <f t="shared" si="88"/>
        <v>0</v>
      </c>
      <c r="S210" s="493">
        <f t="shared" si="88"/>
        <v>0</v>
      </c>
      <c r="T210" s="493">
        <f t="shared" si="88"/>
        <v>0</v>
      </c>
      <c r="U210" s="493">
        <f t="shared" si="88"/>
        <v>0</v>
      </c>
      <c r="V210" s="493">
        <f t="shared" si="88"/>
        <v>0</v>
      </c>
      <c r="W210" s="493">
        <f t="shared" si="88"/>
        <v>0</v>
      </c>
      <c r="X210" s="493">
        <f t="shared" si="88"/>
        <v>0</v>
      </c>
      <c r="Y210" s="493">
        <f t="shared" si="88"/>
        <v>0</v>
      </c>
      <c r="Z210" s="493">
        <f t="shared" si="88"/>
        <v>0</v>
      </c>
      <c r="AA210" s="493">
        <f t="shared" si="88"/>
        <v>0</v>
      </c>
      <c r="AB210" s="493">
        <f t="shared" si="88"/>
        <v>0</v>
      </c>
      <c r="AC210" s="493">
        <f t="shared" si="88"/>
        <v>0</v>
      </c>
      <c r="AD210" s="493">
        <f t="shared" si="88"/>
        <v>0</v>
      </c>
      <c r="AE210" s="493">
        <f t="shared" si="88"/>
        <v>0</v>
      </c>
      <c r="AF210" s="493">
        <f t="shared" si="88"/>
        <v>0</v>
      </c>
      <c r="AG210" s="493">
        <f t="shared" si="88"/>
        <v>0</v>
      </c>
      <c r="AH210" s="493">
        <f t="shared" si="88"/>
        <v>0</v>
      </c>
      <c r="AI210" s="493">
        <f t="shared" si="88"/>
        <v>0</v>
      </c>
      <c r="AJ210" s="493">
        <f t="shared" si="88"/>
        <v>0</v>
      </c>
      <c r="AK210" s="493">
        <f t="shared" si="88"/>
        <v>0</v>
      </c>
      <c r="AL210" s="493">
        <f t="shared" si="88"/>
        <v>0</v>
      </c>
      <c r="AM210" s="493">
        <f t="shared" si="88"/>
        <v>0</v>
      </c>
      <c r="AN210" s="493">
        <f t="shared" si="88"/>
        <v>0</v>
      </c>
      <c r="AO210" s="493">
        <f t="shared" si="88"/>
        <v>0</v>
      </c>
      <c r="AP210" s="493">
        <f t="shared" si="88"/>
        <v>0</v>
      </c>
      <c r="AQ210" s="493">
        <f t="shared" si="88"/>
        <v>0</v>
      </c>
      <c r="AR210" s="493">
        <f t="shared" si="88"/>
        <v>0</v>
      </c>
      <c r="AS210" s="493">
        <f t="shared" si="88"/>
        <v>0</v>
      </c>
      <c r="AT210" s="493">
        <f t="shared" si="88"/>
        <v>0</v>
      </c>
      <c r="AU210" s="493">
        <f t="shared" si="88"/>
        <v>0</v>
      </c>
      <c r="AV210" s="493">
        <f t="shared" si="88"/>
        <v>0</v>
      </c>
      <c r="AW210" s="493">
        <f t="shared" si="88"/>
        <v>0</v>
      </c>
      <c r="AX210" s="493">
        <f t="shared" si="88"/>
        <v>0</v>
      </c>
      <c r="AY210" s="493">
        <f t="shared" si="88"/>
        <v>0</v>
      </c>
      <c r="AZ210" s="493">
        <f t="shared" si="88"/>
        <v>0</v>
      </c>
      <c r="BA210" s="493">
        <f t="shared" si="88"/>
        <v>0</v>
      </c>
      <c r="BB210" s="493">
        <f t="shared" si="88"/>
        <v>0</v>
      </c>
      <c r="BC210" s="493">
        <f t="shared" si="88"/>
        <v>0</v>
      </c>
      <c r="BD210" s="493">
        <f t="shared" si="88"/>
        <v>0</v>
      </c>
      <c r="BE210" s="493">
        <f t="shared" si="88"/>
        <v>0</v>
      </c>
      <c r="BF210" s="493">
        <f t="shared" si="88"/>
        <v>0</v>
      </c>
      <c r="BG210" s="493">
        <f t="shared" si="88"/>
        <v>0</v>
      </c>
      <c r="BH210" s="493">
        <f t="shared" si="86"/>
        <v>98700</v>
      </c>
    </row>
    <row r="211" spans="2:69" s="156" customFormat="1" ht="27.75" customHeight="1">
      <c r="B211" s="556" t="s">
        <v>277</v>
      </c>
      <c r="C211" s="556"/>
      <c r="D211" s="557">
        <f>SUM(D207:D210)</f>
        <v>0</v>
      </c>
      <c r="E211" s="557">
        <f t="shared" ref="E211:BH211" si="89">SUM(E207:E210)</f>
        <v>16000</v>
      </c>
      <c r="F211" s="557">
        <f t="shared" si="89"/>
        <v>16030</v>
      </c>
      <c r="G211" s="557">
        <f t="shared" si="89"/>
        <v>16030</v>
      </c>
      <c r="H211" s="557">
        <f t="shared" si="89"/>
        <v>16030</v>
      </c>
      <c r="I211" s="557">
        <f t="shared" si="89"/>
        <v>29143.872340000002</v>
      </c>
      <c r="J211" s="557">
        <f t="shared" si="89"/>
        <v>31965.644</v>
      </c>
      <c r="K211" s="557">
        <f t="shared" si="89"/>
        <v>31965.644</v>
      </c>
      <c r="L211" s="557">
        <f t="shared" si="89"/>
        <v>31965.644</v>
      </c>
      <c r="M211" s="557">
        <f t="shared" si="89"/>
        <v>56637.802750000003</v>
      </c>
      <c r="N211" s="557">
        <f t="shared" si="89"/>
        <v>26701.200000000001</v>
      </c>
      <c r="O211" s="557">
        <f t="shared" si="89"/>
        <v>26701.200000000001</v>
      </c>
      <c r="P211" s="557">
        <f t="shared" si="89"/>
        <v>20622.599999999999</v>
      </c>
      <c r="Q211" s="557">
        <f t="shared" si="89"/>
        <v>0</v>
      </c>
      <c r="R211" s="557">
        <f t="shared" si="89"/>
        <v>0</v>
      </c>
      <c r="S211" s="557">
        <f t="shared" si="89"/>
        <v>0</v>
      </c>
      <c r="T211" s="557">
        <f t="shared" si="89"/>
        <v>0</v>
      </c>
      <c r="U211" s="557">
        <f t="shared" si="89"/>
        <v>0</v>
      </c>
      <c r="V211" s="557">
        <f t="shared" si="89"/>
        <v>0</v>
      </c>
      <c r="W211" s="557">
        <f t="shared" si="89"/>
        <v>0</v>
      </c>
      <c r="X211" s="557">
        <f t="shared" si="89"/>
        <v>0</v>
      </c>
      <c r="Y211" s="557">
        <f t="shared" si="89"/>
        <v>0</v>
      </c>
      <c r="Z211" s="557">
        <f t="shared" si="89"/>
        <v>0</v>
      </c>
      <c r="AA211" s="557">
        <f t="shared" si="89"/>
        <v>0</v>
      </c>
      <c r="AB211" s="557">
        <f t="shared" si="89"/>
        <v>0</v>
      </c>
      <c r="AC211" s="557">
        <f t="shared" si="89"/>
        <v>0</v>
      </c>
      <c r="AD211" s="557">
        <f t="shared" si="89"/>
        <v>0</v>
      </c>
      <c r="AE211" s="557">
        <f t="shared" si="89"/>
        <v>0</v>
      </c>
      <c r="AF211" s="557">
        <f t="shared" si="89"/>
        <v>0</v>
      </c>
      <c r="AG211" s="557">
        <f t="shared" si="89"/>
        <v>0</v>
      </c>
      <c r="AH211" s="557">
        <f t="shared" si="89"/>
        <v>0</v>
      </c>
      <c r="AI211" s="557">
        <f t="shared" si="89"/>
        <v>0</v>
      </c>
      <c r="AJ211" s="557">
        <f t="shared" si="89"/>
        <v>0</v>
      </c>
      <c r="AK211" s="557">
        <f t="shared" si="89"/>
        <v>0</v>
      </c>
      <c r="AL211" s="557">
        <f t="shared" si="89"/>
        <v>0</v>
      </c>
      <c r="AM211" s="557">
        <f t="shared" si="89"/>
        <v>0</v>
      </c>
      <c r="AN211" s="557">
        <f t="shared" si="89"/>
        <v>0</v>
      </c>
      <c r="AO211" s="557">
        <f t="shared" si="89"/>
        <v>0</v>
      </c>
      <c r="AP211" s="557">
        <f t="shared" si="89"/>
        <v>0</v>
      </c>
      <c r="AQ211" s="557">
        <f t="shared" si="89"/>
        <v>0</v>
      </c>
      <c r="AR211" s="557">
        <f t="shared" si="89"/>
        <v>0</v>
      </c>
      <c r="AS211" s="557">
        <f t="shared" si="89"/>
        <v>0</v>
      </c>
      <c r="AT211" s="557">
        <f t="shared" si="89"/>
        <v>0</v>
      </c>
      <c r="AU211" s="557">
        <f t="shared" si="89"/>
        <v>0</v>
      </c>
      <c r="AV211" s="557">
        <f t="shared" si="89"/>
        <v>0</v>
      </c>
      <c r="AW211" s="557">
        <f t="shared" si="89"/>
        <v>0</v>
      </c>
      <c r="AX211" s="557">
        <f t="shared" si="89"/>
        <v>0</v>
      </c>
      <c r="AY211" s="557">
        <f t="shared" si="89"/>
        <v>0</v>
      </c>
      <c r="AZ211" s="557">
        <f t="shared" si="89"/>
        <v>0</v>
      </c>
      <c r="BA211" s="557">
        <f t="shared" si="89"/>
        <v>0</v>
      </c>
      <c r="BB211" s="557">
        <f t="shared" si="89"/>
        <v>0</v>
      </c>
      <c r="BC211" s="557">
        <f t="shared" si="89"/>
        <v>0</v>
      </c>
      <c r="BD211" s="557">
        <f t="shared" si="89"/>
        <v>0</v>
      </c>
      <c r="BE211" s="557">
        <f t="shared" si="89"/>
        <v>0</v>
      </c>
      <c r="BF211" s="557">
        <f t="shared" si="89"/>
        <v>0</v>
      </c>
      <c r="BG211" s="557">
        <f t="shared" si="89"/>
        <v>0</v>
      </c>
      <c r="BH211" s="557">
        <f t="shared" si="89"/>
        <v>319793.60709</v>
      </c>
    </row>
    <row r="212" spans="2:69" ht="15.75">
      <c r="B212" s="494" t="s">
        <v>281</v>
      </c>
      <c r="C212" s="494" t="s">
        <v>107</v>
      </c>
      <c r="D212" s="493">
        <f>' проценты'!M18</f>
        <v>549.18219330794511</v>
      </c>
      <c r="E212" s="493">
        <f>' проценты'!N18</f>
        <v>7145.0318101567127</v>
      </c>
      <c r="F212" s="493">
        <f>' проценты'!O18</f>
        <v>4056.4599215046578</v>
      </c>
      <c r="G212" s="493">
        <f>' проценты'!P18</f>
        <v>4488.6572221413708</v>
      </c>
      <c r="H212" s="493">
        <f>' проценты'!Q18</f>
        <v>2614.0572504000011</v>
      </c>
      <c r="I212" s="493">
        <f>' проценты'!R18</f>
        <v>450.00725040000088</v>
      </c>
      <c r="J212" s="493">
        <f>' проценты'!S18</f>
        <v>0</v>
      </c>
      <c r="K212" s="493">
        <f>' проценты'!T18</f>
        <v>0</v>
      </c>
      <c r="L212" s="493">
        <f>' проценты'!U18</f>
        <v>0</v>
      </c>
      <c r="M212" s="493">
        <f>' проценты'!V18</f>
        <v>0</v>
      </c>
      <c r="N212" s="493">
        <f>' проценты'!W18</f>
        <v>0</v>
      </c>
      <c r="O212" s="493">
        <f>' проценты'!X18</f>
        <v>0</v>
      </c>
      <c r="P212" s="493">
        <f>' проценты'!Y18</f>
        <v>0</v>
      </c>
      <c r="Q212" s="493">
        <f t="shared" ref="Q212:BG212" si="90">Q42+Q58+Q69+Q80</f>
        <v>4370</v>
      </c>
      <c r="R212" s="493">
        <f t="shared" si="90"/>
        <v>0</v>
      </c>
      <c r="S212" s="493">
        <f t="shared" si="90"/>
        <v>0</v>
      </c>
      <c r="T212" s="493">
        <f t="shared" si="90"/>
        <v>0</v>
      </c>
      <c r="U212" s="493">
        <f t="shared" si="90"/>
        <v>0</v>
      </c>
      <c r="V212" s="493">
        <f t="shared" si="90"/>
        <v>0</v>
      </c>
      <c r="W212" s="493">
        <f t="shared" si="90"/>
        <v>0</v>
      </c>
      <c r="X212" s="493">
        <f t="shared" si="90"/>
        <v>0</v>
      </c>
      <c r="Y212" s="493">
        <f t="shared" si="90"/>
        <v>0</v>
      </c>
      <c r="Z212" s="493">
        <f t="shared" si="90"/>
        <v>0</v>
      </c>
      <c r="AA212" s="493">
        <f t="shared" si="90"/>
        <v>0</v>
      </c>
      <c r="AB212" s="493">
        <f t="shared" si="90"/>
        <v>0</v>
      </c>
      <c r="AC212" s="493">
        <f t="shared" si="90"/>
        <v>0</v>
      </c>
      <c r="AD212" s="493">
        <f t="shared" si="90"/>
        <v>0</v>
      </c>
      <c r="AE212" s="493">
        <f t="shared" si="90"/>
        <v>0</v>
      </c>
      <c r="AF212" s="493">
        <f t="shared" si="90"/>
        <v>0</v>
      </c>
      <c r="AG212" s="493">
        <f t="shared" si="90"/>
        <v>0</v>
      </c>
      <c r="AH212" s="493">
        <f t="shared" si="90"/>
        <v>0</v>
      </c>
      <c r="AI212" s="493">
        <f t="shared" si="90"/>
        <v>0</v>
      </c>
      <c r="AJ212" s="493">
        <f t="shared" si="90"/>
        <v>0</v>
      </c>
      <c r="AK212" s="493">
        <f t="shared" si="90"/>
        <v>0</v>
      </c>
      <c r="AL212" s="493">
        <f t="shared" si="90"/>
        <v>0</v>
      </c>
      <c r="AM212" s="493">
        <f t="shared" si="90"/>
        <v>0</v>
      </c>
      <c r="AN212" s="493">
        <f t="shared" si="90"/>
        <v>0</v>
      </c>
      <c r="AO212" s="493">
        <f t="shared" si="90"/>
        <v>0</v>
      </c>
      <c r="AP212" s="493">
        <f t="shared" si="90"/>
        <v>0</v>
      </c>
      <c r="AQ212" s="493">
        <f t="shared" si="90"/>
        <v>0</v>
      </c>
      <c r="AR212" s="493">
        <f t="shared" si="90"/>
        <v>0</v>
      </c>
      <c r="AS212" s="493">
        <f t="shared" si="90"/>
        <v>0</v>
      </c>
      <c r="AT212" s="493">
        <f t="shared" si="90"/>
        <v>0</v>
      </c>
      <c r="AU212" s="493">
        <f t="shared" si="90"/>
        <v>0</v>
      </c>
      <c r="AV212" s="493">
        <f t="shared" si="90"/>
        <v>0</v>
      </c>
      <c r="AW212" s="493">
        <f t="shared" si="90"/>
        <v>0</v>
      </c>
      <c r="AX212" s="493">
        <f t="shared" si="90"/>
        <v>0</v>
      </c>
      <c r="AY212" s="493">
        <f t="shared" si="90"/>
        <v>0</v>
      </c>
      <c r="AZ212" s="493">
        <f t="shared" si="90"/>
        <v>0</v>
      </c>
      <c r="BA212" s="493">
        <f t="shared" si="90"/>
        <v>0</v>
      </c>
      <c r="BB212" s="493">
        <f t="shared" si="90"/>
        <v>0</v>
      </c>
      <c r="BC212" s="493">
        <f t="shared" si="90"/>
        <v>0</v>
      </c>
      <c r="BD212" s="493">
        <f t="shared" si="90"/>
        <v>0</v>
      </c>
      <c r="BE212" s="493">
        <f t="shared" si="90"/>
        <v>0</v>
      </c>
      <c r="BF212" s="493">
        <f t="shared" si="90"/>
        <v>0</v>
      </c>
      <c r="BG212" s="493">
        <f t="shared" si="90"/>
        <v>0</v>
      </c>
      <c r="BH212" s="493">
        <f>SUM(D212:P212)</f>
        <v>19303.395647910689</v>
      </c>
    </row>
    <row r="213" spans="2:69" ht="15.75">
      <c r="B213" s="494"/>
      <c r="C213" s="494" t="s">
        <v>108</v>
      </c>
      <c r="D213" s="493">
        <f>' проценты'!M19</f>
        <v>0</v>
      </c>
      <c r="E213" s="493">
        <f>' проценты'!N19</f>
        <v>454.19450791438356</v>
      </c>
      <c r="F213" s="493">
        <f>' проценты'!O19</f>
        <v>5836.7524970948634</v>
      </c>
      <c r="G213" s="493">
        <f>' проценты'!P19</f>
        <v>9383.8073488068512</v>
      </c>
      <c r="H213" s="493">
        <f>' проценты'!Q19</f>
        <v>9988.9200067500005</v>
      </c>
      <c r="I213" s="493">
        <f>' проценты'!R19</f>
        <v>9988.9200067500005</v>
      </c>
      <c r="J213" s="493">
        <f>' проценты'!S19</f>
        <v>8655.8164312500012</v>
      </c>
      <c r="K213" s="493">
        <f>' проценты'!T19</f>
        <v>6509.5520927054795</v>
      </c>
      <c r="L213" s="493">
        <f>' проценты'!U19</f>
        <v>4327.7164312500008</v>
      </c>
      <c r="M213" s="493">
        <f>' проценты'!V19</f>
        <v>2163.6664312500002</v>
      </c>
      <c r="N213" s="493">
        <f>' проценты'!W19</f>
        <v>0</v>
      </c>
      <c r="O213" s="493">
        <f>' проценты'!X19</f>
        <v>0</v>
      </c>
      <c r="P213" s="493">
        <f>' проценты'!Y19</f>
        <v>0</v>
      </c>
      <c r="Q213" s="493">
        <f t="shared" ref="Q213:BG213" ca="1" si="91">Q43+Q59+Q70+Q81</f>
        <v>4370</v>
      </c>
      <c r="R213" s="493">
        <f t="shared" ca="1" si="91"/>
        <v>0</v>
      </c>
      <c r="S213" s="493">
        <f t="shared" ca="1" si="91"/>
        <v>0</v>
      </c>
      <c r="T213" s="493">
        <f t="shared" ca="1" si="91"/>
        <v>0</v>
      </c>
      <c r="U213" s="493">
        <f t="shared" ca="1" si="91"/>
        <v>0</v>
      </c>
      <c r="V213" s="493">
        <f t="shared" ca="1" si="91"/>
        <v>0</v>
      </c>
      <c r="W213" s="493">
        <f t="shared" ca="1" si="91"/>
        <v>0</v>
      </c>
      <c r="X213" s="493">
        <f t="shared" ca="1" si="91"/>
        <v>0</v>
      </c>
      <c r="Y213" s="493">
        <f t="shared" ca="1" si="91"/>
        <v>0</v>
      </c>
      <c r="Z213" s="493">
        <f t="shared" ca="1" si="91"/>
        <v>0</v>
      </c>
      <c r="AA213" s="493">
        <f t="shared" ca="1" si="91"/>
        <v>0</v>
      </c>
      <c r="AB213" s="493">
        <f t="shared" ca="1" si="91"/>
        <v>0</v>
      </c>
      <c r="AC213" s="493">
        <f t="shared" ca="1" si="91"/>
        <v>0</v>
      </c>
      <c r="AD213" s="493">
        <f t="shared" ca="1" si="91"/>
        <v>0</v>
      </c>
      <c r="AE213" s="493">
        <f t="shared" ca="1" si="91"/>
        <v>0</v>
      </c>
      <c r="AF213" s="493">
        <f t="shared" ca="1" si="91"/>
        <v>0</v>
      </c>
      <c r="AG213" s="493">
        <f t="shared" ca="1" si="91"/>
        <v>0</v>
      </c>
      <c r="AH213" s="493">
        <f t="shared" ca="1" si="91"/>
        <v>0</v>
      </c>
      <c r="AI213" s="493">
        <f t="shared" ca="1" si="91"/>
        <v>0</v>
      </c>
      <c r="AJ213" s="493">
        <f t="shared" ca="1" si="91"/>
        <v>0</v>
      </c>
      <c r="AK213" s="493">
        <f t="shared" ca="1" si="91"/>
        <v>0</v>
      </c>
      <c r="AL213" s="493">
        <f t="shared" ca="1" si="91"/>
        <v>0</v>
      </c>
      <c r="AM213" s="493">
        <f t="shared" ca="1" si="91"/>
        <v>0</v>
      </c>
      <c r="AN213" s="493">
        <f t="shared" ca="1" si="91"/>
        <v>0</v>
      </c>
      <c r="AO213" s="493">
        <f t="shared" ca="1" si="91"/>
        <v>0</v>
      </c>
      <c r="AP213" s="493">
        <f t="shared" ca="1" si="91"/>
        <v>0</v>
      </c>
      <c r="AQ213" s="493">
        <f t="shared" ca="1" si="91"/>
        <v>0</v>
      </c>
      <c r="AR213" s="493">
        <f t="shared" ca="1" si="91"/>
        <v>0</v>
      </c>
      <c r="AS213" s="493">
        <f t="shared" ca="1" si="91"/>
        <v>0</v>
      </c>
      <c r="AT213" s="493">
        <f t="shared" ca="1" si="91"/>
        <v>0</v>
      </c>
      <c r="AU213" s="493">
        <f t="shared" ca="1" si="91"/>
        <v>0</v>
      </c>
      <c r="AV213" s="493">
        <f t="shared" ca="1" si="91"/>
        <v>0</v>
      </c>
      <c r="AW213" s="493">
        <f t="shared" ca="1" si="91"/>
        <v>0</v>
      </c>
      <c r="AX213" s="493">
        <f t="shared" ca="1" si="91"/>
        <v>0</v>
      </c>
      <c r="AY213" s="493">
        <f t="shared" ca="1" si="91"/>
        <v>0</v>
      </c>
      <c r="AZ213" s="493">
        <f t="shared" ca="1" si="91"/>
        <v>0</v>
      </c>
      <c r="BA213" s="493">
        <f t="shared" ca="1" si="91"/>
        <v>0</v>
      </c>
      <c r="BB213" s="493">
        <f t="shared" ca="1" si="91"/>
        <v>0</v>
      </c>
      <c r="BC213" s="493">
        <f t="shared" ca="1" si="91"/>
        <v>0</v>
      </c>
      <c r="BD213" s="493">
        <f t="shared" ca="1" si="91"/>
        <v>0</v>
      </c>
      <c r="BE213" s="493">
        <f t="shared" ca="1" si="91"/>
        <v>0</v>
      </c>
      <c r="BF213" s="493">
        <f t="shared" ca="1" si="91"/>
        <v>0</v>
      </c>
      <c r="BG213" s="493">
        <f t="shared" ca="1" si="91"/>
        <v>0</v>
      </c>
      <c r="BH213" s="493">
        <f t="shared" ref="BH213:BH215" si="92">SUM(D213:P213)</f>
        <v>57309.34575377158</v>
      </c>
    </row>
    <row r="214" spans="2:69" ht="15.75">
      <c r="B214" s="494"/>
      <c r="C214" s="494" t="s">
        <v>162</v>
      </c>
      <c r="D214" s="493">
        <f>' проценты'!M20</f>
        <v>0</v>
      </c>
      <c r="E214" s="493">
        <f>' проценты'!N20</f>
        <v>0</v>
      </c>
      <c r="F214" s="493">
        <f>' проценты'!O20</f>
        <v>749.8439050684932</v>
      </c>
      <c r="G214" s="493">
        <f>' проценты'!P20</f>
        <v>10104.944667945207</v>
      </c>
      <c r="H214" s="493">
        <f>' проценты'!Q20</f>
        <v>10756.559700000002</v>
      </c>
      <c r="I214" s="493">
        <f>' проценты'!R20</f>
        <v>10756.559700000002</v>
      </c>
      <c r="J214" s="493">
        <f>' проценты'!S20</f>
        <v>8605.2477600000002</v>
      </c>
      <c r="K214" s="493">
        <f>' проценты'!T20</f>
        <v>6471.617835945206</v>
      </c>
      <c r="L214" s="493">
        <f>' проценты'!U20</f>
        <v>4302.6238800000001</v>
      </c>
      <c r="M214" s="493">
        <f>' проценты'!V20</f>
        <v>2151.31194</v>
      </c>
      <c r="N214" s="493">
        <f>' проценты'!W20</f>
        <v>0</v>
      </c>
      <c r="O214" s="493">
        <f>' проценты'!X20</f>
        <v>0</v>
      </c>
      <c r="P214" s="493">
        <f>' проценты'!Y20</f>
        <v>0</v>
      </c>
      <c r="Q214" s="493">
        <f t="shared" ref="Q214:BG214" ca="1" si="93">Q44+Q60+Q71+Q82</f>
        <v>0</v>
      </c>
      <c r="R214" s="493">
        <f t="shared" si="93"/>
        <v>0</v>
      </c>
      <c r="S214" s="493">
        <f t="shared" si="93"/>
        <v>0</v>
      </c>
      <c r="T214" s="493">
        <f t="shared" si="93"/>
        <v>0</v>
      </c>
      <c r="U214" s="493">
        <f t="shared" si="93"/>
        <v>0</v>
      </c>
      <c r="V214" s="493">
        <f t="shared" si="93"/>
        <v>0</v>
      </c>
      <c r="W214" s="493">
        <f t="shared" si="93"/>
        <v>0</v>
      </c>
      <c r="X214" s="493">
        <f t="shared" si="93"/>
        <v>0</v>
      </c>
      <c r="Y214" s="493">
        <f t="shared" si="93"/>
        <v>0</v>
      </c>
      <c r="Z214" s="493">
        <f t="shared" si="93"/>
        <v>0</v>
      </c>
      <c r="AA214" s="493">
        <f t="shared" si="93"/>
        <v>0</v>
      </c>
      <c r="AB214" s="493">
        <f t="shared" si="93"/>
        <v>0</v>
      </c>
      <c r="AC214" s="493">
        <f t="shared" si="93"/>
        <v>0</v>
      </c>
      <c r="AD214" s="493">
        <f t="shared" si="93"/>
        <v>0</v>
      </c>
      <c r="AE214" s="493">
        <f t="shared" si="93"/>
        <v>0</v>
      </c>
      <c r="AF214" s="493">
        <f t="shared" si="93"/>
        <v>0</v>
      </c>
      <c r="AG214" s="493">
        <f t="shared" si="93"/>
        <v>0</v>
      </c>
      <c r="AH214" s="493">
        <f t="shared" si="93"/>
        <v>0</v>
      </c>
      <c r="AI214" s="493">
        <f t="shared" si="93"/>
        <v>0</v>
      </c>
      <c r="AJ214" s="493">
        <f t="shared" si="93"/>
        <v>0</v>
      </c>
      <c r="AK214" s="493">
        <f t="shared" si="93"/>
        <v>0</v>
      </c>
      <c r="AL214" s="493">
        <f t="shared" si="93"/>
        <v>0</v>
      </c>
      <c r="AM214" s="493">
        <f t="shared" si="93"/>
        <v>0</v>
      </c>
      <c r="AN214" s="493">
        <f t="shared" si="93"/>
        <v>0</v>
      </c>
      <c r="AO214" s="493">
        <f t="shared" si="93"/>
        <v>0</v>
      </c>
      <c r="AP214" s="493">
        <f t="shared" si="93"/>
        <v>0</v>
      </c>
      <c r="AQ214" s="493">
        <f t="shared" si="93"/>
        <v>0</v>
      </c>
      <c r="AR214" s="493">
        <f t="shared" si="93"/>
        <v>0</v>
      </c>
      <c r="AS214" s="493">
        <f t="shared" si="93"/>
        <v>0</v>
      </c>
      <c r="AT214" s="493">
        <f t="shared" si="93"/>
        <v>0</v>
      </c>
      <c r="AU214" s="493">
        <f t="shared" si="93"/>
        <v>0</v>
      </c>
      <c r="AV214" s="493">
        <f t="shared" si="93"/>
        <v>0</v>
      </c>
      <c r="AW214" s="493">
        <f t="shared" si="93"/>
        <v>0</v>
      </c>
      <c r="AX214" s="493">
        <f t="shared" si="93"/>
        <v>0</v>
      </c>
      <c r="AY214" s="493">
        <f t="shared" si="93"/>
        <v>0</v>
      </c>
      <c r="AZ214" s="493">
        <f t="shared" si="93"/>
        <v>0</v>
      </c>
      <c r="BA214" s="493">
        <f t="shared" si="93"/>
        <v>0</v>
      </c>
      <c r="BB214" s="493">
        <f t="shared" si="93"/>
        <v>0</v>
      </c>
      <c r="BC214" s="493">
        <f t="shared" si="93"/>
        <v>0</v>
      </c>
      <c r="BD214" s="493">
        <f t="shared" si="93"/>
        <v>0</v>
      </c>
      <c r="BE214" s="493">
        <f t="shared" si="93"/>
        <v>0</v>
      </c>
      <c r="BF214" s="493">
        <f t="shared" si="93"/>
        <v>0</v>
      </c>
      <c r="BG214" s="493">
        <f t="shared" si="93"/>
        <v>0</v>
      </c>
      <c r="BH214" s="493">
        <f t="shared" si="92"/>
        <v>53898.709388958916</v>
      </c>
    </row>
    <row r="215" spans="2:69" ht="15.75">
      <c r="B215" s="494"/>
      <c r="C215" s="494" t="s">
        <v>275</v>
      </c>
      <c r="D215" s="493">
        <f>' проценты'!M21+' проценты'!M22</f>
        <v>0</v>
      </c>
      <c r="E215" s="493">
        <f>' проценты'!N21+' проценты'!N22</f>
        <v>0</v>
      </c>
      <c r="F215" s="493">
        <f>' проценты'!O21+' проценты'!O22</f>
        <v>0</v>
      </c>
      <c r="G215" s="493">
        <f>' проценты'!P21+' проценты'!P22</f>
        <v>741.36575342465744</v>
      </c>
      <c r="H215" s="493">
        <f>' проценты'!Q21+' проценты'!Q22</f>
        <v>13324.5</v>
      </c>
      <c r="I215" s="493">
        <f>' проценты'!R21+' проценты'!R22</f>
        <v>13324.5</v>
      </c>
      <c r="J215" s="493">
        <f>' проценты'!S21+' проценты'!S22</f>
        <v>13324.5</v>
      </c>
      <c r="K215" s="493">
        <f>' проценты'!T21+' проценты'!T22</f>
        <v>13361.005479452055</v>
      </c>
      <c r="L215" s="493">
        <f>' проценты'!U21+' проценты'!U22</f>
        <v>13324.5</v>
      </c>
      <c r="M215" s="493">
        <f>' проценты'!V21+' проценты'!V22</f>
        <v>13324.5</v>
      </c>
      <c r="N215" s="493">
        <f>' проценты'!W21+' проценты'!W22</f>
        <v>9993.375</v>
      </c>
      <c r="O215" s="493">
        <f>' проценты'!X21+' проценты'!X22</f>
        <v>6406.216323287671</v>
      </c>
      <c r="P215" s="493">
        <f>' проценты'!Y21+' проценты'!Y22</f>
        <v>2784.0509999999999</v>
      </c>
      <c r="Q215" s="493">
        <f>' проценты'!Z21+' проценты'!Z22</f>
        <v>99908.513556164398</v>
      </c>
      <c r="R215" s="493">
        <f>' проценты'!AA21+' проценты'!AA22</f>
        <v>0</v>
      </c>
      <c r="S215" s="493">
        <f>' проценты'!AB21+' проценты'!AB22</f>
        <v>0</v>
      </c>
      <c r="T215" s="493">
        <f>' проценты'!AC21+' проценты'!AC22</f>
        <v>0</v>
      </c>
      <c r="U215" s="493">
        <f>' проценты'!AD21+' проценты'!AD22</f>
        <v>0</v>
      </c>
      <c r="V215" s="493">
        <f>' проценты'!AE21+' проценты'!AE22</f>
        <v>0</v>
      </c>
      <c r="W215" s="493">
        <f>' проценты'!AF21+' проценты'!AF22</f>
        <v>0</v>
      </c>
      <c r="X215" s="493">
        <f>' проценты'!AG21+' проценты'!AG22</f>
        <v>0</v>
      </c>
      <c r="Y215" s="493">
        <f>' проценты'!AH21+' проценты'!AH22</f>
        <v>0</v>
      </c>
      <c r="Z215" s="493">
        <f>' проценты'!AI21+' проценты'!AI22</f>
        <v>0</v>
      </c>
      <c r="AA215" s="493">
        <f>' проценты'!AJ21+' проценты'!AJ22</f>
        <v>0</v>
      </c>
      <c r="AB215" s="493">
        <f>' проценты'!AK21+' проценты'!AK22</f>
        <v>0</v>
      </c>
      <c r="AC215" s="493">
        <f>' проценты'!AL21+' проценты'!AL22</f>
        <v>0</v>
      </c>
      <c r="AD215" s="493">
        <f>' проценты'!AM21+' проценты'!AM22</f>
        <v>0</v>
      </c>
      <c r="AE215" s="493">
        <f>' проценты'!AN21+' проценты'!AN22</f>
        <v>0</v>
      </c>
      <c r="AF215" s="493">
        <f>' проценты'!AO21+' проценты'!AO22</f>
        <v>0</v>
      </c>
      <c r="AG215" s="493">
        <f>' проценты'!AP21+' проценты'!AP22</f>
        <v>0</v>
      </c>
      <c r="AH215" s="493">
        <f>' проценты'!AQ21+' проценты'!AQ22</f>
        <v>0</v>
      </c>
      <c r="AI215" s="493">
        <f>' проценты'!AR21+' проценты'!AR22</f>
        <v>0</v>
      </c>
      <c r="AJ215" s="493">
        <f>' проценты'!AS21+' проценты'!AS22</f>
        <v>0</v>
      </c>
      <c r="AK215" s="493">
        <f>' проценты'!AT21+' проценты'!AT22</f>
        <v>0</v>
      </c>
      <c r="AL215" s="493">
        <f>' проценты'!AU21+' проценты'!AU22</f>
        <v>0</v>
      </c>
      <c r="AM215" s="493">
        <f>' проценты'!AV21+' проценты'!AV22</f>
        <v>0</v>
      </c>
      <c r="AN215" s="493">
        <f>' проценты'!AW21+' проценты'!AW22</f>
        <v>0</v>
      </c>
      <c r="AO215" s="493">
        <f>' проценты'!AX21+' проценты'!AX22</f>
        <v>0</v>
      </c>
      <c r="AP215" s="493">
        <f>' проценты'!AY21+' проценты'!AY22</f>
        <v>0</v>
      </c>
      <c r="AQ215" s="493">
        <f>' проценты'!AZ21+' проценты'!AZ22</f>
        <v>0</v>
      </c>
      <c r="AR215" s="493">
        <f>' проценты'!BA21+' проценты'!BA22</f>
        <v>0</v>
      </c>
      <c r="AS215" s="493">
        <f>' проценты'!BB21+' проценты'!BB22</f>
        <v>0</v>
      </c>
      <c r="AT215" s="493">
        <f>' проценты'!BC21+' проценты'!BC22</f>
        <v>0</v>
      </c>
      <c r="AU215" s="493">
        <f>' проценты'!BD21+' проценты'!BD22</f>
        <v>0</v>
      </c>
      <c r="AV215" s="493">
        <f>' проценты'!BE21+' проценты'!BE22</f>
        <v>0</v>
      </c>
      <c r="AW215" s="493">
        <f>' проценты'!BF21+' проценты'!BF22</f>
        <v>0</v>
      </c>
      <c r="AX215" s="493">
        <f>' проценты'!BG21+' проценты'!BG22</f>
        <v>0</v>
      </c>
      <c r="AY215" s="493">
        <f>' проценты'!BH21+' проценты'!BH22</f>
        <v>0</v>
      </c>
      <c r="AZ215" s="493">
        <f>' проценты'!BI21+' проценты'!BI22</f>
        <v>0</v>
      </c>
      <c r="BA215" s="493">
        <f>' проценты'!BJ21+' проценты'!BJ22</f>
        <v>0</v>
      </c>
      <c r="BB215" s="493">
        <f>' проценты'!BK21+' проценты'!BK22</f>
        <v>0</v>
      </c>
      <c r="BC215" s="493">
        <f>' проценты'!BL21+' проценты'!BL22</f>
        <v>0</v>
      </c>
      <c r="BD215" s="493">
        <f>' проценты'!BM21+' проценты'!BM22</f>
        <v>0</v>
      </c>
      <c r="BE215" s="493">
        <f>' проценты'!BN21+' проценты'!BN22</f>
        <v>0</v>
      </c>
      <c r="BF215" s="493">
        <f>' проценты'!BO21+' проценты'!BO22</f>
        <v>0</v>
      </c>
      <c r="BG215" s="493">
        <f>' проценты'!BP21+' проценты'!BP22</f>
        <v>0</v>
      </c>
      <c r="BH215" s="493">
        <f t="shared" si="92"/>
        <v>99908.513556164398</v>
      </c>
    </row>
    <row r="216" spans="2:69" s="156" customFormat="1" ht="25.5" customHeight="1">
      <c r="B216" s="556" t="s">
        <v>278</v>
      </c>
      <c r="C216" s="556"/>
      <c r="D216" s="557">
        <f>SUM(D212:D215)</f>
        <v>549.18219330794511</v>
      </c>
      <c r="E216" s="557">
        <f t="shared" ref="E216:BG216" si="94">SUM(E212:E215)</f>
        <v>7599.2263180710961</v>
      </c>
      <c r="F216" s="557">
        <f t="shared" si="94"/>
        <v>10643.056323668015</v>
      </c>
      <c r="G216" s="557">
        <f t="shared" si="94"/>
        <v>24718.774992318085</v>
      </c>
      <c r="H216" s="557">
        <f t="shared" si="94"/>
        <v>36684.036957150005</v>
      </c>
      <c r="I216" s="557">
        <f t="shared" si="94"/>
        <v>34519.986957150002</v>
      </c>
      <c r="J216" s="557">
        <f t="shared" si="94"/>
        <v>30585.56419125</v>
      </c>
      <c r="K216" s="557">
        <f t="shared" si="94"/>
        <v>26342.175408102739</v>
      </c>
      <c r="L216" s="557">
        <f t="shared" si="94"/>
        <v>21954.840311250002</v>
      </c>
      <c r="M216" s="557">
        <f t="shared" si="94"/>
        <v>17639.478371249999</v>
      </c>
      <c r="N216" s="557">
        <f t="shared" si="94"/>
        <v>9993.375</v>
      </c>
      <c r="O216" s="557">
        <f t="shared" si="94"/>
        <v>6406.216323287671</v>
      </c>
      <c r="P216" s="557">
        <f t="shared" si="94"/>
        <v>2784.0509999999999</v>
      </c>
      <c r="Q216" s="557">
        <f t="shared" ca="1" si="94"/>
        <v>108648.5135561644</v>
      </c>
      <c r="R216" s="557">
        <f t="shared" ca="1" si="94"/>
        <v>0</v>
      </c>
      <c r="S216" s="557">
        <f t="shared" ca="1" si="94"/>
        <v>0</v>
      </c>
      <c r="T216" s="557">
        <f t="shared" ca="1" si="94"/>
        <v>0</v>
      </c>
      <c r="U216" s="557">
        <f t="shared" ca="1" si="94"/>
        <v>0</v>
      </c>
      <c r="V216" s="557">
        <f t="shared" ca="1" si="94"/>
        <v>0</v>
      </c>
      <c r="W216" s="557">
        <f t="shared" ca="1" si="94"/>
        <v>0</v>
      </c>
      <c r="X216" s="557">
        <f t="shared" ca="1" si="94"/>
        <v>0</v>
      </c>
      <c r="Y216" s="557">
        <f t="shared" ca="1" si="94"/>
        <v>0</v>
      </c>
      <c r="Z216" s="557">
        <f t="shared" ca="1" si="94"/>
        <v>0</v>
      </c>
      <c r="AA216" s="557">
        <f t="shared" ca="1" si="94"/>
        <v>0</v>
      </c>
      <c r="AB216" s="557">
        <f t="shared" ca="1" si="94"/>
        <v>0</v>
      </c>
      <c r="AC216" s="557">
        <f t="shared" ca="1" si="94"/>
        <v>0</v>
      </c>
      <c r="AD216" s="557">
        <f t="shared" ca="1" si="94"/>
        <v>0</v>
      </c>
      <c r="AE216" s="557">
        <f t="shared" ca="1" si="94"/>
        <v>0</v>
      </c>
      <c r="AF216" s="557">
        <f t="shared" ca="1" si="94"/>
        <v>0</v>
      </c>
      <c r="AG216" s="557">
        <f t="shared" ca="1" si="94"/>
        <v>0</v>
      </c>
      <c r="AH216" s="557">
        <f t="shared" ca="1" si="94"/>
        <v>0</v>
      </c>
      <c r="AI216" s="557">
        <f t="shared" ca="1" si="94"/>
        <v>0</v>
      </c>
      <c r="AJ216" s="557">
        <f t="shared" ca="1" si="94"/>
        <v>0</v>
      </c>
      <c r="AK216" s="557">
        <f t="shared" ca="1" si="94"/>
        <v>0</v>
      </c>
      <c r="AL216" s="557">
        <f t="shared" ca="1" si="94"/>
        <v>0</v>
      </c>
      <c r="AM216" s="557">
        <f t="shared" ca="1" si="94"/>
        <v>0</v>
      </c>
      <c r="AN216" s="557">
        <f t="shared" ca="1" si="94"/>
        <v>0</v>
      </c>
      <c r="AO216" s="557">
        <f t="shared" ca="1" si="94"/>
        <v>0</v>
      </c>
      <c r="AP216" s="557">
        <f t="shared" ca="1" si="94"/>
        <v>0</v>
      </c>
      <c r="AQ216" s="557">
        <f t="shared" ca="1" si="94"/>
        <v>0</v>
      </c>
      <c r="AR216" s="557">
        <f t="shared" ca="1" si="94"/>
        <v>0</v>
      </c>
      <c r="AS216" s="557">
        <f t="shared" ca="1" si="94"/>
        <v>0</v>
      </c>
      <c r="AT216" s="557">
        <f t="shared" ca="1" si="94"/>
        <v>0</v>
      </c>
      <c r="AU216" s="557">
        <f t="shared" ca="1" si="94"/>
        <v>0</v>
      </c>
      <c r="AV216" s="557">
        <f t="shared" ca="1" si="94"/>
        <v>0</v>
      </c>
      <c r="AW216" s="557">
        <f t="shared" ca="1" si="94"/>
        <v>0</v>
      </c>
      <c r="AX216" s="557">
        <f t="shared" ca="1" si="94"/>
        <v>0</v>
      </c>
      <c r="AY216" s="557">
        <f t="shared" ca="1" si="94"/>
        <v>0</v>
      </c>
      <c r="AZ216" s="557">
        <f t="shared" ca="1" si="94"/>
        <v>0</v>
      </c>
      <c r="BA216" s="557">
        <f t="shared" ca="1" si="94"/>
        <v>0</v>
      </c>
      <c r="BB216" s="557">
        <f t="shared" ca="1" si="94"/>
        <v>0</v>
      </c>
      <c r="BC216" s="557">
        <f t="shared" ca="1" si="94"/>
        <v>0</v>
      </c>
      <c r="BD216" s="557">
        <f t="shared" ca="1" si="94"/>
        <v>0</v>
      </c>
      <c r="BE216" s="557">
        <f t="shared" ca="1" si="94"/>
        <v>0</v>
      </c>
      <c r="BF216" s="557">
        <f t="shared" ca="1" si="94"/>
        <v>0</v>
      </c>
      <c r="BG216" s="557">
        <f t="shared" ca="1" si="94"/>
        <v>0</v>
      </c>
      <c r="BH216" s="557">
        <f>SUM(BH212:BH215)</f>
        <v>230419.96434680559</v>
      </c>
    </row>
    <row r="217" spans="2:69" ht="15.75">
      <c r="B217" s="494"/>
      <c r="C217" s="494"/>
      <c r="D217" s="494"/>
      <c r="E217" s="494"/>
      <c r="F217" s="494"/>
      <c r="G217" s="494"/>
      <c r="H217" s="494"/>
      <c r="I217" s="494"/>
      <c r="J217" s="494"/>
      <c r="K217" s="494"/>
      <c r="L217" s="494"/>
      <c r="M217" s="494"/>
      <c r="N217" s="494"/>
      <c r="O217" s="494"/>
      <c r="P217" s="494"/>
      <c r="Q217" s="494"/>
      <c r="R217" s="494"/>
      <c r="S217" s="494"/>
      <c r="T217" s="494"/>
      <c r="U217" s="494"/>
      <c r="V217" s="494"/>
      <c r="W217" s="494"/>
      <c r="X217" s="494"/>
      <c r="Y217" s="494"/>
      <c r="Z217" s="494"/>
      <c r="AA217" s="494"/>
      <c r="AB217" s="494"/>
      <c r="AC217" s="494"/>
      <c r="AD217" s="494"/>
      <c r="AE217" s="494"/>
      <c r="AF217" s="494"/>
      <c r="AG217" s="494"/>
      <c r="AH217" s="494"/>
      <c r="AI217" s="494"/>
      <c r="AJ217" s="494"/>
      <c r="AK217" s="494"/>
      <c r="AL217" s="494"/>
      <c r="AM217" s="494"/>
      <c r="AN217" s="494"/>
      <c r="AO217" s="494"/>
      <c r="AP217" s="494"/>
      <c r="AQ217" s="494"/>
      <c r="AR217" s="494"/>
      <c r="AS217" s="494"/>
      <c r="AT217" s="494"/>
      <c r="AU217" s="494"/>
      <c r="AV217" s="494"/>
      <c r="AW217" s="494"/>
      <c r="AX217" s="494"/>
      <c r="AY217" s="494"/>
      <c r="AZ217" s="494"/>
      <c r="BA217" s="494"/>
      <c r="BB217" s="494"/>
      <c r="BC217" s="494"/>
      <c r="BD217" s="494"/>
      <c r="BE217" s="494"/>
      <c r="BF217" s="494"/>
      <c r="BG217" s="494"/>
      <c r="BH217" s="494"/>
    </row>
    <row r="218" spans="2:69" s="156" customFormat="1" ht="15">
      <c r="B218" s="556" t="s">
        <v>282</v>
      </c>
      <c r="C218" s="556"/>
      <c r="D218" s="557">
        <f>D216+D211</f>
        <v>549.18219330794511</v>
      </c>
      <c r="E218" s="557">
        <f t="shared" ref="E218:BG218" si="95">E216+E211</f>
        <v>23599.226318071094</v>
      </c>
      <c r="F218" s="557">
        <f t="shared" si="95"/>
        <v>26673.056323668017</v>
      </c>
      <c r="G218" s="557">
        <f t="shared" si="95"/>
        <v>40748.774992318082</v>
      </c>
      <c r="H218" s="557">
        <f t="shared" si="95"/>
        <v>52714.036957150005</v>
      </c>
      <c r="I218" s="557">
        <f t="shared" si="95"/>
        <v>63663.859297150004</v>
      </c>
      <c r="J218" s="557">
        <f t="shared" si="95"/>
        <v>62551.20819125</v>
      </c>
      <c r="K218" s="557">
        <f t="shared" si="95"/>
        <v>58307.81940810274</v>
      </c>
      <c r="L218" s="557">
        <f t="shared" si="95"/>
        <v>53920.484311250002</v>
      </c>
      <c r="M218" s="557">
        <f t="shared" si="95"/>
        <v>74277.281121250009</v>
      </c>
      <c r="N218" s="557">
        <f t="shared" si="95"/>
        <v>36694.574999999997</v>
      </c>
      <c r="O218" s="557">
        <f t="shared" si="95"/>
        <v>33107.416323287674</v>
      </c>
      <c r="P218" s="557">
        <f t="shared" si="95"/>
        <v>23406.650999999998</v>
      </c>
      <c r="Q218" s="557">
        <f t="shared" ca="1" si="95"/>
        <v>108648.5135561644</v>
      </c>
      <c r="R218" s="557">
        <f t="shared" ca="1" si="95"/>
        <v>0</v>
      </c>
      <c r="S218" s="557">
        <f t="shared" ca="1" si="95"/>
        <v>0</v>
      </c>
      <c r="T218" s="557">
        <f t="shared" ca="1" si="95"/>
        <v>0</v>
      </c>
      <c r="U218" s="557">
        <f t="shared" ca="1" si="95"/>
        <v>0</v>
      </c>
      <c r="V218" s="557">
        <f t="shared" ca="1" si="95"/>
        <v>0</v>
      </c>
      <c r="W218" s="557">
        <f t="shared" ca="1" si="95"/>
        <v>0</v>
      </c>
      <c r="X218" s="557">
        <f t="shared" ca="1" si="95"/>
        <v>0</v>
      </c>
      <c r="Y218" s="557">
        <f t="shared" ca="1" si="95"/>
        <v>0</v>
      </c>
      <c r="Z218" s="557">
        <f t="shared" ca="1" si="95"/>
        <v>0</v>
      </c>
      <c r="AA218" s="557">
        <f t="shared" ca="1" si="95"/>
        <v>0</v>
      </c>
      <c r="AB218" s="557">
        <f t="shared" ca="1" si="95"/>
        <v>0</v>
      </c>
      <c r="AC218" s="557">
        <f t="shared" ca="1" si="95"/>
        <v>0</v>
      </c>
      <c r="AD218" s="557">
        <f t="shared" ca="1" si="95"/>
        <v>0</v>
      </c>
      <c r="AE218" s="557">
        <f t="shared" ca="1" si="95"/>
        <v>0</v>
      </c>
      <c r="AF218" s="557">
        <f t="shared" ca="1" si="95"/>
        <v>0</v>
      </c>
      <c r="AG218" s="557">
        <f t="shared" ca="1" si="95"/>
        <v>0</v>
      </c>
      <c r="AH218" s="557">
        <f t="shared" ca="1" si="95"/>
        <v>0</v>
      </c>
      <c r="AI218" s="557">
        <f t="shared" ca="1" si="95"/>
        <v>0</v>
      </c>
      <c r="AJ218" s="557">
        <f t="shared" ca="1" si="95"/>
        <v>0</v>
      </c>
      <c r="AK218" s="557">
        <f t="shared" ca="1" si="95"/>
        <v>0</v>
      </c>
      <c r="AL218" s="557">
        <f t="shared" ca="1" si="95"/>
        <v>0</v>
      </c>
      <c r="AM218" s="557">
        <f t="shared" ca="1" si="95"/>
        <v>0</v>
      </c>
      <c r="AN218" s="557">
        <f t="shared" ca="1" si="95"/>
        <v>0</v>
      </c>
      <c r="AO218" s="557">
        <f t="shared" ca="1" si="95"/>
        <v>0</v>
      </c>
      <c r="AP218" s="557">
        <f t="shared" ca="1" si="95"/>
        <v>0</v>
      </c>
      <c r="AQ218" s="557">
        <f t="shared" ca="1" si="95"/>
        <v>0</v>
      </c>
      <c r="AR218" s="557">
        <f t="shared" ca="1" si="95"/>
        <v>0</v>
      </c>
      <c r="AS218" s="557">
        <f t="shared" ca="1" si="95"/>
        <v>0</v>
      </c>
      <c r="AT218" s="557">
        <f t="shared" ca="1" si="95"/>
        <v>0</v>
      </c>
      <c r="AU218" s="557">
        <f t="shared" ca="1" si="95"/>
        <v>0</v>
      </c>
      <c r="AV218" s="557">
        <f t="shared" ca="1" si="95"/>
        <v>0</v>
      </c>
      <c r="AW218" s="557">
        <f t="shared" ca="1" si="95"/>
        <v>0</v>
      </c>
      <c r="AX218" s="557">
        <f t="shared" ca="1" si="95"/>
        <v>0</v>
      </c>
      <c r="AY218" s="557">
        <f t="shared" ca="1" si="95"/>
        <v>0</v>
      </c>
      <c r="AZ218" s="557">
        <f t="shared" ca="1" si="95"/>
        <v>0</v>
      </c>
      <c r="BA218" s="557">
        <f t="shared" ca="1" si="95"/>
        <v>0</v>
      </c>
      <c r="BB218" s="557">
        <f t="shared" ca="1" si="95"/>
        <v>0</v>
      </c>
      <c r="BC218" s="557">
        <f t="shared" ca="1" si="95"/>
        <v>0</v>
      </c>
      <c r="BD218" s="557">
        <f t="shared" ca="1" si="95"/>
        <v>0</v>
      </c>
      <c r="BE218" s="557">
        <f t="shared" ca="1" si="95"/>
        <v>0</v>
      </c>
      <c r="BF218" s="557">
        <f t="shared" ca="1" si="95"/>
        <v>0</v>
      </c>
      <c r="BG218" s="557">
        <f t="shared" ca="1" si="95"/>
        <v>0</v>
      </c>
      <c r="BH218" s="557">
        <f>BH216+BH211</f>
        <v>550213.57143680565</v>
      </c>
    </row>
    <row r="219" spans="2:69">
      <c r="B219" s="492"/>
      <c r="C219" s="492"/>
      <c r="D219" s="492"/>
      <c r="E219" s="492"/>
      <c r="F219" s="492"/>
      <c r="G219" s="492"/>
      <c r="H219" s="492"/>
      <c r="I219" s="492"/>
      <c r="J219" s="492"/>
      <c r="K219" s="492"/>
      <c r="L219" s="492"/>
      <c r="M219" s="492"/>
      <c r="N219" s="492"/>
      <c r="O219" s="492"/>
      <c r="P219" s="492"/>
      <c r="Q219" s="492"/>
      <c r="R219" s="492"/>
      <c r="S219" s="492"/>
      <c r="T219" s="492"/>
      <c r="U219" s="492"/>
      <c r="V219" s="492"/>
      <c r="W219" s="492"/>
      <c r="X219" s="492"/>
      <c r="Y219" s="492"/>
      <c r="Z219" s="492"/>
      <c r="AA219" s="492"/>
      <c r="AB219" s="492"/>
      <c r="AC219" s="492"/>
      <c r="AD219" s="492"/>
      <c r="AE219" s="492"/>
      <c r="AF219" s="492"/>
      <c r="AG219" s="492"/>
      <c r="AH219" s="492"/>
      <c r="AI219" s="492"/>
      <c r="AJ219" s="492"/>
      <c r="AK219" s="492"/>
      <c r="AL219" s="492"/>
      <c r="AM219" s="492"/>
      <c r="AN219" s="492"/>
      <c r="AO219" s="492"/>
      <c r="AP219" s="492"/>
      <c r="AQ219" s="492"/>
      <c r="AR219" s="492"/>
      <c r="AS219" s="492"/>
      <c r="AT219" s="492"/>
      <c r="AU219" s="492"/>
      <c r="AV219" s="492"/>
      <c r="AW219" s="492"/>
      <c r="AX219" s="492"/>
      <c r="AY219" s="492"/>
      <c r="AZ219" s="492"/>
      <c r="BA219" s="492"/>
      <c r="BB219" s="492"/>
      <c r="BC219" s="492"/>
      <c r="BD219" s="492"/>
      <c r="BE219" s="492"/>
      <c r="BF219" s="492"/>
      <c r="BG219" s="492"/>
      <c r="BH219" s="492"/>
    </row>
    <row r="221" spans="2:69" ht="34.5" customHeight="1">
      <c r="B221" s="501" t="s">
        <v>285</v>
      </c>
      <c r="C221" s="502"/>
      <c r="D221" s="558">
        <f>SUM(D222:D225)</f>
        <v>0</v>
      </c>
      <c r="E221" s="558">
        <f t="shared" ref="E221:BH221" si="96">SUM(E222:E225)</f>
        <v>1</v>
      </c>
      <c r="F221" s="558">
        <f t="shared" si="96"/>
        <v>1</v>
      </c>
      <c r="G221" s="558">
        <f t="shared" si="96"/>
        <v>1</v>
      </c>
      <c r="H221" s="558">
        <f t="shared" si="96"/>
        <v>1</v>
      </c>
      <c r="I221" s="558">
        <f t="shared" si="96"/>
        <v>1</v>
      </c>
      <c r="J221" s="558">
        <f t="shared" si="96"/>
        <v>1</v>
      </c>
      <c r="K221" s="558">
        <f t="shared" si="96"/>
        <v>1</v>
      </c>
      <c r="L221" s="558">
        <f t="shared" si="96"/>
        <v>1</v>
      </c>
      <c r="M221" s="558">
        <f t="shared" si="96"/>
        <v>1</v>
      </c>
      <c r="N221" s="558">
        <f t="shared" si="96"/>
        <v>1</v>
      </c>
      <c r="O221" s="558">
        <f t="shared" si="96"/>
        <v>1</v>
      </c>
      <c r="P221" s="558">
        <f t="shared" si="96"/>
        <v>1</v>
      </c>
      <c r="Q221" s="558" t="e">
        <f t="shared" si="96"/>
        <v>#DIV/0!</v>
      </c>
      <c r="R221" s="558" t="e">
        <f t="shared" si="96"/>
        <v>#DIV/0!</v>
      </c>
      <c r="S221" s="558" t="e">
        <f t="shared" si="96"/>
        <v>#DIV/0!</v>
      </c>
      <c r="T221" s="558" t="e">
        <f t="shared" si="96"/>
        <v>#DIV/0!</v>
      </c>
      <c r="U221" s="558" t="e">
        <f t="shared" si="96"/>
        <v>#DIV/0!</v>
      </c>
      <c r="V221" s="558" t="e">
        <f t="shared" si="96"/>
        <v>#DIV/0!</v>
      </c>
      <c r="W221" s="558" t="e">
        <f t="shared" si="96"/>
        <v>#DIV/0!</v>
      </c>
      <c r="X221" s="558" t="e">
        <f t="shared" si="96"/>
        <v>#DIV/0!</v>
      </c>
      <c r="Y221" s="558" t="e">
        <f t="shared" si="96"/>
        <v>#DIV/0!</v>
      </c>
      <c r="Z221" s="558" t="e">
        <f t="shared" si="96"/>
        <v>#DIV/0!</v>
      </c>
      <c r="AA221" s="558" t="e">
        <f t="shared" si="96"/>
        <v>#DIV/0!</v>
      </c>
      <c r="AB221" s="558" t="e">
        <f t="shared" si="96"/>
        <v>#DIV/0!</v>
      </c>
      <c r="AC221" s="558" t="e">
        <f t="shared" si="96"/>
        <v>#DIV/0!</v>
      </c>
      <c r="AD221" s="558" t="e">
        <f t="shared" si="96"/>
        <v>#DIV/0!</v>
      </c>
      <c r="AE221" s="558" t="e">
        <f t="shared" si="96"/>
        <v>#DIV/0!</v>
      </c>
      <c r="AF221" s="558" t="e">
        <f t="shared" si="96"/>
        <v>#DIV/0!</v>
      </c>
      <c r="AG221" s="558" t="e">
        <f t="shared" si="96"/>
        <v>#DIV/0!</v>
      </c>
      <c r="AH221" s="558" t="e">
        <f t="shared" si="96"/>
        <v>#DIV/0!</v>
      </c>
      <c r="AI221" s="558" t="e">
        <f t="shared" si="96"/>
        <v>#DIV/0!</v>
      </c>
      <c r="AJ221" s="558" t="e">
        <f t="shared" si="96"/>
        <v>#DIV/0!</v>
      </c>
      <c r="AK221" s="558" t="e">
        <f t="shared" si="96"/>
        <v>#DIV/0!</v>
      </c>
      <c r="AL221" s="558" t="e">
        <f t="shared" si="96"/>
        <v>#DIV/0!</v>
      </c>
      <c r="AM221" s="558" t="e">
        <f t="shared" si="96"/>
        <v>#DIV/0!</v>
      </c>
      <c r="AN221" s="558" t="e">
        <f t="shared" si="96"/>
        <v>#DIV/0!</v>
      </c>
      <c r="AO221" s="558" t="e">
        <f t="shared" si="96"/>
        <v>#DIV/0!</v>
      </c>
      <c r="AP221" s="558" t="e">
        <f t="shared" si="96"/>
        <v>#DIV/0!</v>
      </c>
      <c r="AQ221" s="558" t="e">
        <f t="shared" si="96"/>
        <v>#DIV/0!</v>
      </c>
      <c r="AR221" s="558" t="e">
        <f t="shared" si="96"/>
        <v>#DIV/0!</v>
      </c>
      <c r="AS221" s="558" t="e">
        <f t="shared" si="96"/>
        <v>#DIV/0!</v>
      </c>
      <c r="AT221" s="558" t="e">
        <f t="shared" si="96"/>
        <v>#DIV/0!</v>
      </c>
      <c r="AU221" s="558" t="e">
        <f t="shared" si="96"/>
        <v>#DIV/0!</v>
      </c>
      <c r="AV221" s="558" t="e">
        <f t="shared" si="96"/>
        <v>#DIV/0!</v>
      </c>
      <c r="AW221" s="558" t="e">
        <f t="shared" si="96"/>
        <v>#DIV/0!</v>
      </c>
      <c r="AX221" s="558" t="e">
        <f t="shared" si="96"/>
        <v>#DIV/0!</v>
      </c>
      <c r="AY221" s="558" t="e">
        <f t="shared" si="96"/>
        <v>#DIV/0!</v>
      </c>
      <c r="AZ221" s="558" t="e">
        <f t="shared" si="96"/>
        <v>#DIV/0!</v>
      </c>
      <c r="BA221" s="558" t="e">
        <f t="shared" si="96"/>
        <v>#DIV/0!</v>
      </c>
      <c r="BB221" s="558" t="e">
        <f t="shared" si="96"/>
        <v>#DIV/0!</v>
      </c>
      <c r="BC221" s="558" t="e">
        <f t="shared" si="96"/>
        <v>#DIV/0!</v>
      </c>
      <c r="BD221" s="558" t="e">
        <f t="shared" si="96"/>
        <v>#DIV/0!</v>
      </c>
      <c r="BE221" s="558" t="e">
        <f t="shared" si="96"/>
        <v>#DIV/0!</v>
      </c>
      <c r="BF221" s="558" t="e">
        <f t="shared" si="96"/>
        <v>#DIV/0!</v>
      </c>
      <c r="BG221" s="558" t="e">
        <f t="shared" si="96"/>
        <v>#DIV/0!</v>
      </c>
      <c r="BH221" s="558">
        <f t="shared" si="96"/>
        <v>1</v>
      </c>
      <c r="BI221" s="273" t="e">
        <f t="shared" ref="BI221:BP221" si="97">BI211/BI218</f>
        <v>#DIV/0!</v>
      </c>
      <c r="BJ221" s="273" t="e">
        <f t="shared" si="97"/>
        <v>#DIV/0!</v>
      </c>
      <c r="BK221" s="273" t="e">
        <f t="shared" si="97"/>
        <v>#DIV/0!</v>
      </c>
      <c r="BL221" s="273" t="e">
        <f t="shared" si="97"/>
        <v>#DIV/0!</v>
      </c>
      <c r="BM221" s="273" t="e">
        <f t="shared" si="97"/>
        <v>#DIV/0!</v>
      </c>
      <c r="BN221" s="273" t="e">
        <f t="shared" si="97"/>
        <v>#DIV/0!</v>
      </c>
      <c r="BO221" s="273" t="e">
        <f t="shared" si="97"/>
        <v>#DIV/0!</v>
      </c>
      <c r="BP221" s="273" t="e">
        <f t="shared" si="97"/>
        <v>#DIV/0!</v>
      </c>
      <c r="BQ221" s="273" t="e">
        <f t="shared" ref="BQ221" si="98">BQ211/BQ218</f>
        <v>#DIV/0!</v>
      </c>
    </row>
    <row r="222" spans="2:69" ht="18">
      <c r="B222" s="501" t="s">
        <v>274</v>
      </c>
      <c r="C222" s="502" t="s">
        <v>107</v>
      </c>
      <c r="D222" s="503">
        <v>0</v>
      </c>
      <c r="E222" s="503">
        <f>E207/E211</f>
        <v>1</v>
      </c>
      <c r="F222" s="503">
        <f t="shared" ref="F222:BQ222" si="99">F207/F211</f>
        <v>1</v>
      </c>
      <c r="G222" s="503">
        <f t="shared" si="99"/>
        <v>1</v>
      </c>
      <c r="H222" s="503">
        <f t="shared" si="99"/>
        <v>1</v>
      </c>
      <c r="I222" s="503">
        <f t="shared" si="99"/>
        <v>0.11437694349988357</v>
      </c>
      <c r="J222" s="503">
        <f t="shared" si="99"/>
        <v>0</v>
      </c>
      <c r="K222" s="503">
        <f t="shared" si="99"/>
        <v>0</v>
      </c>
      <c r="L222" s="503">
        <f t="shared" si="99"/>
        <v>0</v>
      </c>
      <c r="M222" s="503">
        <f t="shared" si="99"/>
        <v>0</v>
      </c>
      <c r="N222" s="503">
        <f t="shared" si="99"/>
        <v>0</v>
      </c>
      <c r="O222" s="503">
        <f t="shared" si="99"/>
        <v>0</v>
      </c>
      <c r="P222" s="503">
        <f t="shared" si="99"/>
        <v>0</v>
      </c>
      <c r="Q222" s="503" t="e">
        <f t="shared" si="99"/>
        <v>#DIV/0!</v>
      </c>
      <c r="R222" s="503" t="e">
        <f t="shared" si="99"/>
        <v>#DIV/0!</v>
      </c>
      <c r="S222" s="503" t="e">
        <f t="shared" si="99"/>
        <v>#DIV/0!</v>
      </c>
      <c r="T222" s="503" t="e">
        <f t="shared" si="99"/>
        <v>#DIV/0!</v>
      </c>
      <c r="U222" s="503" t="e">
        <f t="shared" si="99"/>
        <v>#DIV/0!</v>
      </c>
      <c r="V222" s="503" t="e">
        <f t="shared" si="99"/>
        <v>#DIV/0!</v>
      </c>
      <c r="W222" s="503" t="e">
        <f t="shared" si="99"/>
        <v>#DIV/0!</v>
      </c>
      <c r="X222" s="503" t="e">
        <f t="shared" si="99"/>
        <v>#DIV/0!</v>
      </c>
      <c r="Y222" s="503" t="e">
        <f t="shared" si="99"/>
        <v>#DIV/0!</v>
      </c>
      <c r="Z222" s="503" t="e">
        <f t="shared" si="99"/>
        <v>#DIV/0!</v>
      </c>
      <c r="AA222" s="503" t="e">
        <f t="shared" si="99"/>
        <v>#DIV/0!</v>
      </c>
      <c r="AB222" s="503" t="e">
        <f t="shared" si="99"/>
        <v>#DIV/0!</v>
      </c>
      <c r="AC222" s="503" t="e">
        <f t="shared" si="99"/>
        <v>#DIV/0!</v>
      </c>
      <c r="AD222" s="503" t="e">
        <f t="shared" si="99"/>
        <v>#DIV/0!</v>
      </c>
      <c r="AE222" s="503" t="e">
        <f t="shared" si="99"/>
        <v>#DIV/0!</v>
      </c>
      <c r="AF222" s="503" t="e">
        <f t="shared" si="99"/>
        <v>#DIV/0!</v>
      </c>
      <c r="AG222" s="503" t="e">
        <f t="shared" si="99"/>
        <v>#DIV/0!</v>
      </c>
      <c r="AH222" s="503" t="e">
        <f t="shared" si="99"/>
        <v>#DIV/0!</v>
      </c>
      <c r="AI222" s="503" t="e">
        <f t="shared" si="99"/>
        <v>#DIV/0!</v>
      </c>
      <c r="AJ222" s="503" t="e">
        <f t="shared" si="99"/>
        <v>#DIV/0!</v>
      </c>
      <c r="AK222" s="503" t="e">
        <f t="shared" si="99"/>
        <v>#DIV/0!</v>
      </c>
      <c r="AL222" s="503" t="e">
        <f t="shared" si="99"/>
        <v>#DIV/0!</v>
      </c>
      <c r="AM222" s="503" t="e">
        <f t="shared" si="99"/>
        <v>#DIV/0!</v>
      </c>
      <c r="AN222" s="503" t="e">
        <f t="shared" si="99"/>
        <v>#DIV/0!</v>
      </c>
      <c r="AO222" s="503" t="e">
        <f t="shared" si="99"/>
        <v>#DIV/0!</v>
      </c>
      <c r="AP222" s="503" t="e">
        <f t="shared" si="99"/>
        <v>#DIV/0!</v>
      </c>
      <c r="AQ222" s="503" t="e">
        <f t="shared" si="99"/>
        <v>#DIV/0!</v>
      </c>
      <c r="AR222" s="503" t="e">
        <f t="shared" si="99"/>
        <v>#DIV/0!</v>
      </c>
      <c r="AS222" s="503" t="e">
        <f t="shared" si="99"/>
        <v>#DIV/0!</v>
      </c>
      <c r="AT222" s="503" t="e">
        <f t="shared" si="99"/>
        <v>#DIV/0!</v>
      </c>
      <c r="AU222" s="503" t="e">
        <f t="shared" si="99"/>
        <v>#DIV/0!</v>
      </c>
      <c r="AV222" s="503" t="e">
        <f t="shared" si="99"/>
        <v>#DIV/0!</v>
      </c>
      <c r="AW222" s="503" t="e">
        <f t="shared" si="99"/>
        <v>#DIV/0!</v>
      </c>
      <c r="AX222" s="503" t="e">
        <f t="shared" si="99"/>
        <v>#DIV/0!</v>
      </c>
      <c r="AY222" s="503" t="e">
        <f t="shared" si="99"/>
        <v>#DIV/0!</v>
      </c>
      <c r="AZ222" s="503" t="e">
        <f t="shared" si="99"/>
        <v>#DIV/0!</v>
      </c>
      <c r="BA222" s="503" t="e">
        <f t="shared" si="99"/>
        <v>#DIV/0!</v>
      </c>
      <c r="BB222" s="503" t="e">
        <f t="shared" si="99"/>
        <v>#DIV/0!</v>
      </c>
      <c r="BC222" s="503" t="e">
        <f t="shared" si="99"/>
        <v>#DIV/0!</v>
      </c>
      <c r="BD222" s="503" t="e">
        <f t="shared" si="99"/>
        <v>#DIV/0!</v>
      </c>
      <c r="BE222" s="503" t="e">
        <f t="shared" si="99"/>
        <v>#DIV/0!</v>
      </c>
      <c r="BF222" s="503" t="e">
        <f t="shared" si="99"/>
        <v>#DIV/0!</v>
      </c>
      <c r="BG222" s="503" t="e">
        <f t="shared" si="99"/>
        <v>#DIV/0!</v>
      </c>
      <c r="BH222" s="503">
        <f t="shared" si="99"/>
        <v>0.21083406780244027</v>
      </c>
      <c r="BI222" s="503" t="e">
        <f t="shared" si="99"/>
        <v>#DIV/0!</v>
      </c>
      <c r="BJ222" s="503" t="e">
        <f t="shared" si="99"/>
        <v>#DIV/0!</v>
      </c>
      <c r="BK222" s="503" t="e">
        <f t="shared" si="99"/>
        <v>#DIV/0!</v>
      </c>
      <c r="BL222" s="503" t="e">
        <f t="shared" si="99"/>
        <v>#DIV/0!</v>
      </c>
      <c r="BM222" s="503" t="e">
        <f t="shared" si="99"/>
        <v>#DIV/0!</v>
      </c>
      <c r="BN222" s="503" t="e">
        <f t="shared" si="99"/>
        <v>#DIV/0!</v>
      </c>
      <c r="BO222" s="503" t="e">
        <f t="shared" si="99"/>
        <v>#DIV/0!</v>
      </c>
      <c r="BP222" s="503" t="e">
        <f t="shared" si="99"/>
        <v>#DIV/0!</v>
      </c>
      <c r="BQ222" s="503" t="e">
        <f t="shared" si="99"/>
        <v>#DIV/0!</v>
      </c>
    </row>
    <row r="223" spans="2:69" ht="19.5" customHeight="1">
      <c r="B223" s="501" t="s">
        <v>274</v>
      </c>
      <c r="C223" s="502" t="s">
        <v>108</v>
      </c>
      <c r="D223" s="503">
        <v>0</v>
      </c>
      <c r="E223" s="503">
        <f>E208/E211</f>
        <v>0</v>
      </c>
      <c r="F223" s="503">
        <f t="shared" ref="F223:BQ223" si="100">F208/F211</f>
        <v>0</v>
      </c>
      <c r="G223" s="503">
        <f t="shared" si="100"/>
        <v>0</v>
      </c>
      <c r="H223" s="503">
        <f t="shared" si="100"/>
        <v>0</v>
      </c>
      <c r="I223" s="503">
        <f t="shared" si="100"/>
        <v>0.33883079039043029</v>
      </c>
      <c r="J223" s="503">
        <f t="shared" si="100"/>
        <v>0.50147589705998097</v>
      </c>
      <c r="K223" s="503">
        <f t="shared" si="100"/>
        <v>0.50147589705998097</v>
      </c>
      <c r="L223" s="503">
        <f t="shared" si="100"/>
        <v>0.50147589705998097</v>
      </c>
      <c r="M223" s="503">
        <f t="shared" si="100"/>
        <v>0.2829763509849435</v>
      </c>
      <c r="N223" s="503">
        <f t="shared" si="100"/>
        <v>0</v>
      </c>
      <c r="O223" s="503">
        <f t="shared" si="100"/>
        <v>0</v>
      </c>
      <c r="P223" s="503">
        <f t="shared" si="100"/>
        <v>0</v>
      </c>
      <c r="Q223" s="503" t="e">
        <f t="shared" si="100"/>
        <v>#DIV/0!</v>
      </c>
      <c r="R223" s="503" t="e">
        <f t="shared" si="100"/>
        <v>#DIV/0!</v>
      </c>
      <c r="S223" s="503" t="e">
        <f t="shared" si="100"/>
        <v>#DIV/0!</v>
      </c>
      <c r="T223" s="503" t="e">
        <f t="shared" si="100"/>
        <v>#DIV/0!</v>
      </c>
      <c r="U223" s="503" t="e">
        <f t="shared" si="100"/>
        <v>#DIV/0!</v>
      </c>
      <c r="V223" s="503" t="e">
        <f t="shared" si="100"/>
        <v>#DIV/0!</v>
      </c>
      <c r="W223" s="503" t="e">
        <f t="shared" si="100"/>
        <v>#DIV/0!</v>
      </c>
      <c r="X223" s="503" t="e">
        <f t="shared" si="100"/>
        <v>#DIV/0!</v>
      </c>
      <c r="Y223" s="503" t="e">
        <f t="shared" si="100"/>
        <v>#DIV/0!</v>
      </c>
      <c r="Z223" s="503" t="e">
        <f t="shared" si="100"/>
        <v>#DIV/0!</v>
      </c>
      <c r="AA223" s="503" t="e">
        <f t="shared" si="100"/>
        <v>#DIV/0!</v>
      </c>
      <c r="AB223" s="503" t="e">
        <f t="shared" si="100"/>
        <v>#DIV/0!</v>
      </c>
      <c r="AC223" s="503" t="e">
        <f t="shared" si="100"/>
        <v>#DIV/0!</v>
      </c>
      <c r="AD223" s="503" t="e">
        <f t="shared" si="100"/>
        <v>#DIV/0!</v>
      </c>
      <c r="AE223" s="503" t="e">
        <f t="shared" si="100"/>
        <v>#DIV/0!</v>
      </c>
      <c r="AF223" s="503" t="e">
        <f t="shared" si="100"/>
        <v>#DIV/0!</v>
      </c>
      <c r="AG223" s="503" t="e">
        <f t="shared" si="100"/>
        <v>#DIV/0!</v>
      </c>
      <c r="AH223" s="503" t="e">
        <f t="shared" si="100"/>
        <v>#DIV/0!</v>
      </c>
      <c r="AI223" s="503" t="e">
        <f t="shared" si="100"/>
        <v>#DIV/0!</v>
      </c>
      <c r="AJ223" s="503" t="e">
        <f t="shared" si="100"/>
        <v>#DIV/0!</v>
      </c>
      <c r="AK223" s="503" t="e">
        <f t="shared" si="100"/>
        <v>#DIV/0!</v>
      </c>
      <c r="AL223" s="503" t="e">
        <f t="shared" si="100"/>
        <v>#DIV/0!</v>
      </c>
      <c r="AM223" s="503" t="e">
        <f t="shared" si="100"/>
        <v>#DIV/0!</v>
      </c>
      <c r="AN223" s="503" t="e">
        <f t="shared" si="100"/>
        <v>#DIV/0!</v>
      </c>
      <c r="AO223" s="503" t="e">
        <f t="shared" si="100"/>
        <v>#DIV/0!</v>
      </c>
      <c r="AP223" s="503" t="e">
        <f t="shared" si="100"/>
        <v>#DIV/0!</v>
      </c>
      <c r="AQ223" s="503" t="e">
        <f t="shared" si="100"/>
        <v>#DIV/0!</v>
      </c>
      <c r="AR223" s="503" t="e">
        <f t="shared" si="100"/>
        <v>#DIV/0!</v>
      </c>
      <c r="AS223" s="503" t="e">
        <f t="shared" si="100"/>
        <v>#DIV/0!</v>
      </c>
      <c r="AT223" s="503" t="e">
        <f t="shared" si="100"/>
        <v>#DIV/0!</v>
      </c>
      <c r="AU223" s="503" t="e">
        <f t="shared" si="100"/>
        <v>#DIV/0!</v>
      </c>
      <c r="AV223" s="503" t="e">
        <f t="shared" si="100"/>
        <v>#DIV/0!</v>
      </c>
      <c r="AW223" s="503" t="e">
        <f t="shared" si="100"/>
        <v>#DIV/0!</v>
      </c>
      <c r="AX223" s="503" t="e">
        <f t="shared" si="100"/>
        <v>#DIV/0!</v>
      </c>
      <c r="AY223" s="503" t="e">
        <f t="shared" si="100"/>
        <v>#DIV/0!</v>
      </c>
      <c r="AZ223" s="503" t="e">
        <f t="shared" si="100"/>
        <v>#DIV/0!</v>
      </c>
      <c r="BA223" s="503" t="e">
        <f t="shared" si="100"/>
        <v>#DIV/0!</v>
      </c>
      <c r="BB223" s="503" t="e">
        <f t="shared" si="100"/>
        <v>#DIV/0!</v>
      </c>
      <c r="BC223" s="503" t="e">
        <f t="shared" si="100"/>
        <v>#DIV/0!</v>
      </c>
      <c r="BD223" s="503" t="e">
        <f t="shared" si="100"/>
        <v>#DIV/0!</v>
      </c>
      <c r="BE223" s="503" t="e">
        <f t="shared" si="100"/>
        <v>#DIV/0!</v>
      </c>
      <c r="BF223" s="503" t="e">
        <f t="shared" si="100"/>
        <v>#DIV/0!</v>
      </c>
      <c r="BG223" s="503" t="e">
        <f t="shared" si="100"/>
        <v>#DIV/0!</v>
      </c>
      <c r="BH223" s="503">
        <f t="shared" si="100"/>
        <v>0.23137423140912358</v>
      </c>
      <c r="BI223" s="503" t="e">
        <f t="shared" si="100"/>
        <v>#DIV/0!</v>
      </c>
      <c r="BJ223" s="503" t="e">
        <f t="shared" si="100"/>
        <v>#DIV/0!</v>
      </c>
      <c r="BK223" s="503" t="e">
        <f t="shared" si="100"/>
        <v>#DIV/0!</v>
      </c>
      <c r="BL223" s="503" t="e">
        <f t="shared" si="100"/>
        <v>#DIV/0!</v>
      </c>
      <c r="BM223" s="503" t="e">
        <f t="shared" si="100"/>
        <v>#DIV/0!</v>
      </c>
      <c r="BN223" s="503" t="e">
        <f t="shared" si="100"/>
        <v>#DIV/0!</v>
      </c>
      <c r="BO223" s="503" t="e">
        <f t="shared" si="100"/>
        <v>#DIV/0!</v>
      </c>
      <c r="BP223" s="503" t="e">
        <f t="shared" si="100"/>
        <v>#DIV/0!</v>
      </c>
      <c r="BQ223" s="503" t="e">
        <f t="shared" si="100"/>
        <v>#DIV/0!</v>
      </c>
    </row>
    <row r="224" spans="2:69" ht="18">
      <c r="B224" s="501" t="s">
        <v>274</v>
      </c>
      <c r="C224" s="502" t="s">
        <v>162</v>
      </c>
      <c r="D224" s="503">
        <v>0</v>
      </c>
      <c r="E224" s="503">
        <f>E209/E211</f>
        <v>0</v>
      </c>
      <c r="F224" s="503">
        <f t="shared" ref="F224:BQ224" si="101">F209/F211</f>
        <v>0</v>
      </c>
      <c r="G224" s="503">
        <f t="shared" si="101"/>
        <v>0</v>
      </c>
      <c r="H224" s="503">
        <f t="shared" si="101"/>
        <v>0</v>
      </c>
      <c r="I224" s="503">
        <f t="shared" si="101"/>
        <v>0.54679226610968612</v>
      </c>
      <c r="J224" s="503">
        <f t="shared" si="101"/>
        <v>0.49852410294001898</v>
      </c>
      <c r="K224" s="503">
        <f t="shared" si="101"/>
        <v>0.49852410294001898</v>
      </c>
      <c r="L224" s="503">
        <f t="shared" si="101"/>
        <v>0.49852410294001898</v>
      </c>
      <c r="M224" s="503">
        <f t="shared" si="101"/>
        <v>0.28136056178485841</v>
      </c>
      <c r="N224" s="503">
        <f t="shared" si="101"/>
        <v>0</v>
      </c>
      <c r="O224" s="503">
        <f t="shared" si="101"/>
        <v>0</v>
      </c>
      <c r="P224" s="503">
        <f t="shared" si="101"/>
        <v>0</v>
      </c>
      <c r="Q224" s="503" t="e">
        <f t="shared" si="101"/>
        <v>#DIV/0!</v>
      </c>
      <c r="R224" s="503" t="e">
        <f t="shared" si="101"/>
        <v>#DIV/0!</v>
      </c>
      <c r="S224" s="503" t="e">
        <f t="shared" si="101"/>
        <v>#DIV/0!</v>
      </c>
      <c r="T224" s="503" t="e">
        <f t="shared" si="101"/>
        <v>#DIV/0!</v>
      </c>
      <c r="U224" s="503" t="e">
        <f t="shared" si="101"/>
        <v>#DIV/0!</v>
      </c>
      <c r="V224" s="503" t="e">
        <f t="shared" si="101"/>
        <v>#DIV/0!</v>
      </c>
      <c r="W224" s="503" t="e">
        <f t="shared" si="101"/>
        <v>#DIV/0!</v>
      </c>
      <c r="X224" s="503" t="e">
        <f t="shared" si="101"/>
        <v>#DIV/0!</v>
      </c>
      <c r="Y224" s="503" t="e">
        <f t="shared" si="101"/>
        <v>#DIV/0!</v>
      </c>
      <c r="Z224" s="503" t="e">
        <f t="shared" si="101"/>
        <v>#DIV/0!</v>
      </c>
      <c r="AA224" s="503" t="e">
        <f t="shared" si="101"/>
        <v>#DIV/0!</v>
      </c>
      <c r="AB224" s="503" t="e">
        <f t="shared" si="101"/>
        <v>#DIV/0!</v>
      </c>
      <c r="AC224" s="503" t="e">
        <f t="shared" si="101"/>
        <v>#DIV/0!</v>
      </c>
      <c r="AD224" s="503" t="e">
        <f t="shared" si="101"/>
        <v>#DIV/0!</v>
      </c>
      <c r="AE224" s="503" t="e">
        <f t="shared" si="101"/>
        <v>#DIV/0!</v>
      </c>
      <c r="AF224" s="503" t="e">
        <f t="shared" si="101"/>
        <v>#DIV/0!</v>
      </c>
      <c r="AG224" s="503" t="e">
        <f t="shared" si="101"/>
        <v>#DIV/0!</v>
      </c>
      <c r="AH224" s="503" t="e">
        <f t="shared" si="101"/>
        <v>#DIV/0!</v>
      </c>
      <c r="AI224" s="503" t="e">
        <f t="shared" si="101"/>
        <v>#DIV/0!</v>
      </c>
      <c r="AJ224" s="503" t="e">
        <f t="shared" si="101"/>
        <v>#DIV/0!</v>
      </c>
      <c r="AK224" s="503" t="e">
        <f t="shared" si="101"/>
        <v>#DIV/0!</v>
      </c>
      <c r="AL224" s="503" t="e">
        <f t="shared" si="101"/>
        <v>#DIV/0!</v>
      </c>
      <c r="AM224" s="503" t="e">
        <f t="shared" si="101"/>
        <v>#DIV/0!</v>
      </c>
      <c r="AN224" s="503" t="e">
        <f t="shared" si="101"/>
        <v>#DIV/0!</v>
      </c>
      <c r="AO224" s="503" t="e">
        <f t="shared" si="101"/>
        <v>#DIV/0!</v>
      </c>
      <c r="AP224" s="503" t="e">
        <f t="shared" si="101"/>
        <v>#DIV/0!</v>
      </c>
      <c r="AQ224" s="503" t="e">
        <f t="shared" si="101"/>
        <v>#DIV/0!</v>
      </c>
      <c r="AR224" s="503" t="e">
        <f t="shared" si="101"/>
        <v>#DIV/0!</v>
      </c>
      <c r="AS224" s="503" t="e">
        <f t="shared" si="101"/>
        <v>#DIV/0!</v>
      </c>
      <c r="AT224" s="503" t="e">
        <f t="shared" si="101"/>
        <v>#DIV/0!</v>
      </c>
      <c r="AU224" s="503" t="e">
        <f t="shared" si="101"/>
        <v>#DIV/0!</v>
      </c>
      <c r="AV224" s="503" t="e">
        <f t="shared" si="101"/>
        <v>#DIV/0!</v>
      </c>
      <c r="AW224" s="503" t="e">
        <f t="shared" si="101"/>
        <v>#DIV/0!</v>
      </c>
      <c r="AX224" s="503" t="e">
        <f t="shared" si="101"/>
        <v>#DIV/0!</v>
      </c>
      <c r="AY224" s="503" t="e">
        <f t="shared" si="101"/>
        <v>#DIV/0!</v>
      </c>
      <c r="AZ224" s="503" t="e">
        <f t="shared" si="101"/>
        <v>#DIV/0!</v>
      </c>
      <c r="BA224" s="503" t="e">
        <f t="shared" si="101"/>
        <v>#DIV/0!</v>
      </c>
      <c r="BB224" s="503" t="e">
        <f t="shared" si="101"/>
        <v>#DIV/0!</v>
      </c>
      <c r="BC224" s="503" t="e">
        <f t="shared" si="101"/>
        <v>#DIV/0!</v>
      </c>
      <c r="BD224" s="503" t="e">
        <f t="shared" si="101"/>
        <v>#DIV/0!</v>
      </c>
      <c r="BE224" s="503" t="e">
        <f t="shared" si="101"/>
        <v>#DIV/0!</v>
      </c>
      <c r="BF224" s="503" t="e">
        <f t="shared" si="101"/>
        <v>#DIV/0!</v>
      </c>
      <c r="BG224" s="503" t="e">
        <f t="shared" si="101"/>
        <v>#DIV/0!</v>
      </c>
      <c r="BH224" s="503">
        <f t="shared" si="101"/>
        <v>0.24915513704304926</v>
      </c>
      <c r="BI224" s="503" t="e">
        <f t="shared" si="101"/>
        <v>#DIV/0!</v>
      </c>
      <c r="BJ224" s="503" t="e">
        <f t="shared" si="101"/>
        <v>#DIV/0!</v>
      </c>
      <c r="BK224" s="503" t="e">
        <f t="shared" si="101"/>
        <v>#DIV/0!</v>
      </c>
      <c r="BL224" s="503" t="e">
        <f t="shared" si="101"/>
        <v>#DIV/0!</v>
      </c>
      <c r="BM224" s="503" t="e">
        <f t="shared" si="101"/>
        <v>#DIV/0!</v>
      </c>
      <c r="BN224" s="503" t="e">
        <f t="shared" si="101"/>
        <v>#DIV/0!</v>
      </c>
      <c r="BO224" s="503" t="e">
        <f t="shared" si="101"/>
        <v>#DIV/0!</v>
      </c>
      <c r="BP224" s="503" t="e">
        <f t="shared" si="101"/>
        <v>#DIV/0!</v>
      </c>
      <c r="BQ224" s="503" t="e">
        <f t="shared" si="101"/>
        <v>#DIV/0!</v>
      </c>
    </row>
    <row r="225" spans="2:69" ht="18">
      <c r="B225" s="501" t="s">
        <v>274</v>
      </c>
      <c r="C225" s="502" t="s">
        <v>275</v>
      </c>
      <c r="D225" s="503">
        <v>0</v>
      </c>
      <c r="E225" s="503">
        <f>E210/E211</f>
        <v>0</v>
      </c>
      <c r="F225" s="503">
        <f t="shared" ref="F225:BQ225" si="102">F210/F211</f>
        <v>0</v>
      </c>
      <c r="G225" s="503">
        <f t="shared" si="102"/>
        <v>0</v>
      </c>
      <c r="H225" s="503">
        <f t="shared" si="102"/>
        <v>0</v>
      </c>
      <c r="I225" s="503">
        <f t="shared" si="102"/>
        <v>0</v>
      </c>
      <c r="J225" s="503">
        <f t="shared" si="102"/>
        <v>0</v>
      </c>
      <c r="K225" s="503">
        <f t="shared" si="102"/>
        <v>0</v>
      </c>
      <c r="L225" s="503">
        <f t="shared" si="102"/>
        <v>0</v>
      </c>
      <c r="M225" s="503">
        <f t="shared" si="102"/>
        <v>0.43566308723019803</v>
      </c>
      <c r="N225" s="503">
        <f t="shared" si="102"/>
        <v>1</v>
      </c>
      <c r="O225" s="503">
        <f t="shared" si="102"/>
        <v>1</v>
      </c>
      <c r="P225" s="503">
        <f t="shared" si="102"/>
        <v>1</v>
      </c>
      <c r="Q225" s="503" t="e">
        <f t="shared" si="102"/>
        <v>#DIV/0!</v>
      </c>
      <c r="R225" s="503" t="e">
        <f t="shared" si="102"/>
        <v>#DIV/0!</v>
      </c>
      <c r="S225" s="503" t="e">
        <f t="shared" si="102"/>
        <v>#DIV/0!</v>
      </c>
      <c r="T225" s="503" t="e">
        <f t="shared" si="102"/>
        <v>#DIV/0!</v>
      </c>
      <c r="U225" s="503" t="e">
        <f t="shared" si="102"/>
        <v>#DIV/0!</v>
      </c>
      <c r="V225" s="503" t="e">
        <f t="shared" si="102"/>
        <v>#DIV/0!</v>
      </c>
      <c r="W225" s="503" t="e">
        <f t="shared" si="102"/>
        <v>#DIV/0!</v>
      </c>
      <c r="X225" s="503" t="e">
        <f t="shared" si="102"/>
        <v>#DIV/0!</v>
      </c>
      <c r="Y225" s="503" t="e">
        <f t="shared" si="102"/>
        <v>#DIV/0!</v>
      </c>
      <c r="Z225" s="503" t="e">
        <f t="shared" si="102"/>
        <v>#DIV/0!</v>
      </c>
      <c r="AA225" s="503" t="e">
        <f t="shared" si="102"/>
        <v>#DIV/0!</v>
      </c>
      <c r="AB225" s="503" t="e">
        <f t="shared" si="102"/>
        <v>#DIV/0!</v>
      </c>
      <c r="AC225" s="503" t="e">
        <f t="shared" si="102"/>
        <v>#DIV/0!</v>
      </c>
      <c r="AD225" s="503" t="e">
        <f t="shared" si="102"/>
        <v>#DIV/0!</v>
      </c>
      <c r="AE225" s="503" t="e">
        <f t="shared" si="102"/>
        <v>#DIV/0!</v>
      </c>
      <c r="AF225" s="503" t="e">
        <f t="shared" si="102"/>
        <v>#DIV/0!</v>
      </c>
      <c r="AG225" s="503" t="e">
        <f t="shared" si="102"/>
        <v>#DIV/0!</v>
      </c>
      <c r="AH225" s="503" t="e">
        <f t="shared" si="102"/>
        <v>#DIV/0!</v>
      </c>
      <c r="AI225" s="503" t="e">
        <f t="shared" si="102"/>
        <v>#DIV/0!</v>
      </c>
      <c r="AJ225" s="503" t="e">
        <f t="shared" si="102"/>
        <v>#DIV/0!</v>
      </c>
      <c r="AK225" s="503" t="e">
        <f t="shared" si="102"/>
        <v>#DIV/0!</v>
      </c>
      <c r="AL225" s="503" t="e">
        <f t="shared" si="102"/>
        <v>#DIV/0!</v>
      </c>
      <c r="AM225" s="503" t="e">
        <f t="shared" si="102"/>
        <v>#DIV/0!</v>
      </c>
      <c r="AN225" s="503" t="e">
        <f t="shared" si="102"/>
        <v>#DIV/0!</v>
      </c>
      <c r="AO225" s="503" t="e">
        <f t="shared" si="102"/>
        <v>#DIV/0!</v>
      </c>
      <c r="AP225" s="503" t="e">
        <f t="shared" si="102"/>
        <v>#DIV/0!</v>
      </c>
      <c r="AQ225" s="503" t="e">
        <f t="shared" si="102"/>
        <v>#DIV/0!</v>
      </c>
      <c r="AR225" s="503" t="e">
        <f t="shared" si="102"/>
        <v>#DIV/0!</v>
      </c>
      <c r="AS225" s="503" t="e">
        <f t="shared" si="102"/>
        <v>#DIV/0!</v>
      </c>
      <c r="AT225" s="503" t="e">
        <f t="shared" si="102"/>
        <v>#DIV/0!</v>
      </c>
      <c r="AU225" s="503" t="e">
        <f t="shared" si="102"/>
        <v>#DIV/0!</v>
      </c>
      <c r="AV225" s="503" t="e">
        <f t="shared" si="102"/>
        <v>#DIV/0!</v>
      </c>
      <c r="AW225" s="503" t="e">
        <f t="shared" si="102"/>
        <v>#DIV/0!</v>
      </c>
      <c r="AX225" s="503" t="e">
        <f t="shared" si="102"/>
        <v>#DIV/0!</v>
      </c>
      <c r="AY225" s="503" t="e">
        <f t="shared" si="102"/>
        <v>#DIV/0!</v>
      </c>
      <c r="AZ225" s="503" t="e">
        <f t="shared" si="102"/>
        <v>#DIV/0!</v>
      </c>
      <c r="BA225" s="503" t="e">
        <f t="shared" si="102"/>
        <v>#DIV/0!</v>
      </c>
      <c r="BB225" s="503" t="e">
        <f t="shared" si="102"/>
        <v>#DIV/0!</v>
      </c>
      <c r="BC225" s="503" t="e">
        <f t="shared" si="102"/>
        <v>#DIV/0!</v>
      </c>
      <c r="BD225" s="503" t="e">
        <f t="shared" si="102"/>
        <v>#DIV/0!</v>
      </c>
      <c r="BE225" s="503" t="e">
        <f t="shared" si="102"/>
        <v>#DIV/0!</v>
      </c>
      <c r="BF225" s="503" t="e">
        <f t="shared" si="102"/>
        <v>#DIV/0!</v>
      </c>
      <c r="BG225" s="503" t="e">
        <f t="shared" si="102"/>
        <v>#DIV/0!</v>
      </c>
      <c r="BH225" s="503">
        <f t="shared" si="102"/>
        <v>0.30863656374538689</v>
      </c>
      <c r="BI225" s="503" t="e">
        <f t="shared" si="102"/>
        <v>#DIV/0!</v>
      </c>
      <c r="BJ225" s="503" t="e">
        <f t="shared" si="102"/>
        <v>#DIV/0!</v>
      </c>
      <c r="BK225" s="503" t="e">
        <f t="shared" si="102"/>
        <v>#DIV/0!</v>
      </c>
      <c r="BL225" s="503" t="e">
        <f t="shared" si="102"/>
        <v>#DIV/0!</v>
      </c>
      <c r="BM225" s="503" t="e">
        <f t="shared" si="102"/>
        <v>#DIV/0!</v>
      </c>
      <c r="BN225" s="503" t="e">
        <f t="shared" si="102"/>
        <v>#DIV/0!</v>
      </c>
      <c r="BO225" s="503" t="e">
        <f t="shared" si="102"/>
        <v>#DIV/0!</v>
      </c>
      <c r="BP225" s="503" t="e">
        <f t="shared" si="102"/>
        <v>#DIV/0!</v>
      </c>
      <c r="BQ225" s="503" t="e">
        <f t="shared" si="102"/>
        <v>#DIV/0!</v>
      </c>
    </row>
    <row r="226" spans="2:69" s="156" customFormat="1" ht="21.75" customHeight="1">
      <c r="B226" s="504" t="s">
        <v>277</v>
      </c>
      <c r="C226" s="505"/>
      <c r="D226" s="506">
        <f>D211/D218</f>
        <v>0</v>
      </c>
      <c r="E226" s="506">
        <f>E211/E218</f>
        <v>0.67798832827616928</v>
      </c>
      <c r="F226" s="506">
        <f t="shared" ref="F226:BQ226" si="103">F211/F218</f>
        <v>0.60098099765852375</v>
      </c>
      <c r="G226" s="506">
        <f t="shared" si="103"/>
        <v>0.39338605891887446</v>
      </c>
      <c r="H226" s="506">
        <f t="shared" si="103"/>
        <v>0.30409357592988767</v>
      </c>
      <c r="I226" s="506">
        <f t="shared" si="103"/>
        <v>0.45777734277734344</v>
      </c>
      <c r="J226" s="506">
        <f t="shared" si="103"/>
        <v>0.51103159993752967</v>
      </c>
      <c r="K226" s="506">
        <f t="shared" si="103"/>
        <v>0.54822225088317911</v>
      </c>
      <c r="L226" s="506">
        <f t="shared" si="103"/>
        <v>0.59282931910406944</v>
      </c>
      <c r="M226" s="506">
        <f t="shared" si="103"/>
        <v>0.76251852376697293</v>
      </c>
      <c r="N226" s="506">
        <f t="shared" si="103"/>
        <v>0.7276606964380975</v>
      </c>
      <c r="O226" s="506">
        <f t="shared" si="103"/>
        <v>0.80650207612904068</v>
      </c>
      <c r="P226" s="506">
        <f t="shared" si="103"/>
        <v>0.88105726872246692</v>
      </c>
      <c r="Q226" s="506">
        <f t="shared" ca="1" si="103"/>
        <v>0.67798832827616928</v>
      </c>
      <c r="R226" s="506">
        <f t="shared" ca="1" si="103"/>
        <v>0.67798832827616928</v>
      </c>
      <c r="S226" s="506">
        <f t="shared" ca="1" si="103"/>
        <v>0.67798832827616928</v>
      </c>
      <c r="T226" s="506">
        <f t="shared" ca="1" si="103"/>
        <v>0.67798832827616928</v>
      </c>
      <c r="U226" s="506">
        <f t="shared" ca="1" si="103"/>
        <v>0.67798832827616928</v>
      </c>
      <c r="V226" s="506">
        <f t="shared" ca="1" si="103"/>
        <v>0.67798832827616928</v>
      </c>
      <c r="W226" s="506">
        <f t="shared" ca="1" si="103"/>
        <v>0.67798832827616928</v>
      </c>
      <c r="X226" s="506">
        <f t="shared" ca="1" si="103"/>
        <v>0.67798832827616928</v>
      </c>
      <c r="Y226" s="506">
        <f t="shared" ca="1" si="103"/>
        <v>0.67798832827616928</v>
      </c>
      <c r="Z226" s="506">
        <f t="shared" ca="1" si="103"/>
        <v>0.67798832827616928</v>
      </c>
      <c r="AA226" s="506">
        <f t="shared" ca="1" si="103"/>
        <v>0.67798832827616928</v>
      </c>
      <c r="AB226" s="506">
        <f t="shared" ca="1" si="103"/>
        <v>0.67798832827616928</v>
      </c>
      <c r="AC226" s="506">
        <f t="shared" ca="1" si="103"/>
        <v>0.67798832827616928</v>
      </c>
      <c r="AD226" s="506">
        <f t="shared" ca="1" si="103"/>
        <v>0.67798832827616928</v>
      </c>
      <c r="AE226" s="506">
        <f t="shared" ca="1" si="103"/>
        <v>0.67798832827616928</v>
      </c>
      <c r="AF226" s="506">
        <f t="shared" ca="1" si="103"/>
        <v>0.67798832827616928</v>
      </c>
      <c r="AG226" s="506">
        <f t="shared" ca="1" si="103"/>
        <v>0.67798832827616928</v>
      </c>
      <c r="AH226" s="506">
        <f t="shared" ca="1" si="103"/>
        <v>0.67798832827616928</v>
      </c>
      <c r="AI226" s="506">
        <f t="shared" ca="1" si="103"/>
        <v>0.67798832827616928</v>
      </c>
      <c r="AJ226" s="506">
        <f t="shared" ca="1" si="103"/>
        <v>0.67798832827616928</v>
      </c>
      <c r="AK226" s="506">
        <f t="shared" ca="1" si="103"/>
        <v>0.67798832827616928</v>
      </c>
      <c r="AL226" s="506">
        <f t="shared" ca="1" si="103"/>
        <v>0.67798832827616928</v>
      </c>
      <c r="AM226" s="506">
        <f t="shared" ca="1" si="103"/>
        <v>0.67798832827616928</v>
      </c>
      <c r="AN226" s="506">
        <f t="shared" ca="1" si="103"/>
        <v>0.67798832827616928</v>
      </c>
      <c r="AO226" s="506">
        <f t="shared" ca="1" si="103"/>
        <v>0.67798832827616928</v>
      </c>
      <c r="AP226" s="506">
        <f t="shared" ca="1" si="103"/>
        <v>0.67798832827616928</v>
      </c>
      <c r="AQ226" s="506">
        <f t="shared" ca="1" si="103"/>
        <v>0.67798832827616928</v>
      </c>
      <c r="AR226" s="506">
        <f t="shared" ca="1" si="103"/>
        <v>0.67798832827616928</v>
      </c>
      <c r="AS226" s="506">
        <f t="shared" ca="1" si="103"/>
        <v>0.67798832827616928</v>
      </c>
      <c r="AT226" s="506">
        <f t="shared" ca="1" si="103"/>
        <v>0.67798832827616928</v>
      </c>
      <c r="AU226" s="506">
        <f t="shared" ca="1" si="103"/>
        <v>0.67798832827616928</v>
      </c>
      <c r="AV226" s="506">
        <f t="shared" ca="1" si="103"/>
        <v>0.67798832827616928</v>
      </c>
      <c r="AW226" s="506">
        <f t="shared" ca="1" si="103"/>
        <v>0.67798832827616928</v>
      </c>
      <c r="AX226" s="506">
        <f t="shared" ca="1" si="103"/>
        <v>0.67798832827616928</v>
      </c>
      <c r="AY226" s="506">
        <f t="shared" ca="1" si="103"/>
        <v>0.67798832827616928</v>
      </c>
      <c r="AZ226" s="506">
        <f t="shared" ca="1" si="103"/>
        <v>0.67798832827616928</v>
      </c>
      <c r="BA226" s="506">
        <f t="shared" ca="1" si="103"/>
        <v>0.67798832827616928</v>
      </c>
      <c r="BB226" s="506">
        <f t="shared" ca="1" si="103"/>
        <v>0.67798832827616928</v>
      </c>
      <c r="BC226" s="506">
        <f t="shared" ca="1" si="103"/>
        <v>0.67798832827616928</v>
      </c>
      <c r="BD226" s="506">
        <f t="shared" ca="1" si="103"/>
        <v>0.67798832827616928</v>
      </c>
      <c r="BE226" s="506">
        <f t="shared" ca="1" si="103"/>
        <v>0.67798832827616928</v>
      </c>
      <c r="BF226" s="506">
        <f t="shared" ca="1" si="103"/>
        <v>0.67798832827616928</v>
      </c>
      <c r="BG226" s="506">
        <f t="shared" ca="1" si="103"/>
        <v>0.67798832827616928</v>
      </c>
      <c r="BH226" s="506">
        <f t="shared" si="103"/>
        <v>0.58121722852983038</v>
      </c>
      <c r="BI226" s="506" t="e">
        <f t="shared" si="103"/>
        <v>#DIV/0!</v>
      </c>
      <c r="BJ226" s="506" t="e">
        <f t="shared" si="103"/>
        <v>#DIV/0!</v>
      </c>
      <c r="BK226" s="506" t="e">
        <f t="shared" si="103"/>
        <v>#DIV/0!</v>
      </c>
      <c r="BL226" s="506" t="e">
        <f t="shared" si="103"/>
        <v>#DIV/0!</v>
      </c>
      <c r="BM226" s="506" t="e">
        <f t="shared" si="103"/>
        <v>#DIV/0!</v>
      </c>
      <c r="BN226" s="506" t="e">
        <f t="shared" si="103"/>
        <v>#DIV/0!</v>
      </c>
      <c r="BO226" s="506" t="e">
        <f t="shared" si="103"/>
        <v>#DIV/0!</v>
      </c>
      <c r="BP226" s="506" t="e">
        <f t="shared" si="103"/>
        <v>#DIV/0!</v>
      </c>
      <c r="BQ226" s="506" t="e">
        <f t="shared" si="103"/>
        <v>#DIV/0!</v>
      </c>
    </row>
    <row r="227" spans="2:69" s="156" customFormat="1" ht="31.5" customHeight="1">
      <c r="B227" s="504"/>
      <c r="C227" s="505"/>
      <c r="D227" s="506">
        <f>SUM(D228:D231)</f>
        <v>1</v>
      </c>
      <c r="E227" s="506">
        <f t="shared" ref="E227:BH227" si="104">SUM(E228:E231)</f>
        <v>1</v>
      </c>
      <c r="F227" s="506">
        <f t="shared" si="104"/>
        <v>1</v>
      </c>
      <c r="G227" s="506">
        <f t="shared" si="104"/>
        <v>1</v>
      </c>
      <c r="H227" s="506">
        <f t="shared" si="104"/>
        <v>1</v>
      </c>
      <c r="I227" s="506">
        <f t="shared" si="104"/>
        <v>1</v>
      </c>
      <c r="J227" s="506">
        <f t="shared" si="104"/>
        <v>1</v>
      </c>
      <c r="K227" s="506">
        <f t="shared" si="104"/>
        <v>1</v>
      </c>
      <c r="L227" s="506">
        <f t="shared" si="104"/>
        <v>1</v>
      </c>
      <c r="M227" s="506">
        <f t="shared" si="104"/>
        <v>1</v>
      </c>
      <c r="N227" s="506">
        <f t="shared" si="104"/>
        <v>1</v>
      </c>
      <c r="O227" s="506">
        <f t="shared" si="104"/>
        <v>1</v>
      </c>
      <c r="P227" s="506">
        <f t="shared" si="104"/>
        <v>1</v>
      </c>
      <c r="Q227" s="506">
        <f t="shared" ca="1" si="104"/>
        <v>1</v>
      </c>
      <c r="R227" s="506">
        <f t="shared" ca="1" si="104"/>
        <v>1</v>
      </c>
      <c r="S227" s="506">
        <f t="shared" ca="1" si="104"/>
        <v>1</v>
      </c>
      <c r="T227" s="506">
        <f t="shared" ca="1" si="104"/>
        <v>1</v>
      </c>
      <c r="U227" s="506">
        <f t="shared" ca="1" si="104"/>
        <v>1</v>
      </c>
      <c r="V227" s="506">
        <f t="shared" ca="1" si="104"/>
        <v>1</v>
      </c>
      <c r="W227" s="506">
        <f t="shared" ca="1" si="104"/>
        <v>1</v>
      </c>
      <c r="X227" s="506">
        <f t="shared" ca="1" si="104"/>
        <v>1</v>
      </c>
      <c r="Y227" s="506">
        <f t="shared" ca="1" si="104"/>
        <v>1</v>
      </c>
      <c r="Z227" s="506">
        <f t="shared" ca="1" si="104"/>
        <v>1</v>
      </c>
      <c r="AA227" s="506">
        <f t="shared" ca="1" si="104"/>
        <v>1</v>
      </c>
      <c r="AB227" s="506">
        <f t="shared" ca="1" si="104"/>
        <v>1</v>
      </c>
      <c r="AC227" s="506">
        <f t="shared" ca="1" si="104"/>
        <v>1</v>
      </c>
      <c r="AD227" s="506">
        <f t="shared" ca="1" si="104"/>
        <v>1</v>
      </c>
      <c r="AE227" s="506">
        <f t="shared" ca="1" si="104"/>
        <v>1</v>
      </c>
      <c r="AF227" s="506">
        <f t="shared" ca="1" si="104"/>
        <v>1</v>
      </c>
      <c r="AG227" s="506">
        <f t="shared" ca="1" si="104"/>
        <v>1</v>
      </c>
      <c r="AH227" s="506">
        <f t="shared" ca="1" si="104"/>
        <v>1</v>
      </c>
      <c r="AI227" s="506">
        <f t="shared" ca="1" si="104"/>
        <v>1</v>
      </c>
      <c r="AJ227" s="506">
        <f t="shared" ca="1" si="104"/>
        <v>1</v>
      </c>
      <c r="AK227" s="506">
        <f t="shared" ca="1" si="104"/>
        <v>1</v>
      </c>
      <c r="AL227" s="506">
        <f t="shared" ca="1" si="104"/>
        <v>1</v>
      </c>
      <c r="AM227" s="506">
        <f t="shared" ca="1" si="104"/>
        <v>1</v>
      </c>
      <c r="AN227" s="506">
        <f t="shared" ca="1" si="104"/>
        <v>1</v>
      </c>
      <c r="AO227" s="506">
        <f t="shared" ca="1" si="104"/>
        <v>1</v>
      </c>
      <c r="AP227" s="506">
        <f t="shared" ca="1" si="104"/>
        <v>1</v>
      </c>
      <c r="AQ227" s="506">
        <f t="shared" ca="1" si="104"/>
        <v>1</v>
      </c>
      <c r="AR227" s="506">
        <f t="shared" ca="1" si="104"/>
        <v>1</v>
      </c>
      <c r="AS227" s="506">
        <f t="shared" ca="1" si="104"/>
        <v>1</v>
      </c>
      <c r="AT227" s="506">
        <f t="shared" ca="1" si="104"/>
        <v>1</v>
      </c>
      <c r="AU227" s="506">
        <f t="shared" ca="1" si="104"/>
        <v>1</v>
      </c>
      <c r="AV227" s="506">
        <f t="shared" ca="1" si="104"/>
        <v>1</v>
      </c>
      <c r="AW227" s="506">
        <f t="shared" ca="1" si="104"/>
        <v>1</v>
      </c>
      <c r="AX227" s="506">
        <f t="shared" ca="1" si="104"/>
        <v>1</v>
      </c>
      <c r="AY227" s="506">
        <f t="shared" ca="1" si="104"/>
        <v>1</v>
      </c>
      <c r="AZ227" s="506">
        <f t="shared" ca="1" si="104"/>
        <v>1</v>
      </c>
      <c r="BA227" s="506">
        <f t="shared" ca="1" si="104"/>
        <v>1</v>
      </c>
      <c r="BB227" s="506">
        <f t="shared" ca="1" si="104"/>
        <v>1</v>
      </c>
      <c r="BC227" s="506">
        <f t="shared" ca="1" si="104"/>
        <v>1</v>
      </c>
      <c r="BD227" s="506">
        <f t="shared" ca="1" si="104"/>
        <v>1</v>
      </c>
      <c r="BE227" s="506">
        <f t="shared" ca="1" si="104"/>
        <v>1</v>
      </c>
      <c r="BF227" s="506">
        <f t="shared" ca="1" si="104"/>
        <v>1</v>
      </c>
      <c r="BG227" s="506">
        <f t="shared" ca="1" si="104"/>
        <v>1</v>
      </c>
      <c r="BH227" s="506">
        <f t="shared" si="104"/>
        <v>1</v>
      </c>
      <c r="BI227" s="506"/>
      <c r="BJ227" s="506"/>
      <c r="BK227" s="506"/>
      <c r="BL227" s="506"/>
      <c r="BM227" s="506"/>
      <c r="BN227" s="506"/>
      <c r="BO227" s="506"/>
      <c r="BP227" s="506"/>
      <c r="BQ227" s="506"/>
    </row>
    <row r="228" spans="2:69" ht="18">
      <c r="B228" s="502" t="s">
        <v>276</v>
      </c>
      <c r="C228" s="502" t="s">
        <v>107</v>
      </c>
      <c r="D228" s="503">
        <f>D212/D216</f>
        <v>1</v>
      </c>
      <c r="E228" s="503">
        <f t="shared" ref="E228:BH228" si="105">E212/E216</f>
        <v>0.94023148029763226</v>
      </c>
      <c r="F228" s="503">
        <f t="shared" si="105"/>
        <v>0.3811367522770604</v>
      </c>
      <c r="G228" s="503">
        <f t="shared" si="105"/>
        <v>0.18158898341589833</v>
      </c>
      <c r="H228" s="503">
        <f t="shared" si="105"/>
        <v>7.1258712705295671E-2</v>
      </c>
      <c r="I228" s="503">
        <f t="shared" si="105"/>
        <v>1.303613616536412E-2</v>
      </c>
      <c r="J228" s="503">
        <f t="shared" si="105"/>
        <v>0</v>
      </c>
      <c r="K228" s="503">
        <f t="shared" si="105"/>
        <v>0</v>
      </c>
      <c r="L228" s="503">
        <f t="shared" si="105"/>
        <v>0</v>
      </c>
      <c r="M228" s="503">
        <f t="shared" si="105"/>
        <v>0</v>
      </c>
      <c r="N228" s="503">
        <f t="shared" si="105"/>
        <v>0</v>
      </c>
      <c r="O228" s="503">
        <f t="shared" si="105"/>
        <v>0</v>
      </c>
      <c r="P228" s="503">
        <f t="shared" si="105"/>
        <v>0</v>
      </c>
      <c r="Q228" s="503">
        <f t="shared" ca="1" si="105"/>
        <v>1</v>
      </c>
      <c r="R228" s="503">
        <f t="shared" ca="1" si="105"/>
        <v>1</v>
      </c>
      <c r="S228" s="503">
        <f t="shared" ca="1" si="105"/>
        <v>1</v>
      </c>
      <c r="T228" s="503">
        <f t="shared" ca="1" si="105"/>
        <v>1</v>
      </c>
      <c r="U228" s="503">
        <f t="shared" ca="1" si="105"/>
        <v>1</v>
      </c>
      <c r="V228" s="503">
        <f t="shared" ca="1" si="105"/>
        <v>1</v>
      </c>
      <c r="W228" s="503">
        <f t="shared" ca="1" si="105"/>
        <v>1</v>
      </c>
      <c r="X228" s="503">
        <f t="shared" ca="1" si="105"/>
        <v>1</v>
      </c>
      <c r="Y228" s="503">
        <f t="shared" ca="1" si="105"/>
        <v>1</v>
      </c>
      <c r="Z228" s="503">
        <f t="shared" ca="1" si="105"/>
        <v>1</v>
      </c>
      <c r="AA228" s="503">
        <f t="shared" ca="1" si="105"/>
        <v>1</v>
      </c>
      <c r="AB228" s="503">
        <f t="shared" ca="1" si="105"/>
        <v>1</v>
      </c>
      <c r="AC228" s="503">
        <f t="shared" ca="1" si="105"/>
        <v>1</v>
      </c>
      <c r="AD228" s="503">
        <f t="shared" ca="1" si="105"/>
        <v>1</v>
      </c>
      <c r="AE228" s="503">
        <f t="shared" ca="1" si="105"/>
        <v>1</v>
      </c>
      <c r="AF228" s="503">
        <f t="shared" ca="1" si="105"/>
        <v>1</v>
      </c>
      <c r="AG228" s="503">
        <f t="shared" ca="1" si="105"/>
        <v>1</v>
      </c>
      <c r="AH228" s="503">
        <f t="shared" ca="1" si="105"/>
        <v>1</v>
      </c>
      <c r="AI228" s="503">
        <f t="shared" ca="1" si="105"/>
        <v>1</v>
      </c>
      <c r="AJ228" s="503">
        <f t="shared" ca="1" si="105"/>
        <v>1</v>
      </c>
      <c r="AK228" s="503">
        <f t="shared" ca="1" si="105"/>
        <v>1</v>
      </c>
      <c r="AL228" s="503">
        <f t="shared" ca="1" si="105"/>
        <v>1</v>
      </c>
      <c r="AM228" s="503">
        <f t="shared" ca="1" si="105"/>
        <v>1</v>
      </c>
      <c r="AN228" s="503">
        <f t="shared" ca="1" si="105"/>
        <v>1</v>
      </c>
      <c r="AO228" s="503">
        <f t="shared" ca="1" si="105"/>
        <v>1</v>
      </c>
      <c r="AP228" s="503">
        <f t="shared" ca="1" si="105"/>
        <v>1</v>
      </c>
      <c r="AQ228" s="503">
        <f t="shared" ca="1" si="105"/>
        <v>1</v>
      </c>
      <c r="AR228" s="503">
        <f t="shared" ca="1" si="105"/>
        <v>1</v>
      </c>
      <c r="AS228" s="503">
        <f t="shared" ca="1" si="105"/>
        <v>1</v>
      </c>
      <c r="AT228" s="503">
        <f t="shared" ca="1" si="105"/>
        <v>1</v>
      </c>
      <c r="AU228" s="503">
        <f t="shared" ca="1" si="105"/>
        <v>1</v>
      </c>
      <c r="AV228" s="503">
        <f t="shared" ca="1" si="105"/>
        <v>1</v>
      </c>
      <c r="AW228" s="503">
        <f t="shared" ca="1" si="105"/>
        <v>1</v>
      </c>
      <c r="AX228" s="503">
        <f t="shared" ca="1" si="105"/>
        <v>1</v>
      </c>
      <c r="AY228" s="503">
        <f t="shared" ca="1" si="105"/>
        <v>1</v>
      </c>
      <c r="AZ228" s="503">
        <f t="shared" ca="1" si="105"/>
        <v>1</v>
      </c>
      <c r="BA228" s="503">
        <f t="shared" ca="1" si="105"/>
        <v>1</v>
      </c>
      <c r="BB228" s="503">
        <f t="shared" ca="1" si="105"/>
        <v>1</v>
      </c>
      <c r="BC228" s="503">
        <f t="shared" ca="1" si="105"/>
        <v>1</v>
      </c>
      <c r="BD228" s="503">
        <f t="shared" ca="1" si="105"/>
        <v>1</v>
      </c>
      <c r="BE228" s="503">
        <f t="shared" ca="1" si="105"/>
        <v>1</v>
      </c>
      <c r="BF228" s="503">
        <f t="shared" ca="1" si="105"/>
        <v>1</v>
      </c>
      <c r="BG228" s="503">
        <f t="shared" ca="1" si="105"/>
        <v>1</v>
      </c>
      <c r="BH228" s="503">
        <f t="shared" si="105"/>
        <v>8.3774840008468646E-2</v>
      </c>
    </row>
    <row r="229" spans="2:69" ht="18">
      <c r="B229" s="501" t="s">
        <v>276</v>
      </c>
      <c r="C229" s="502" t="s">
        <v>108</v>
      </c>
      <c r="D229" s="503">
        <f>D213/D216</f>
        <v>0</v>
      </c>
      <c r="E229" s="503">
        <f t="shared" ref="E229:BH229" si="106">E213/E216</f>
        <v>5.9768519702367712E-2</v>
      </c>
      <c r="F229" s="503">
        <f t="shared" si="106"/>
        <v>0.54840943424447552</v>
      </c>
      <c r="G229" s="503">
        <f t="shared" si="106"/>
        <v>0.37962266947787987</v>
      </c>
      <c r="H229" s="503">
        <f t="shared" si="106"/>
        <v>0.2722960948495905</v>
      </c>
      <c r="I229" s="503">
        <f t="shared" si="106"/>
        <v>0.28936627407042026</v>
      </c>
      <c r="J229" s="503">
        <f t="shared" si="106"/>
        <v>0.28300332722736826</v>
      </c>
      <c r="K229" s="503">
        <f t="shared" si="106"/>
        <v>0.24711520562964476</v>
      </c>
      <c r="L229" s="503">
        <f t="shared" si="106"/>
        <v>0.19711901202180057</v>
      </c>
      <c r="M229" s="503">
        <f t="shared" si="106"/>
        <v>0.12266045433500394</v>
      </c>
      <c r="N229" s="503">
        <f t="shared" si="106"/>
        <v>0</v>
      </c>
      <c r="O229" s="503">
        <f t="shared" si="106"/>
        <v>0</v>
      </c>
      <c r="P229" s="503">
        <f t="shared" si="106"/>
        <v>0</v>
      </c>
      <c r="Q229" s="503">
        <f t="shared" ca="1" si="106"/>
        <v>0</v>
      </c>
      <c r="R229" s="503">
        <f t="shared" ca="1" si="106"/>
        <v>0</v>
      </c>
      <c r="S229" s="503">
        <f t="shared" ca="1" si="106"/>
        <v>0</v>
      </c>
      <c r="T229" s="503">
        <f t="shared" ca="1" si="106"/>
        <v>0</v>
      </c>
      <c r="U229" s="503">
        <f t="shared" ca="1" si="106"/>
        <v>0</v>
      </c>
      <c r="V229" s="503">
        <f t="shared" ca="1" si="106"/>
        <v>0</v>
      </c>
      <c r="W229" s="503">
        <f t="shared" ca="1" si="106"/>
        <v>0</v>
      </c>
      <c r="X229" s="503">
        <f t="shared" ca="1" si="106"/>
        <v>0</v>
      </c>
      <c r="Y229" s="503">
        <f t="shared" ca="1" si="106"/>
        <v>0</v>
      </c>
      <c r="Z229" s="503">
        <f t="shared" ca="1" si="106"/>
        <v>0</v>
      </c>
      <c r="AA229" s="503">
        <f t="shared" ca="1" si="106"/>
        <v>0</v>
      </c>
      <c r="AB229" s="503">
        <f t="shared" ca="1" si="106"/>
        <v>0</v>
      </c>
      <c r="AC229" s="503">
        <f t="shared" ca="1" si="106"/>
        <v>0</v>
      </c>
      <c r="AD229" s="503">
        <f t="shared" ca="1" si="106"/>
        <v>0</v>
      </c>
      <c r="AE229" s="503">
        <f t="shared" ca="1" si="106"/>
        <v>0</v>
      </c>
      <c r="AF229" s="503">
        <f t="shared" ca="1" si="106"/>
        <v>0</v>
      </c>
      <c r="AG229" s="503">
        <f t="shared" ca="1" si="106"/>
        <v>0</v>
      </c>
      <c r="AH229" s="503">
        <f t="shared" ca="1" si="106"/>
        <v>0</v>
      </c>
      <c r="AI229" s="503">
        <f t="shared" ca="1" si="106"/>
        <v>0</v>
      </c>
      <c r="AJ229" s="503">
        <f t="shared" ca="1" si="106"/>
        <v>0</v>
      </c>
      <c r="AK229" s="503">
        <f t="shared" ca="1" si="106"/>
        <v>0</v>
      </c>
      <c r="AL229" s="503">
        <f t="shared" ca="1" si="106"/>
        <v>0</v>
      </c>
      <c r="AM229" s="503">
        <f t="shared" ca="1" si="106"/>
        <v>0</v>
      </c>
      <c r="AN229" s="503">
        <f t="shared" ca="1" si="106"/>
        <v>0</v>
      </c>
      <c r="AO229" s="503">
        <f t="shared" ca="1" si="106"/>
        <v>0</v>
      </c>
      <c r="AP229" s="503">
        <f t="shared" ca="1" si="106"/>
        <v>0</v>
      </c>
      <c r="AQ229" s="503">
        <f t="shared" ca="1" si="106"/>
        <v>0</v>
      </c>
      <c r="AR229" s="503">
        <f t="shared" ca="1" si="106"/>
        <v>0</v>
      </c>
      <c r="AS229" s="503">
        <f t="shared" ca="1" si="106"/>
        <v>0</v>
      </c>
      <c r="AT229" s="503">
        <f t="shared" ca="1" si="106"/>
        <v>0</v>
      </c>
      <c r="AU229" s="503">
        <f t="shared" ca="1" si="106"/>
        <v>0</v>
      </c>
      <c r="AV229" s="503">
        <f t="shared" ca="1" si="106"/>
        <v>0</v>
      </c>
      <c r="AW229" s="503">
        <f t="shared" ca="1" si="106"/>
        <v>0</v>
      </c>
      <c r="AX229" s="503">
        <f t="shared" ca="1" si="106"/>
        <v>0</v>
      </c>
      <c r="AY229" s="503">
        <f t="shared" ca="1" si="106"/>
        <v>0</v>
      </c>
      <c r="AZ229" s="503">
        <f t="shared" ca="1" si="106"/>
        <v>0</v>
      </c>
      <c r="BA229" s="503">
        <f t="shared" ca="1" si="106"/>
        <v>0</v>
      </c>
      <c r="BB229" s="503">
        <f t="shared" ca="1" si="106"/>
        <v>0</v>
      </c>
      <c r="BC229" s="503">
        <f t="shared" ca="1" si="106"/>
        <v>0</v>
      </c>
      <c r="BD229" s="503">
        <f t="shared" ca="1" si="106"/>
        <v>0</v>
      </c>
      <c r="BE229" s="503">
        <f t="shared" ca="1" si="106"/>
        <v>0</v>
      </c>
      <c r="BF229" s="503">
        <f t="shared" ca="1" si="106"/>
        <v>0</v>
      </c>
      <c r="BG229" s="503">
        <f t="shared" ca="1" si="106"/>
        <v>0</v>
      </c>
      <c r="BH229" s="503">
        <f t="shared" si="106"/>
        <v>0.2487169283105832</v>
      </c>
    </row>
    <row r="230" spans="2:69" ht="18">
      <c r="B230" s="501" t="s">
        <v>276</v>
      </c>
      <c r="C230" s="502" t="s">
        <v>162</v>
      </c>
      <c r="D230" s="503">
        <f>D214/D216</f>
        <v>0</v>
      </c>
      <c r="E230" s="503">
        <f t="shared" ref="E230:BH230" si="107">E214/E216</f>
        <v>0</v>
      </c>
      <c r="F230" s="503">
        <f t="shared" si="107"/>
        <v>7.0453813478464009E-2</v>
      </c>
      <c r="G230" s="503">
        <f t="shared" si="107"/>
        <v>0.40879633683649552</v>
      </c>
      <c r="H230" s="503">
        <f t="shared" si="107"/>
        <v>0.29322180959976007</v>
      </c>
      <c r="I230" s="503">
        <f t="shared" si="107"/>
        <v>0.31160381703945095</v>
      </c>
      <c r="J230" s="503">
        <f t="shared" si="107"/>
        <v>0.28134997628920028</v>
      </c>
      <c r="K230" s="503">
        <f t="shared" si="107"/>
        <v>0.24567514776910052</v>
      </c>
      <c r="L230" s="503">
        <f t="shared" si="107"/>
        <v>0.19597609543054925</v>
      </c>
      <c r="M230" s="503">
        <f t="shared" si="107"/>
        <v>0.12196006563926244</v>
      </c>
      <c r="N230" s="503">
        <f t="shared" si="107"/>
        <v>0</v>
      </c>
      <c r="O230" s="503">
        <f t="shared" si="107"/>
        <v>0</v>
      </c>
      <c r="P230" s="503">
        <f t="shared" si="107"/>
        <v>0</v>
      </c>
      <c r="Q230" s="503">
        <f t="shared" ca="1" si="107"/>
        <v>0</v>
      </c>
      <c r="R230" s="503">
        <f t="shared" ca="1" si="107"/>
        <v>0</v>
      </c>
      <c r="S230" s="503">
        <f t="shared" ca="1" si="107"/>
        <v>0</v>
      </c>
      <c r="T230" s="503">
        <f t="shared" ca="1" si="107"/>
        <v>0</v>
      </c>
      <c r="U230" s="503">
        <f t="shared" ca="1" si="107"/>
        <v>0</v>
      </c>
      <c r="V230" s="503">
        <f t="shared" ca="1" si="107"/>
        <v>0</v>
      </c>
      <c r="W230" s="503">
        <f t="shared" ca="1" si="107"/>
        <v>0</v>
      </c>
      <c r="X230" s="503">
        <f t="shared" ca="1" si="107"/>
        <v>0</v>
      </c>
      <c r="Y230" s="503">
        <f t="shared" ca="1" si="107"/>
        <v>0</v>
      </c>
      <c r="Z230" s="503">
        <f t="shared" ca="1" si="107"/>
        <v>0</v>
      </c>
      <c r="AA230" s="503">
        <f t="shared" ca="1" si="107"/>
        <v>0</v>
      </c>
      <c r="AB230" s="503">
        <f t="shared" ca="1" si="107"/>
        <v>0</v>
      </c>
      <c r="AC230" s="503">
        <f t="shared" ca="1" si="107"/>
        <v>0</v>
      </c>
      <c r="AD230" s="503">
        <f t="shared" ca="1" si="107"/>
        <v>0</v>
      </c>
      <c r="AE230" s="503">
        <f t="shared" ca="1" si="107"/>
        <v>0</v>
      </c>
      <c r="AF230" s="503">
        <f t="shared" ca="1" si="107"/>
        <v>0</v>
      </c>
      <c r="AG230" s="503">
        <f t="shared" ca="1" si="107"/>
        <v>0</v>
      </c>
      <c r="AH230" s="503">
        <f t="shared" ca="1" si="107"/>
        <v>0</v>
      </c>
      <c r="AI230" s="503">
        <f t="shared" ca="1" si="107"/>
        <v>0</v>
      </c>
      <c r="AJ230" s="503">
        <f t="shared" ca="1" si="107"/>
        <v>0</v>
      </c>
      <c r="AK230" s="503">
        <f t="shared" ca="1" si="107"/>
        <v>0</v>
      </c>
      <c r="AL230" s="503">
        <f t="shared" ca="1" si="107"/>
        <v>0</v>
      </c>
      <c r="AM230" s="503">
        <f t="shared" ca="1" si="107"/>
        <v>0</v>
      </c>
      <c r="AN230" s="503">
        <f t="shared" ca="1" si="107"/>
        <v>0</v>
      </c>
      <c r="AO230" s="503">
        <f t="shared" ca="1" si="107"/>
        <v>0</v>
      </c>
      <c r="AP230" s="503">
        <f t="shared" ca="1" si="107"/>
        <v>0</v>
      </c>
      <c r="AQ230" s="503">
        <f t="shared" ca="1" si="107"/>
        <v>0</v>
      </c>
      <c r="AR230" s="503">
        <f t="shared" ca="1" si="107"/>
        <v>0</v>
      </c>
      <c r="AS230" s="503">
        <f t="shared" ca="1" si="107"/>
        <v>0</v>
      </c>
      <c r="AT230" s="503">
        <f t="shared" ca="1" si="107"/>
        <v>0</v>
      </c>
      <c r="AU230" s="503">
        <f t="shared" ca="1" si="107"/>
        <v>0</v>
      </c>
      <c r="AV230" s="503">
        <f t="shared" ca="1" si="107"/>
        <v>0</v>
      </c>
      <c r="AW230" s="503">
        <f t="shared" ca="1" si="107"/>
        <v>0</v>
      </c>
      <c r="AX230" s="503">
        <f t="shared" ca="1" si="107"/>
        <v>0</v>
      </c>
      <c r="AY230" s="503">
        <f t="shared" ca="1" si="107"/>
        <v>0</v>
      </c>
      <c r="AZ230" s="503">
        <f t="shared" ca="1" si="107"/>
        <v>0</v>
      </c>
      <c r="BA230" s="503">
        <f t="shared" ca="1" si="107"/>
        <v>0</v>
      </c>
      <c r="BB230" s="503">
        <f t="shared" ca="1" si="107"/>
        <v>0</v>
      </c>
      <c r="BC230" s="503">
        <f t="shared" ca="1" si="107"/>
        <v>0</v>
      </c>
      <c r="BD230" s="503">
        <f t="shared" ca="1" si="107"/>
        <v>0</v>
      </c>
      <c r="BE230" s="503">
        <f t="shared" ca="1" si="107"/>
        <v>0</v>
      </c>
      <c r="BF230" s="503">
        <f t="shared" ca="1" si="107"/>
        <v>0</v>
      </c>
      <c r="BG230" s="503">
        <f t="shared" ca="1" si="107"/>
        <v>0</v>
      </c>
      <c r="BH230" s="503">
        <f t="shared" si="107"/>
        <v>0.23391510167858481</v>
      </c>
    </row>
    <row r="231" spans="2:69" ht="18">
      <c r="B231" s="501" t="s">
        <v>276</v>
      </c>
      <c r="C231" s="502" t="s">
        <v>275</v>
      </c>
      <c r="D231" s="503">
        <f>D215/D216</f>
        <v>0</v>
      </c>
      <c r="E231" s="503">
        <f t="shared" ref="E231:BH231" si="108">E215/E216</f>
        <v>0</v>
      </c>
      <c r="F231" s="503">
        <f t="shared" si="108"/>
        <v>0</v>
      </c>
      <c r="G231" s="503">
        <f t="shared" si="108"/>
        <v>2.9992010269726289E-2</v>
      </c>
      <c r="H231" s="503">
        <f t="shared" si="108"/>
        <v>0.36322338284535371</v>
      </c>
      <c r="I231" s="503">
        <f t="shared" si="108"/>
        <v>0.38599377272476471</v>
      </c>
      <c r="J231" s="503">
        <f t="shared" si="108"/>
        <v>0.43564669648343152</v>
      </c>
      <c r="K231" s="503">
        <f t="shared" si="108"/>
        <v>0.50720964660125478</v>
      </c>
      <c r="L231" s="503">
        <f t="shared" si="108"/>
        <v>0.60690489254765012</v>
      </c>
      <c r="M231" s="503">
        <f t="shared" si="108"/>
        <v>0.75537948002573363</v>
      </c>
      <c r="N231" s="503">
        <f t="shared" si="108"/>
        <v>1</v>
      </c>
      <c r="O231" s="503">
        <f t="shared" si="108"/>
        <v>1</v>
      </c>
      <c r="P231" s="503">
        <f t="shared" si="108"/>
        <v>1</v>
      </c>
      <c r="Q231" s="503">
        <f t="shared" ca="1" si="108"/>
        <v>0</v>
      </c>
      <c r="R231" s="503">
        <f t="shared" ca="1" si="108"/>
        <v>0</v>
      </c>
      <c r="S231" s="503">
        <f t="shared" ca="1" si="108"/>
        <v>0</v>
      </c>
      <c r="T231" s="503">
        <f t="shared" ca="1" si="108"/>
        <v>0</v>
      </c>
      <c r="U231" s="503">
        <f t="shared" ca="1" si="108"/>
        <v>0</v>
      </c>
      <c r="V231" s="503">
        <f t="shared" ca="1" si="108"/>
        <v>0</v>
      </c>
      <c r="W231" s="503">
        <f t="shared" ca="1" si="108"/>
        <v>0</v>
      </c>
      <c r="X231" s="503">
        <f t="shared" ca="1" si="108"/>
        <v>0</v>
      </c>
      <c r="Y231" s="503">
        <f t="shared" ca="1" si="108"/>
        <v>0</v>
      </c>
      <c r="Z231" s="503">
        <f t="shared" ca="1" si="108"/>
        <v>0</v>
      </c>
      <c r="AA231" s="503">
        <f t="shared" ca="1" si="108"/>
        <v>0</v>
      </c>
      <c r="AB231" s="503">
        <f t="shared" ca="1" si="108"/>
        <v>0</v>
      </c>
      <c r="AC231" s="503">
        <f t="shared" ca="1" si="108"/>
        <v>0</v>
      </c>
      <c r="AD231" s="503">
        <f t="shared" ca="1" si="108"/>
        <v>0</v>
      </c>
      <c r="AE231" s="503">
        <f t="shared" ca="1" si="108"/>
        <v>0</v>
      </c>
      <c r="AF231" s="503">
        <f t="shared" ca="1" si="108"/>
        <v>0</v>
      </c>
      <c r="AG231" s="503">
        <f t="shared" ca="1" si="108"/>
        <v>0</v>
      </c>
      <c r="AH231" s="503">
        <f t="shared" ca="1" si="108"/>
        <v>0</v>
      </c>
      <c r="AI231" s="503">
        <f t="shared" ca="1" si="108"/>
        <v>0</v>
      </c>
      <c r="AJ231" s="503">
        <f t="shared" ca="1" si="108"/>
        <v>0</v>
      </c>
      <c r="AK231" s="503">
        <f t="shared" ca="1" si="108"/>
        <v>0</v>
      </c>
      <c r="AL231" s="503">
        <f t="shared" ca="1" si="108"/>
        <v>0</v>
      </c>
      <c r="AM231" s="503">
        <f t="shared" ca="1" si="108"/>
        <v>0</v>
      </c>
      <c r="AN231" s="503">
        <f t="shared" ca="1" si="108"/>
        <v>0</v>
      </c>
      <c r="AO231" s="503">
        <f t="shared" ca="1" si="108"/>
        <v>0</v>
      </c>
      <c r="AP231" s="503">
        <f t="shared" ca="1" si="108"/>
        <v>0</v>
      </c>
      <c r="AQ231" s="503">
        <f t="shared" ca="1" si="108"/>
        <v>0</v>
      </c>
      <c r="AR231" s="503">
        <f t="shared" ca="1" si="108"/>
        <v>0</v>
      </c>
      <c r="AS231" s="503">
        <f t="shared" ca="1" si="108"/>
        <v>0</v>
      </c>
      <c r="AT231" s="503">
        <f t="shared" ca="1" si="108"/>
        <v>0</v>
      </c>
      <c r="AU231" s="503">
        <f t="shared" ca="1" si="108"/>
        <v>0</v>
      </c>
      <c r="AV231" s="503">
        <f t="shared" ca="1" si="108"/>
        <v>0</v>
      </c>
      <c r="AW231" s="503">
        <f t="shared" ca="1" si="108"/>
        <v>0</v>
      </c>
      <c r="AX231" s="503">
        <f t="shared" ca="1" si="108"/>
        <v>0</v>
      </c>
      <c r="AY231" s="503">
        <f t="shared" ca="1" si="108"/>
        <v>0</v>
      </c>
      <c r="AZ231" s="503">
        <f t="shared" ca="1" si="108"/>
        <v>0</v>
      </c>
      <c r="BA231" s="503">
        <f t="shared" ca="1" si="108"/>
        <v>0</v>
      </c>
      <c r="BB231" s="503">
        <f t="shared" ca="1" si="108"/>
        <v>0</v>
      </c>
      <c r="BC231" s="503">
        <f t="shared" ca="1" si="108"/>
        <v>0</v>
      </c>
      <c r="BD231" s="503">
        <f t="shared" ca="1" si="108"/>
        <v>0</v>
      </c>
      <c r="BE231" s="503">
        <f t="shared" ca="1" si="108"/>
        <v>0</v>
      </c>
      <c r="BF231" s="503">
        <f t="shared" ca="1" si="108"/>
        <v>0</v>
      </c>
      <c r="BG231" s="503">
        <f t="shared" ca="1" si="108"/>
        <v>0</v>
      </c>
      <c r="BH231" s="503">
        <f t="shared" si="108"/>
        <v>0.43359313000236333</v>
      </c>
    </row>
    <row r="232" spans="2:69" s="38" customFormat="1" ht="21.75" customHeight="1">
      <c r="B232" s="504" t="s">
        <v>278</v>
      </c>
      <c r="C232" s="504"/>
      <c r="D232" s="507">
        <f>D216/D218</f>
        <v>1</v>
      </c>
      <c r="E232" s="507">
        <f t="shared" ref="E232:BH232" si="109">E216/E218</f>
        <v>0.32201167172383072</v>
      </c>
      <c r="F232" s="507">
        <f t="shared" si="109"/>
        <v>0.39901900234147619</v>
      </c>
      <c r="G232" s="507">
        <f t="shared" si="109"/>
        <v>0.60661394108112565</v>
      </c>
      <c r="H232" s="507">
        <f t="shared" si="109"/>
        <v>0.69590642407011227</v>
      </c>
      <c r="I232" s="507">
        <f t="shared" si="109"/>
        <v>0.5422226572226565</v>
      </c>
      <c r="J232" s="507">
        <f t="shared" si="109"/>
        <v>0.48896840006247033</v>
      </c>
      <c r="K232" s="507">
        <f t="shared" si="109"/>
        <v>0.45177774911682089</v>
      </c>
      <c r="L232" s="507">
        <f t="shared" si="109"/>
        <v>0.4071706808959305</v>
      </c>
      <c r="M232" s="507">
        <f t="shared" si="109"/>
        <v>0.23748147623302701</v>
      </c>
      <c r="N232" s="507">
        <f t="shared" si="109"/>
        <v>0.27233930356190256</v>
      </c>
      <c r="O232" s="507">
        <f t="shared" si="109"/>
        <v>0.19349792387095921</v>
      </c>
      <c r="P232" s="507">
        <f t="shared" si="109"/>
        <v>0.11894273127753305</v>
      </c>
      <c r="Q232" s="507">
        <f t="shared" ca="1" si="109"/>
        <v>1</v>
      </c>
      <c r="R232" s="507">
        <f t="shared" ca="1" si="109"/>
        <v>1</v>
      </c>
      <c r="S232" s="507">
        <f t="shared" ca="1" si="109"/>
        <v>1</v>
      </c>
      <c r="T232" s="507">
        <f t="shared" ca="1" si="109"/>
        <v>1</v>
      </c>
      <c r="U232" s="507">
        <f t="shared" ca="1" si="109"/>
        <v>1</v>
      </c>
      <c r="V232" s="507">
        <f t="shared" ca="1" si="109"/>
        <v>1</v>
      </c>
      <c r="W232" s="507">
        <f t="shared" ca="1" si="109"/>
        <v>1</v>
      </c>
      <c r="X232" s="507">
        <f t="shared" ca="1" si="109"/>
        <v>1</v>
      </c>
      <c r="Y232" s="507">
        <f t="shared" ca="1" si="109"/>
        <v>1</v>
      </c>
      <c r="Z232" s="507">
        <f t="shared" ca="1" si="109"/>
        <v>1</v>
      </c>
      <c r="AA232" s="507">
        <f t="shared" ca="1" si="109"/>
        <v>1</v>
      </c>
      <c r="AB232" s="507">
        <f t="shared" ca="1" si="109"/>
        <v>1</v>
      </c>
      <c r="AC232" s="507">
        <f t="shared" ca="1" si="109"/>
        <v>1</v>
      </c>
      <c r="AD232" s="507">
        <f t="shared" ca="1" si="109"/>
        <v>1</v>
      </c>
      <c r="AE232" s="507">
        <f t="shared" ca="1" si="109"/>
        <v>1</v>
      </c>
      <c r="AF232" s="507">
        <f t="shared" ca="1" si="109"/>
        <v>1</v>
      </c>
      <c r="AG232" s="507">
        <f t="shared" ca="1" si="109"/>
        <v>1</v>
      </c>
      <c r="AH232" s="507">
        <f t="shared" ca="1" si="109"/>
        <v>1</v>
      </c>
      <c r="AI232" s="507">
        <f t="shared" ca="1" si="109"/>
        <v>1</v>
      </c>
      <c r="AJ232" s="507">
        <f t="shared" ca="1" si="109"/>
        <v>1</v>
      </c>
      <c r="AK232" s="507">
        <f t="shared" ca="1" si="109"/>
        <v>1</v>
      </c>
      <c r="AL232" s="507">
        <f t="shared" ca="1" si="109"/>
        <v>1</v>
      </c>
      <c r="AM232" s="507">
        <f t="shared" ca="1" si="109"/>
        <v>1</v>
      </c>
      <c r="AN232" s="507">
        <f t="shared" ca="1" si="109"/>
        <v>1</v>
      </c>
      <c r="AO232" s="507">
        <f t="shared" ca="1" si="109"/>
        <v>1</v>
      </c>
      <c r="AP232" s="507">
        <f t="shared" ca="1" si="109"/>
        <v>1</v>
      </c>
      <c r="AQ232" s="507">
        <f t="shared" ca="1" si="109"/>
        <v>1</v>
      </c>
      <c r="AR232" s="507">
        <f t="shared" ca="1" si="109"/>
        <v>1</v>
      </c>
      <c r="AS232" s="507">
        <f t="shared" ca="1" si="109"/>
        <v>1</v>
      </c>
      <c r="AT232" s="507">
        <f t="shared" ca="1" si="109"/>
        <v>1</v>
      </c>
      <c r="AU232" s="507">
        <f t="shared" ca="1" si="109"/>
        <v>1</v>
      </c>
      <c r="AV232" s="507">
        <f t="shared" ca="1" si="109"/>
        <v>1</v>
      </c>
      <c r="AW232" s="507">
        <f t="shared" ca="1" si="109"/>
        <v>1</v>
      </c>
      <c r="AX232" s="507">
        <f t="shared" ca="1" si="109"/>
        <v>1</v>
      </c>
      <c r="AY232" s="507">
        <f t="shared" ca="1" si="109"/>
        <v>1</v>
      </c>
      <c r="AZ232" s="507">
        <f t="shared" ca="1" si="109"/>
        <v>1</v>
      </c>
      <c r="BA232" s="507">
        <f t="shared" ca="1" si="109"/>
        <v>1</v>
      </c>
      <c r="BB232" s="507">
        <f t="shared" ca="1" si="109"/>
        <v>1</v>
      </c>
      <c r="BC232" s="507">
        <f t="shared" ca="1" si="109"/>
        <v>1</v>
      </c>
      <c r="BD232" s="507">
        <f t="shared" ca="1" si="109"/>
        <v>1</v>
      </c>
      <c r="BE232" s="507">
        <f t="shared" ca="1" si="109"/>
        <v>1</v>
      </c>
      <c r="BF232" s="507">
        <f t="shared" ca="1" si="109"/>
        <v>1</v>
      </c>
      <c r="BG232" s="507">
        <f t="shared" ca="1" si="109"/>
        <v>1</v>
      </c>
      <c r="BH232" s="507">
        <f t="shared" si="109"/>
        <v>0.41878277147016957</v>
      </c>
    </row>
    <row r="233" spans="2:69">
      <c r="B233" s="495"/>
    </row>
    <row r="234" spans="2:69" ht="21.75" customHeight="1">
      <c r="B234" s="495" t="s">
        <v>282</v>
      </c>
      <c r="D234" s="559">
        <f>D232+D226</f>
        <v>1</v>
      </c>
      <c r="E234" s="559">
        <f t="shared" ref="E234:BH234" si="110">E232+E226</f>
        <v>1</v>
      </c>
      <c r="F234" s="559">
        <f t="shared" si="110"/>
        <v>1</v>
      </c>
      <c r="G234" s="559">
        <f t="shared" si="110"/>
        <v>1</v>
      </c>
      <c r="H234" s="559">
        <f t="shared" si="110"/>
        <v>1</v>
      </c>
      <c r="I234" s="559">
        <f t="shared" si="110"/>
        <v>1</v>
      </c>
      <c r="J234" s="559">
        <f t="shared" si="110"/>
        <v>1</v>
      </c>
      <c r="K234" s="559">
        <f t="shared" si="110"/>
        <v>1</v>
      </c>
      <c r="L234" s="559">
        <f t="shared" si="110"/>
        <v>1</v>
      </c>
      <c r="M234" s="559">
        <f t="shared" si="110"/>
        <v>1</v>
      </c>
      <c r="N234" s="559">
        <f t="shared" si="110"/>
        <v>1</v>
      </c>
      <c r="O234" s="559">
        <f t="shared" si="110"/>
        <v>0.99999999999999989</v>
      </c>
      <c r="P234" s="559">
        <f t="shared" si="110"/>
        <v>1</v>
      </c>
      <c r="Q234" s="559">
        <f t="shared" ca="1" si="110"/>
        <v>1</v>
      </c>
      <c r="R234" s="559">
        <f t="shared" ca="1" si="110"/>
        <v>1</v>
      </c>
      <c r="S234" s="559">
        <f t="shared" ca="1" si="110"/>
        <v>1</v>
      </c>
      <c r="T234" s="559">
        <f t="shared" ca="1" si="110"/>
        <v>1</v>
      </c>
      <c r="U234" s="559">
        <f t="shared" ca="1" si="110"/>
        <v>1</v>
      </c>
      <c r="V234" s="559">
        <f t="shared" ca="1" si="110"/>
        <v>1</v>
      </c>
      <c r="W234" s="559">
        <f t="shared" ca="1" si="110"/>
        <v>1</v>
      </c>
      <c r="X234" s="559">
        <f t="shared" ca="1" si="110"/>
        <v>1</v>
      </c>
      <c r="Y234" s="559">
        <f t="shared" ca="1" si="110"/>
        <v>1</v>
      </c>
      <c r="Z234" s="559">
        <f t="shared" ca="1" si="110"/>
        <v>1</v>
      </c>
      <c r="AA234" s="559">
        <f t="shared" ca="1" si="110"/>
        <v>1</v>
      </c>
      <c r="AB234" s="559">
        <f t="shared" ca="1" si="110"/>
        <v>1</v>
      </c>
      <c r="AC234" s="559">
        <f t="shared" ca="1" si="110"/>
        <v>1</v>
      </c>
      <c r="AD234" s="559">
        <f t="shared" ca="1" si="110"/>
        <v>1</v>
      </c>
      <c r="AE234" s="559">
        <f t="shared" ca="1" si="110"/>
        <v>1</v>
      </c>
      <c r="AF234" s="559">
        <f t="shared" ca="1" si="110"/>
        <v>1</v>
      </c>
      <c r="AG234" s="559">
        <f t="shared" ca="1" si="110"/>
        <v>1</v>
      </c>
      <c r="AH234" s="559">
        <f t="shared" ca="1" si="110"/>
        <v>1</v>
      </c>
      <c r="AI234" s="559">
        <f t="shared" ca="1" si="110"/>
        <v>1</v>
      </c>
      <c r="AJ234" s="559">
        <f t="shared" ca="1" si="110"/>
        <v>1</v>
      </c>
      <c r="AK234" s="559">
        <f t="shared" ca="1" si="110"/>
        <v>1</v>
      </c>
      <c r="AL234" s="559">
        <f t="shared" ca="1" si="110"/>
        <v>1</v>
      </c>
      <c r="AM234" s="559">
        <f t="shared" ca="1" si="110"/>
        <v>1</v>
      </c>
      <c r="AN234" s="559">
        <f t="shared" ca="1" si="110"/>
        <v>1</v>
      </c>
      <c r="AO234" s="559">
        <f t="shared" ca="1" si="110"/>
        <v>1</v>
      </c>
      <c r="AP234" s="559">
        <f t="shared" ca="1" si="110"/>
        <v>1</v>
      </c>
      <c r="AQ234" s="559">
        <f t="shared" ca="1" si="110"/>
        <v>1</v>
      </c>
      <c r="AR234" s="559">
        <f t="shared" ca="1" si="110"/>
        <v>1</v>
      </c>
      <c r="AS234" s="559">
        <f t="shared" ca="1" si="110"/>
        <v>1</v>
      </c>
      <c r="AT234" s="559">
        <f t="shared" ca="1" si="110"/>
        <v>1</v>
      </c>
      <c r="AU234" s="559">
        <f t="shared" ca="1" si="110"/>
        <v>1</v>
      </c>
      <c r="AV234" s="559">
        <f t="shared" ca="1" si="110"/>
        <v>1</v>
      </c>
      <c r="AW234" s="559">
        <f t="shared" ca="1" si="110"/>
        <v>1</v>
      </c>
      <c r="AX234" s="559">
        <f t="shared" ca="1" si="110"/>
        <v>1</v>
      </c>
      <c r="AY234" s="559">
        <f t="shared" ca="1" si="110"/>
        <v>1</v>
      </c>
      <c r="AZ234" s="559">
        <f t="shared" ca="1" si="110"/>
        <v>1</v>
      </c>
      <c r="BA234" s="559">
        <f t="shared" ca="1" si="110"/>
        <v>1</v>
      </c>
      <c r="BB234" s="559">
        <f t="shared" ca="1" si="110"/>
        <v>1</v>
      </c>
      <c r="BC234" s="559">
        <f t="shared" ca="1" si="110"/>
        <v>1</v>
      </c>
      <c r="BD234" s="559">
        <f t="shared" ca="1" si="110"/>
        <v>1</v>
      </c>
      <c r="BE234" s="559">
        <f t="shared" ca="1" si="110"/>
        <v>1</v>
      </c>
      <c r="BF234" s="559">
        <f t="shared" ca="1" si="110"/>
        <v>1</v>
      </c>
      <c r="BG234" s="559">
        <f t="shared" ca="1" si="110"/>
        <v>1</v>
      </c>
      <c r="BH234" s="559">
        <f t="shared" si="110"/>
        <v>1</v>
      </c>
    </row>
    <row r="240" spans="2:69">
      <c r="B240" s="32" t="s">
        <v>283</v>
      </c>
      <c r="C240" s="32" t="s">
        <v>107</v>
      </c>
      <c r="D240" s="32">
        <v>0</v>
      </c>
      <c r="E240" s="32">
        <v>14205.911002399414</v>
      </c>
      <c r="F240" s="32">
        <v>23358.388012442105</v>
      </c>
      <c r="G240" s="32">
        <v>12166.43498099673</v>
      </c>
      <c r="H240" s="32">
        <v>21937.310567582099</v>
      </c>
      <c r="I240" s="32">
        <v>2831.4392531701869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 t="e">
        <v>#DIV/0!</v>
      </c>
      <c r="S240" s="32" t="e">
        <v>#DIV/0!</v>
      </c>
      <c r="T240" s="32" t="e">
        <v>#DIV/0!</v>
      </c>
      <c r="U240" s="32" t="e">
        <v>#DIV/0!</v>
      </c>
      <c r="V240" s="32" t="e">
        <v>#DIV/0!</v>
      </c>
      <c r="W240" s="32" t="e">
        <v>#DIV/0!</v>
      </c>
      <c r="X240" s="32" t="e">
        <v>#DIV/0!</v>
      </c>
      <c r="Y240" s="32" t="e">
        <v>#DIV/0!</v>
      </c>
      <c r="Z240" s="32" t="e">
        <v>#DIV/0!</v>
      </c>
      <c r="AA240" s="32" t="e">
        <v>#DIV/0!</v>
      </c>
      <c r="AB240" s="32" t="e">
        <v>#DIV/0!</v>
      </c>
      <c r="AC240" s="32" t="e">
        <v>#DIV/0!</v>
      </c>
      <c r="AD240" s="32" t="e">
        <v>#DIV/0!</v>
      </c>
      <c r="AE240" s="32" t="e">
        <v>#DIV/0!</v>
      </c>
      <c r="AF240" s="32" t="e">
        <v>#DIV/0!</v>
      </c>
      <c r="AG240" s="32" t="e">
        <v>#DIV/0!</v>
      </c>
      <c r="AH240" s="32" t="e">
        <v>#DIV/0!</v>
      </c>
      <c r="AI240" s="32" t="e">
        <v>#DIV/0!</v>
      </c>
      <c r="AJ240" s="32" t="e">
        <v>#DIV/0!</v>
      </c>
      <c r="AK240" s="32" t="e">
        <v>#DIV/0!</v>
      </c>
      <c r="AL240" s="32" t="e">
        <v>#DIV/0!</v>
      </c>
      <c r="AM240" s="32" t="e">
        <v>#DIV/0!</v>
      </c>
      <c r="AN240" s="32" t="e">
        <v>#DIV/0!</v>
      </c>
      <c r="AO240" s="32" t="e">
        <v>#DIV/0!</v>
      </c>
      <c r="AP240" s="32" t="e">
        <v>#DIV/0!</v>
      </c>
      <c r="AQ240" s="32" t="e">
        <v>#DIV/0!</v>
      </c>
      <c r="AR240" s="32" t="e">
        <v>#DIV/0!</v>
      </c>
      <c r="AS240" s="32" t="e">
        <v>#DIV/0!</v>
      </c>
      <c r="AT240" s="32" t="e">
        <v>#DIV/0!</v>
      </c>
      <c r="AU240" s="32" t="e">
        <v>#DIV/0!</v>
      </c>
      <c r="AV240" s="32" t="e">
        <v>#DIV/0!</v>
      </c>
      <c r="AW240" s="32" t="e">
        <v>#DIV/0!</v>
      </c>
      <c r="AX240" s="32" t="e">
        <v>#DIV/0!</v>
      </c>
      <c r="AY240" s="32" t="e">
        <v>#DIV/0!</v>
      </c>
      <c r="AZ240" s="32" t="e">
        <v>#DIV/0!</v>
      </c>
      <c r="BA240" s="32" t="e">
        <v>#DIV/0!</v>
      </c>
      <c r="BB240" s="32" t="e">
        <v>#DIV/0!</v>
      </c>
      <c r="BC240" s="32" t="e">
        <v>#DIV/0!</v>
      </c>
      <c r="BD240" s="32" t="e">
        <v>#DIV/0!</v>
      </c>
      <c r="BE240" s="32" t="e">
        <v>#DIV/0!</v>
      </c>
      <c r="BF240" s="32" t="e">
        <v>#DIV/0!</v>
      </c>
      <c r="BG240" s="32" t="e">
        <v>#DIV/0!</v>
      </c>
      <c r="BH240" s="32">
        <v>74499.483816590538</v>
      </c>
    </row>
    <row r="241" spans="2:60">
      <c r="C241" s="32" t="s">
        <v>108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8387.8688373511286</v>
      </c>
      <c r="J241" s="32">
        <v>15882.907558942647</v>
      </c>
      <c r="K241" s="32">
        <v>17038.796296740587</v>
      </c>
      <c r="L241" s="32">
        <v>18425.187942804074</v>
      </c>
      <c r="M241" s="32">
        <v>12151.16369330075</v>
      </c>
      <c r="N241" s="32">
        <v>0</v>
      </c>
      <c r="O241" s="32">
        <v>0</v>
      </c>
      <c r="P241" s="32">
        <v>0</v>
      </c>
      <c r="Q241" s="32">
        <v>0</v>
      </c>
      <c r="R241" s="32" t="e">
        <v>#DIV/0!</v>
      </c>
      <c r="S241" s="32" t="e">
        <v>#DIV/0!</v>
      </c>
      <c r="T241" s="32" t="e">
        <v>#DIV/0!</v>
      </c>
      <c r="U241" s="32" t="e">
        <v>#DIV/0!</v>
      </c>
      <c r="V241" s="32" t="e">
        <v>#DIV/0!</v>
      </c>
      <c r="W241" s="32" t="e">
        <v>#DIV/0!</v>
      </c>
      <c r="X241" s="32" t="e">
        <v>#DIV/0!</v>
      </c>
      <c r="Y241" s="32" t="e">
        <v>#DIV/0!</v>
      </c>
      <c r="Z241" s="32" t="e">
        <v>#DIV/0!</v>
      </c>
      <c r="AA241" s="32" t="e">
        <v>#DIV/0!</v>
      </c>
      <c r="AB241" s="32" t="e">
        <v>#DIV/0!</v>
      </c>
      <c r="AC241" s="32" t="e">
        <v>#DIV/0!</v>
      </c>
      <c r="AD241" s="32" t="e">
        <v>#DIV/0!</v>
      </c>
      <c r="AE241" s="32" t="e">
        <v>#DIV/0!</v>
      </c>
      <c r="AF241" s="32" t="e">
        <v>#DIV/0!</v>
      </c>
      <c r="AG241" s="32" t="e">
        <v>#DIV/0!</v>
      </c>
      <c r="AH241" s="32" t="e">
        <v>#DIV/0!</v>
      </c>
      <c r="AI241" s="32" t="e">
        <v>#DIV/0!</v>
      </c>
      <c r="AJ241" s="32" t="e">
        <v>#DIV/0!</v>
      </c>
      <c r="AK241" s="32" t="e">
        <v>#DIV/0!</v>
      </c>
      <c r="AL241" s="32" t="e">
        <v>#DIV/0!</v>
      </c>
      <c r="AM241" s="32" t="e">
        <v>#DIV/0!</v>
      </c>
      <c r="AN241" s="32" t="e">
        <v>#DIV/0!</v>
      </c>
      <c r="AO241" s="32" t="e">
        <v>#DIV/0!</v>
      </c>
      <c r="AP241" s="32" t="e">
        <v>#DIV/0!</v>
      </c>
      <c r="AQ241" s="32" t="e">
        <v>#DIV/0!</v>
      </c>
      <c r="AR241" s="32" t="e">
        <v>#DIV/0!</v>
      </c>
      <c r="AS241" s="32" t="e">
        <v>#DIV/0!</v>
      </c>
      <c r="AT241" s="32" t="e">
        <v>#DIV/0!</v>
      </c>
      <c r="AU241" s="32" t="e">
        <v>#DIV/0!</v>
      </c>
      <c r="AV241" s="32" t="e">
        <v>#DIV/0!</v>
      </c>
      <c r="AW241" s="32" t="e">
        <v>#DIV/0!</v>
      </c>
      <c r="AX241" s="32" t="e">
        <v>#DIV/0!</v>
      </c>
      <c r="AY241" s="32" t="e">
        <v>#DIV/0!</v>
      </c>
      <c r="AZ241" s="32" t="e">
        <v>#DIV/0!</v>
      </c>
      <c r="BA241" s="32" t="e">
        <v>#DIV/0!</v>
      </c>
      <c r="BB241" s="32" t="e">
        <v>#DIV/0!</v>
      </c>
      <c r="BC241" s="32" t="e">
        <v>#DIV/0!</v>
      </c>
      <c r="BD241" s="32" t="e">
        <v>#DIV/0!</v>
      </c>
      <c r="BE241" s="32" t="e">
        <v>#DIV/0!</v>
      </c>
      <c r="BF241" s="32" t="e">
        <v>#DIV/0!</v>
      </c>
      <c r="BG241" s="32" t="e">
        <v>#DIV/0!</v>
      </c>
      <c r="BH241" s="32">
        <v>71885.92432913919</v>
      </c>
    </row>
    <row r="242" spans="2:60">
      <c r="C242" s="32" t="s">
        <v>162</v>
      </c>
      <c r="D242" s="32"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13536.02429142041</v>
      </c>
      <c r="J242" s="32">
        <v>15789.417376432881</v>
      </c>
      <c r="K242" s="32">
        <v>16938.502306511316</v>
      </c>
      <c r="L242" s="32">
        <v>18316.73335555946</v>
      </c>
      <c r="M242" s="32">
        <v>12081.780796123076</v>
      </c>
      <c r="N242" s="32">
        <v>0</v>
      </c>
      <c r="O242" s="32">
        <v>0</v>
      </c>
      <c r="P242" s="32">
        <v>0</v>
      </c>
      <c r="Q242" s="32">
        <v>0</v>
      </c>
      <c r="R242" s="32" t="e">
        <v>#DIV/0!</v>
      </c>
      <c r="S242" s="32" t="e">
        <v>#DIV/0!</v>
      </c>
      <c r="T242" s="32" t="e">
        <v>#DIV/0!</v>
      </c>
      <c r="U242" s="32" t="e">
        <v>#DIV/0!</v>
      </c>
      <c r="V242" s="32" t="e">
        <v>#DIV/0!</v>
      </c>
      <c r="W242" s="32" t="e">
        <v>#DIV/0!</v>
      </c>
      <c r="X242" s="32" t="e">
        <v>#DIV/0!</v>
      </c>
      <c r="Y242" s="32" t="e">
        <v>#DIV/0!</v>
      </c>
      <c r="Z242" s="32" t="e">
        <v>#DIV/0!</v>
      </c>
      <c r="AA242" s="32" t="e">
        <v>#DIV/0!</v>
      </c>
      <c r="AB242" s="32" t="e">
        <v>#DIV/0!</v>
      </c>
      <c r="AC242" s="32" t="e">
        <v>#DIV/0!</v>
      </c>
      <c r="AD242" s="32" t="e">
        <v>#DIV/0!</v>
      </c>
      <c r="AE242" s="32" t="e">
        <v>#DIV/0!</v>
      </c>
      <c r="AF242" s="32" t="e">
        <v>#DIV/0!</v>
      </c>
      <c r="AG242" s="32" t="e">
        <v>#DIV/0!</v>
      </c>
      <c r="AH242" s="32" t="e">
        <v>#DIV/0!</v>
      </c>
      <c r="AI242" s="32" t="e">
        <v>#DIV/0!</v>
      </c>
      <c r="AJ242" s="32" t="e">
        <v>#DIV/0!</v>
      </c>
      <c r="AK242" s="32" t="e">
        <v>#DIV/0!</v>
      </c>
      <c r="AL242" s="32" t="e">
        <v>#DIV/0!</v>
      </c>
      <c r="AM242" s="32" t="e">
        <v>#DIV/0!</v>
      </c>
      <c r="AN242" s="32" t="e">
        <v>#DIV/0!</v>
      </c>
      <c r="AO242" s="32" t="e">
        <v>#DIV/0!</v>
      </c>
      <c r="AP242" s="32" t="e">
        <v>#DIV/0!</v>
      </c>
      <c r="AQ242" s="32" t="e">
        <v>#DIV/0!</v>
      </c>
      <c r="AR242" s="32" t="e">
        <v>#DIV/0!</v>
      </c>
      <c r="AS242" s="32" t="e">
        <v>#DIV/0!</v>
      </c>
      <c r="AT242" s="32" t="e">
        <v>#DIV/0!</v>
      </c>
      <c r="AU242" s="32" t="e">
        <v>#DIV/0!</v>
      </c>
      <c r="AV242" s="32" t="e">
        <v>#DIV/0!</v>
      </c>
      <c r="AW242" s="32" t="e">
        <v>#DIV/0!</v>
      </c>
      <c r="AX242" s="32" t="e">
        <v>#DIV/0!</v>
      </c>
      <c r="AY242" s="32" t="e">
        <v>#DIV/0!</v>
      </c>
      <c r="AZ242" s="32" t="e">
        <v>#DIV/0!</v>
      </c>
      <c r="BA242" s="32" t="e">
        <v>#DIV/0!</v>
      </c>
      <c r="BB242" s="32" t="e">
        <v>#DIV/0!</v>
      </c>
      <c r="BC242" s="32" t="e">
        <v>#DIV/0!</v>
      </c>
      <c r="BD242" s="32" t="e">
        <v>#DIV/0!</v>
      </c>
      <c r="BE242" s="32" t="e">
        <v>#DIV/0!</v>
      </c>
      <c r="BF242" s="32" t="e">
        <v>#DIV/0!</v>
      </c>
      <c r="BG242" s="32" t="e">
        <v>#DIV/0!</v>
      </c>
      <c r="BH242" s="32">
        <v>76662.458126047146</v>
      </c>
    </row>
    <row r="243" spans="2:60">
      <c r="C243" s="32" t="s">
        <v>275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18707.618038175107</v>
      </c>
      <c r="N243" s="32">
        <v>39522.253132021768</v>
      </c>
      <c r="O243" s="32">
        <v>27873.924548103096</v>
      </c>
      <c r="P243" s="32">
        <v>1233.7180616740088</v>
      </c>
      <c r="Q243" s="32">
        <v>0</v>
      </c>
      <c r="R243" s="32" t="e">
        <v>#DIV/0!</v>
      </c>
      <c r="S243" s="32" t="e">
        <v>#DIV/0!</v>
      </c>
      <c r="T243" s="32" t="e">
        <v>#DIV/0!</v>
      </c>
      <c r="U243" s="32" t="e">
        <v>#DIV/0!</v>
      </c>
      <c r="V243" s="32" t="e">
        <v>#DIV/0!</v>
      </c>
      <c r="W243" s="32" t="e">
        <v>#DIV/0!</v>
      </c>
      <c r="X243" s="32" t="e">
        <v>#DIV/0!</v>
      </c>
      <c r="Y243" s="32" t="e">
        <v>#DIV/0!</v>
      </c>
      <c r="Z243" s="32" t="e">
        <v>#DIV/0!</v>
      </c>
      <c r="AA243" s="32" t="e">
        <v>#DIV/0!</v>
      </c>
      <c r="AB243" s="32" t="e">
        <v>#DIV/0!</v>
      </c>
      <c r="AC243" s="32" t="e">
        <v>#DIV/0!</v>
      </c>
      <c r="AD243" s="32" t="e">
        <v>#DIV/0!</v>
      </c>
      <c r="AE243" s="32" t="e">
        <v>#DIV/0!</v>
      </c>
      <c r="AF243" s="32" t="e">
        <v>#DIV/0!</v>
      </c>
      <c r="AG243" s="32" t="e">
        <v>#DIV/0!</v>
      </c>
      <c r="AH243" s="32" t="e">
        <v>#DIV/0!</v>
      </c>
      <c r="AI243" s="32" t="e">
        <v>#DIV/0!</v>
      </c>
      <c r="AJ243" s="32" t="e">
        <v>#DIV/0!</v>
      </c>
      <c r="AK243" s="32" t="e">
        <v>#DIV/0!</v>
      </c>
      <c r="AL243" s="32" t="e">
        <v>#DIV/0!</v>
      </c>
      <c r="AM243" s="32" t="e">
        <v>#DIV/0!</v>
      </c>
      <c r="AN243" s="32" t="e">
        <v>#DIV/0!</v>
      </c>
      <c r="AO243" s="32" t="e">
        <v>#DIV/0!</v>
      </c>
      <c r="AP243" s="32" t="e">
        <v>#DIV/0!</v>
      </c>
      <c r="AQ243" s="32" t="e">
        <v>#DIV/0!</v>
      </c>
      <c r="AR243" s="32" t="e">
        <v>#DIV/0!</v>
      </c>
      <c r="AS243" s="32" t="e">
        <v>#DIV/0!</v>
      </c>
      <c r="AT243" s="32" t="e">
        <v>#DIV/0!</v>
      </c>
      <c r="AU243" s="32" t="e">
        <v>#DIV/0!</v>
      </c>
      <c r="AV243" s="32" t="e">
        <v>#DIV/0!</v>
      </c>
      <c r="AW243" s="32" t="e">
        <v>#DIV/0!</v>
      </c>
      <c r="AX243" s="32" t="e">
        <v>#DIV/0!</v>
      </c>
      <c r="AY243" s="32" t="e">
        <v>#DIV/0!</v>
      </c>
      <c r="AZ243" s="32" t="e">
        <v>#DIV/0!</v>
      </c>
      <c r="BA243" s="32" t="e">
        <v>#DIV/0!</v>
      </c>
      <c r="BB243" s="32" t="e">
        <v>#DIV/0!</v>
      </c>
      <c r="BC243" s="32" t="e">
        <v>#DIV/0!</v>
      </c>
      <c r="BD243" s="32" t="e">
        <v>#DIV/0!</v>
      </c>
      <c r="BE243" s="32" t="e">
        <v>#DIV/0!</v>
      </c>
      <c r="BF243" s="32" t="e">
        <v>#DIV/0!</v>
      </c>
      <c r="BG243" s="32" t="e">
        <v>#DIV/0!</v>
      </c>
      <c r="BH243" s="32">
        <v>87337.513779973975</v>
      </c>
    </row>
    <row r="244" spans="2:60">
      <c r="B244" s="32" t="s">
        <v>277</v>
      </c>
      <c r="D244" s="32">
        <v>0</v>
      </c>
      <c r="E244" s="32">
        <v>14205.911002399414</v>
      </c>
      <c r="F244" s="32">
        <v>23358.388012442105</v>
      </c>
      <c r="G244" s="32">
        <v>12166.43498099673</v>
      </c>
      <c r="H244" s="32">
        <v>21937.310567582099</v>
      </c>
      <c r="I244" s="32">
        <v>24755.332381941727</v>
      </c>
      <c r="J244" s="32">
        <v>31672.324935375527</v>
      </c>
      <c r="K244" s="32">
        <v>33977.298603251904</v>
      </c>
      <c r="L244" s="32">
        <v>36741.921298363537</v>
      </c>
      <c r="M244" s="32">
        <v>42940.56252759893</v>
      </c>
      <c r="N244" s="32">
        <v>39522.253132021768</v>
      </c>
      <c r="O244" s="32">
        <v>27873.924548103096</v>
      </c>
      <c r="P244" s="32">
        <v>1233.7180616740088</v>
      </c>
      <c r="Q244" s="32">
        <v>0</v>
      </c>
      <c r="R244" s="32" t="e">
        <v>#DIV/0!</v>
      </c>
      <c r="S244" s="32" t="e">
        <v>#DIV/0!</v>
      </c>
      <c r="T244" s="32" t="e">
        <v>#DIV/0!</v>
      </c>
      <c r="U244" s="32" t="e">
        <v>#DIV/0!</v>
      </c>
      <c r="V244" s="32" t="e">
        <v>#DIV/0!</v>
      </c>
      <c r="W244" s="32" t="e">
        <v>#DIV/0!</v>
      </c>
      <c r="X244" s="32" t="e">
        <v>#DIV/0!</v>
      </c>
      <c r="Y244" s="32" t="e">
        <v>#DIV/0!</v>
      </c>
      <c r="Z244" s="32" t="e">
        <v>#DIV/0!</v>
      </c>
      <c r="AA244" s="32" t="e">
        <v>#DIV/0!</v>
      </c>
      <c r="AB244" s="32" t="e">
        <v>#DIV/0!</v>
      </c>
      <c r="AC244" s="32" t="e">
        <v>#DIV/0!</v>
      </c>
      <c r="AD244" s="32" t="e">
        <v>#DIV/0!</v>
      </c>
      <c r="AE244" s="32" t="e">
        <v>#DIV/0!</v>
      </c>
      <c r="AF244" s="32" t="e">
        <v>#DIV/0!</v>
      </c>
      <c r="AG244" s="32" t="e">
        <v>#DIV/0!</v>
      </c>
      <c r="AH244" s="32" t="e">
        <v>#DIV/0!</v>
      </c>
      <c r="AI244" s="32" t="e">
        <v>#DIV/0!</v>
      </c>
      <c r="AJ244" s="32" t="e">
        <v>#DIV/0!</v>
      </c>
      <c r="AK244" s="32" t="e">
        <v>#DIV/0!</v>
      </c>
      <c r="AL244" s="32" t="e">
        <v>#DIV/0!</v>
      </c>
      <c r="AM244" s="32" t="e">
        <v>#DIV/0!</v>
      </c>
      <c r="AN244" s="32" t="e">
        <v>#DIV/0!</v>
      </c>
      <c r="AO244" s="32" t="e">
        <v>#DIV/0!</v>
      </c>
      <c r="AP244" s="32" t="e">
        <v>#DIV/0!</v>
      </c>
      <c r="AQ244" s="32" t="e">
        <v>#DIV/0!</v>
      </c>
      <c r="AR244" s="32" t="e">
        <v>#DIV/0!</v>
      </c>
      <c r="AS244" s="32" t="e">
        <v>#DIV/0!</v>
      </c>
      <c r="AT244" s="32" t="e">
        <v>#DIV/0!</v>
      </c>
      <c r="AU244" s="32" t="e">
        <v>#DIV/0!</v>
      </c>
      <c r="AV244" s="32" t="e">
        <v>#DIV/0!</v>
      </c>
      <c r="AW244" s="32" t="e">
        <v>#DIV/0!</v>
      </c>
      <c r="AX244" s="32" t="e">
        <v>#DIV/0!</v>
      </c>
      <c r="AY244" s="32" t="e">
        <v>#DIV/0!</v>
      </c>
      <c r="AZ244" s="32" t="e">
        <v>#DIV/0!</v>
      </c>
      <c r="BA244" s="32" t="e">
        <v>#DIV/0!</v>
      </c>
      <c r="BB244" s="32" t="e">
        <v>#DIV/0!</v>
      </c>
      <c r="BC244" s="32" t="e">
        <v>#DIV/0!</v>
      </c>
      <c r="BD244" s="32" t="e">
        <v>#DIV/0!</v>
      </c>
      <c r="BE244" s="32" t="e">
        <v>#DIV/0!</v>
      </c>
      <c r="BF244" s="32" t="e">
        <v>#DIV/0!</v>
      </c>
      <c r="BG244" s="32" t="e">
        <v>#DIV/0!</v>
      </c>
      <c r="BH244" s="32">
        <v>310385.38005175086</v>
      </c>
    </row>
    <row r="245" spans="2:60">
      <c r="B245" s="32" t="s">
        <v>276</v>
      </c>
      <c r="C245" s="32" t="s">
        <v>107</v>
      </c>
      <c r="D245" s="32">
        <v>727</v>
      </c>
      <c r="E245" s="32">
        <v>6343.8553752749403</v>
      </c>
      <c r="F245" s="32">
        <v>5910.9397881114292</v>
      </c>
      <c r="G245" s="32">
        <v>3406.7970209085711</v>
      </c>
      <c r="H245" s="32">
        <v>3577.3790232978504</v>
      </c>
      <c r="I245" s="32">
        <v>382.24429917797596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0</v>
      </c>
      <c r="AG245" s="32">
        <v>0</v>
      </c>
      <c r="AH245" s="32">
        <v>0</v>
      </c>
      <c r="AI245" s="32">
        <v>0</v>
      </c>
      <c r="AJ245" s="32">
        <v>0</v>
      </c>
      <c r="AK245" s="32">
        <v>0</v>
      </c>
      <c r="AL245" s="32">
        <v>0</v>
      </c>
      <c r="AM245" s="32">
        <v>0</v>
      </c>
      <c r="AN245" s="32">
        <v>0</v>
      </c>
      <c r="AO245" s="32">
        <v>0</v>
      </c>
      <c r="AP245" s="32">
        <v>0</v>
      </c>
      <c r="AQ245" s="32">
        <v>0</v>
      </c>
      <c r="AR245" s="32">
        <v>0</v>
      </c>
      <c r="AS245" s="32">
        <v>0</v>
      </c>
      <c r="AT245" s="32">
        <v>0</v>
      </c>
      <c r="AU245" s="32">
        <v>0</v>
      </c>
      <c r="AV245" s="32">
        <v>0</v>
      </c>
      <c r="AW245" s="32">
        <v>0</v>
      </c>
      <c r="AX245" s="32">
        <v>0</v>
      </c>
      <c r="AY245" s="32">
        <v>0</v>
      </c>
      <c r="AZ245" s="32">
        <v>0</v>
      </c>
      <c r="BA245" s="32">
        <v>0</v>
      </c>
      <c r="BB245" s="32">
        <v>0</v>
      </c>
      <c r="BC245" s="32">
        <v>0</v>
      </c>
      <c r="BD245" s="32">
        <v>0</v>
      </c>
      <c r="BE245" s="32">
        <v>0</v>
      </c>
      <c r="BF245" s="32">
        <v>0</v>
      </c>
      <c r="BG245" s="32">
        <v>0</v>
      </c>
      <c r="BH245" s="32">
        <v>20348.215506770768</v>
      </c>
    </row>
    <row r="246" spans="2:60">
      <c r="C246" s="32" t="s">
        <v>108</v>
      </c>
      <c r="D246" s="32">
        <v>0</v>
      </c>
      <c r="E246" s="32">
        <v>403.2654223256456</v>
      </c>
      <c r="F246" s="32">
        <v>8505.1234909377526</v>
      </c>
      <c r="G246" s="32">
        <v>7122.1136608520192</v>
      </c>
      <c r="H246" s="32">
        <v>13669.996283394201</v>
      </c>
      <c r="I246" s="32">
        <v>8484.7693545628463</v>
      </c>
      <c r="J246" s="32">
        <v>8576.3900327336632</v>
      </c>
      <c r="K246" s="32">
        <v>6919.2097374067416</v>
      </c>
      <c r="L246" s="32">
        <v>4974.3598633151969</v>
      </c>
      <c r="M246" s="32">
        <v>1640.4070985956014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0</v>
      </c>
      <c r="X246" s="32">
        <v>0</v>
      </c>
      <c r="Y246" s="32">
        <v>0</v>
      </c>
      <c r="Z246" s="32">
        <v>0</v>
      </c>
      <c r="AA246" s="32">
        <v>0</v>
      </c>
      <c r="AB246" s="32">
        <v>0</v>
      </c>
      <c r="AC246" s="32">
        <v>0</v>
      </c>
      <c r="AD246" s="32">
        <v>0</v>
      </c>
      <c r="AE246" s="32">
        <v>0</v>
      </c>
      <c r="AF246" s="32">
        <v>0</v>
      </c>
      <c r="AG246" s="32">
        <v>0</v>
      </c>
      <c r="AH246" s="32">
        <v>0</v>
      </c>
      <c r="AI246" s="32">
        <v>0</v>
      </c>
      <c r="AJ246" s="32">
        <v>0</v>
      </c>
      <c r="AK246" s="32">
        <v>0</v>
      </c>
      <c r="AL246" s="32">
        <v>0</v>
      </c>
      <c r="AM246" s="32">
        <v>0</v>
      </c>
      <c r="AN246" s="32">
        <v>0</v>
      </c>
      <c r="AO246" s="32">
        <v>0</v>
      </c>
      <c r="AP246" s="32">
        <v>0</v>
      </c>
      <c r="AQ246" s="32">
        <v>0</v>
      </c>
      <c r="AR246" s="32">
        <v>0</v>
      </c>
      <c r="AS246" s="32">
        <v>0</v>
      </c>
      <c r="AT246" s="32">
        <v>0</v>
      </c>
      <c r="AU246" s="32">
        <v>0</v>
      </c>
      <c r="AV246" s="32">
        <v>0</v>
      </c>
      <c r="AW246" s="32">
        <v>0</v>
      </c>
      <c r="AX246" s="32">
        <v>0</v>
      </c>
      <c r="AY246" s="32">
        <v>0</v>
      </c>
      <c r="AZ246" s="32">
        <v>0</v>
      </c>
      <c r="BA246" s="32">
        <v>0</v>
      </c>
      <c r="BB246" s="32">
        <v>0</v>
      </c>
      <c r="BC246" s="32">
        <v>0</v>
      </c>
      <c r="BD246" s="32">
        <v>0</v>
      </c>
      <c r="BE246" s="32">
        <v>0</v>
      </c>
      <c r="BF246" s="32">
        <v>0</v>
      </c>
      <c r="BG246" s="32">
        <v>0</v>
      </c>
      <c r="BH246" s="32">
        <v>60295.634944123667</v>
      </c>
    </row>
    <row r="247" spans="2:60">
      <c r="C247" s="32" t="s">
        <v>162</v>
      </c>
      <c r="D247" s="32">
        <v>0</v>
      </c>
      <c r="E247" s="32">
        <v>0</v>
      </c>
      <c r="F247" s="32">
        <v>1092.6478405087128</v>
      </c>
      <c r="G247" s="32">
        <v>7669.4418146678072</v>
      </c>
      <c r="H247" s="32">
        <v>14720.523442148329</v>
      </c>
      <c r="I247" s="32">
        <v>9136.8163967087767</v>
      </c>
      <c r="J247" s="32">
        <v>8526.2853832737565</v>
      </c>
      <c r="K247" s="32">
        <v>6878.8882106689662</v>
      </c>
      <c r="L247" s="32">
        <v>4945.5180060010543</v>
      </c>
      <c r="M247" s="32">
        <v>1631.0404074766152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2">
        <v>0</v>
      </c>
      <c r="AD247" s="32">
        <v>0</v>
      </c>
      <c r="AE247" s="32">
        <v>0</v>
      </c>
      <c r="AF247" s="32">
        <v>0</v>
      </c>
      <c r="AG247" s="32">
        <v>0</v>
      </c>
      <c r="AH247" s="32">
        <v>0</v>
      </c>
      <c r="AI247" s="32">
        <v>0</v>
      </c>
      <c r="AJ247" s="32">
        <v>0</v>
      </c>
      <c r="AK247" s="32">
        <v>0</v>
      </c>
      <c r="AL247" s="32">
        <v>0</v>
      </c>
      <c r="AM247" s="32">
        <v>0</v>
      </c>
      <c r="AN247" s="32">
        <v>0</v>
      </c>
      <c r="AO247" s="32">
        <v>0</v>
      </c>
      <c r="AP247" s="32">
        <v>0</v>
      </c>
      <c r="AQ247" s="32">
        <v>0</v>
      </c>
      <c r="AR247" s="32">
        <v>0</v>
      </c>
      <c r="AS247" s="32">
        <v>0</v>
      </c>
      <c r="AT247" s="32">
        <v>0</v>
      </c>
      <c r="AU247" s="32">
        <v>0</v>
      </c>
      <c r="AV247" s="32">
        <v>0</v>
      </c>
      <c r="AW247" s="32">
        <v>0</v>
      </c>
      <c r="AX247" s="32">
        <v>0</v>
      </c>
      <c r="AY247" s="32">
        <v>0</v>
      </c>
      <c r="AZ247" s="32">
        <v>0</v>
      </c>
      <c r="BA247" s="32">
        <v>0</v>
      </c>
      <c r="BB247" s="32">
        <v>0</v>
      </c>
      <c r="BC247" s="32">
        <v>0</v>
      </c>
      <c r="BD247" s="32">
        <v>0</v>
      </c>
      <c r="BE247" s="32">
        <v>0</v>
      </c>
      <c r="BF247" s="32">
        <v>0</v>
      </c>
      <c r="BG247" s="32">
        <v>0</v>
      </c>
      <c r="BH247" s="32">
        <v>54601.161501454015</v>
      </c>
    </row>
    <row r="248" spans="2:60">
      <c r="C248" s="32" t="s">
        <v>275</v>
      </c>
      <c r="D248" s="32">
        <v>0</v>
      </c>
      <c r="E248" s="32">
        <v>0</v>
      </c>
      <c r="F248" s="32">
        <v>0</v>
      </c>
      <c r="G248" s="32">
        <v>562.68111267490633</v>
      </c>
      <c r="H248" s="32">
        <v>18234.790683577521</v>
      </c>
      <c r="I248" s="32">
        <v>11318.071341894385</v>
      </c>
      <c r="J248" s="32">
        <v>13202.233422902766</v>
      </c>
      <c r="K248" s="32">
        <v>14201.837222958104</v>
      </c>
      <c r="L248" s="32">
        <v>15315.434606605922</v>
      </c>
      <c r="M248" s="32">
        <v>10102.113740614557</v>
      </c>
      <c r="N248" s="32">
        <v>14791.870642263946</v>
      </c>
      <c r="O248" s="32">
        <v>6687.5792261826045</v>
      </c>
      <c r="P248" s="32">
        <v>166.55193832599119</v>
      </c>
      <c r="Q248" s="32">
        <v>0</v>
      </c>
      <c r="R248" s="32" t="e">
        <v>#DIV/0!</v>
      </c>
      <c r="S248" s="32" t="e">
        <v>#DIV/0!</v>
      </c>
      <c r="T248" s="32" t="e">
        <v>#DIV/0!</v>
      </c>
      <c r="U248" s="32" t="e">
        <v>#DIV/0!</v>
      </c>
      <c r="V248" s="32" t="e">
        <v>#DIV/0!</v>
      </c>
      <c r="W248" s="32" t="e">
        <v>#DIV/0!</v>
      </c>
      <c r="X248" s="32" t="e">
        <v>#DIV/0!</v>
      </c>
      <c r="Y248" s="32" t="e">
        <v>#DIV/0!</v>
      </c>
      <c r="Z248" s="32" t="e">
        <v>#DIV/0!</v>
      </c>
      <c r="AA248" s="32" t="e">
        <v>#DIV/0!</v>
      </c>
      <c r="AB248" s="32" t="e">
        <v>#DIV/0!</v>
      </c>
      <c r="AC248" s="32" t="e">
        <v>#DIV/0!</v>
      </c>
      <c r="AD248" s="32" t="e">
        <v>#DIV/0!</v>
      </c>
      <c r="AE248" s="32" t="e">
        <v>#DIV/0!</v>
      </c>
      <c r="AF248" s="32" t="e">
        <v>#DIV/0!</v>
      </c>
      <c r="AG248" s="32" t="e">
        <v>#DIV/0!</v>
      </c>
      <c r="AH248" s="32" t="e">
        <v>#DIV/0!</v>
      </c>
      <c r="AI248" s="32" t="e">
        <v>#DIV/0!</v>
      </c>
      <c r="AJ248" s="32" t="e">
        <v>#DIV/0!</v>
      </c>
      <c r="AK248" s="32" t="e">
        <v>#DIV/0!</v>
      </c>
      <c r="AL248" s="32" t="e">
        <v>#DIV/0!</v>
      </c>
      <c r="AM248" s="32" t="e">
        <v>#DIV/0!</v>
      </c>
      <c r="AN248" s="32" t="e">
        <v>#DIV/0!</v>
      </c>
      <c r="AO248" s="32" t="e">
        <v>#DIV/0!</v>
      </c>
      <c r="AP248" s="32" t="e">
        <v>#DIV/0!</v>
      </c>
      <c r="AQ248" s="32" t="e">
        <v>#DIV/0!</v>
      </c>
      <c r="AR248" s="32" t="e">
        <v>#DIV/0!</v>
      </c>
      <c r="AS248" s="32" t="e">
        <v>#DIV/0!</v>
      </c>
      <c r="AT248" s="32" t="e">
        <v>#DIV/0!</v>
      </c>
      <c r="AU248" s="32" t="e">
        <v>#DIV/0!</v>
      </c>
      <c r="AV248" s="32" t="e">
        <v>#DIV/0!</v>
      </c>
      <c r="AW248" s="32" t="e">
        <v>#DIV/0!</v>
      </c>
      <c r="AX248" s="32" t="e">
        <v>#DIV/0!</v>
      </c>
      <c r="AY248" s="32" t="e">
        <v>#DIV/0!</v>
      </c>
      <c r="AZ248" s="32" t="e">
        <v>#DIV/0!</v>
      </c>
      <c r="BA248" s="32" t="e">
        <v>#DIV/0!</v>
      </c>
      <c r="BB248" s="32" t="e">
        <v>#DIV/0!</v>
      </c>
      <c r="BC248" s="32" t="e">
        <v>#DIV/0!</v>
      </c>
      <c r="BD248" s="32" t="e">
        <v>#DIV/0!</v>
      </c>
      <c r="BE248" s="32" t="e">
        <v>#DIV/0!</v>
      </c>
      <c r="BF248" s="32" t="e">
        <v>#DIV/0!</v>
      </c>
      <c r="BG248" s="32" t="e">
        <v>#DIV/0!</v>
      </c>
      <c r="BH248" s="32">
        <v>104583.16393800071</v>
      </c>
    </row>
    <row r="249" spans="2:60">
      <c r="B249" s="32" t="s">
        <v>278</v>
      </c>
      <c r="D249" s="32">
        <v>727</v>
      </c>
      <c r="E249" s="32">
        <v>6747.1207976005862</v>
      </c>
      <c r="F249" s="32">
        <v>15508.711119557895</v>
      </c>
      <c r="G249" s="32">
        <v>18761.033609103302</v>
      </c>
      <c r="H249" s="32">
        <v>50202.689432417901</v>
      </c>
      <c r="I249" s="32">
        <v>29321.901392343985</v>
      </c>
      <c r="J249" s="32">
        <v>30304.908838910185</v>
      </c>
      <c r="K249" s="32">
        <v>27999.935171033812</v>
      </c>
      <c r="L249" s="32">
        <v>25235.312475922176</v>
      </c>
      <c r="M249" s="32">
        <v>13373.561246686773</v>
      </c>
      <c r="N249" s="32">
        <v>14791.870642263946</v>
      </c>
      <c r="O249" s="32">
        <v>6687.5792261826045</v>
      </c>
      <c r="P249" s="32">
        <v>166.55193832599119</v>
      </c>
      <c r="Q249" s="32">
        <v>0</v>
      </c>
      <c r="R249" s="32" t="e">
        <v>#DIV/0!</v>
      </c>
      <c r="S249" s="32" t="e">
        <v>#DIV/0!</v>
      </c>
      <c r="T249" s="32" t="e">
        <v>#DIV/0!</v>
      </c>
      <c r="U249" s="32" t="e">
        <v>#DIV/0!</v>
      </c>
      <c r="V249" s="32" t="e">
        <v>#DIV/0!</v>
      </c>
      <c r="W249" s="32" t="e">
        <v>#DIV/0!</v>
      </c>
      <c r="X249" s="32" t="e">
        <v>#DIV/0!</v>
      </c>
      <c r="Y249" s="32" t="e">
        <v>#DIV/0!</v>
      </c>
      <c r="Z249" s="32" t="e">
        <v>#DIV/0!</v>
      </c>
      <c r="AA249" s="32" t="e">
        <v>#DIV/0!</v>
      </c>
      <c r="AB249" s="32" t="e">
        <v>#DIV/0!</v>
      </c>
      <c r="AC249" s="32" t="e">
        <v>#DIV/0!</v>
      </c>
      <c r="AD249" s="32" t="e">
        <v>#DIV/0!</v>
      </c>
      <c r="AE249" s="32" t="e">
        <v>#DIV/0!</v>
      </c>
      <c r="AF249" s="32" t="e">
        <v>#DIV/0!</v>
      </c>
      <c r="AG249" s="32" t="e">
        <v>#DIV/0!</v>
      </c>
      <c r="AH249" s="32" t="e">
        <v>#DIV/0!</v>
      </c>
      <c r="AI249" s="32" t="e">
        <v>#DIV/0!</v>
      </c>
      <c r="AJ249" s="32" t="e">
        <v>#DIV/0!</v>
      </c>
      <c r="AK249" s="32" t="e">
        <v>#DIV/0!</v>
      </c>
      <c r="AL249" s="32" t="e">
        <v>#DIV/0!</v>
      </c>
      <c r="AM249" s="32" t="e">
        <v>#DIV/0!</v>
      </c>
      <c r="AN249" s="32" t="e">
        <v>#DIV/0!</v>
      </c>
      <c r="AO249" s="32" t="e">
        <v>#DIV/0!</v>
      </c>
      <c r="AP249" s="32" t="e">
        <v>#DIV/0!</v>
      </c>
      <c r="AQ249" s="32" t="e">
        <v>#DIV/0!</v>
      </c>
      <c r="AR249" s="32" t="e">
        <v>#DIV/0!</v>
      </c>
      <c r="AS249" s="32" t="e">
        <v>#DIV/0!</v>
      </c>
      <c r="AT249" s="32" t="e">
        <v>#DIV/0!</v>
      </c>
      <c r="AU249" s="32" t="e">
        <v>#DIV/0!</v>
      </c>
      <c r="AV249" s="32" t="e">
        <v>#DIV/0!</v>
      </c>
      <c r="AW249" s="32" t="e">
        <v>#DIV/0!</v>
      </c>
      <c r="AX249" s="32" t="e">
        <v>#DIV/0!</v>
      </c>
      <c r="AY249" s="32" t="e">
        <v>#DIV/0!</v>
      </c>
      <c r="AZ249" s="32" t="e">
        <v>#DIV/0!</v>
      </c>
      <c r="BA249" s="32" t="e">
        <v>#DIV/0!</v>
      </c>
      <c r="BB249" s="32" t="e">
        <v>#DIV/0!</v>
      </c>
      <c r="BC249" s="32" t="e">
        <v>#DIV/0!</v>
      </c>
      <c r="BD249" s="32" t="e">
        <v>#DIV/0!</v>
      </c>
      <c r="BE249" s="32" t="e">
        <v>#DIV/0!</v>
      </c>
      <c r="BF249" s="32" t="e">
        <v>#DIV/0!</v>
      </c>
      <c r="BG249" s="32" t="e">
        <v>#DIV/0!</v>
      </c>
      <c r="BH249" s="32">
        <v>239828.17589034917</v>
      </c>
    </row>
    <row r="251" spans="2:60">
      <c r="B251" s="32" t="s">
        <v>282</v>
      </c>
      <c r="D251" s="32">
        <v>727</v>
      </c>
      <c r="E251" s="32">
        <v>20953.031800000001</v>
      </c>
      <c r="F251" s="32">
        <v>38867.099132000003</v>
      </c>
      <c r="G251" s="32">
        <v>30927.468590100034</v>
      </c>
      <c r="H251" s="32">
        <v>72140</v>
      </c>
      <c r="I251" s="32">
        <v>54077.233774285713</v>
      </c>
      <c r="J251" s="32">
        <v>61977.233774285713</v>
      </c>
      <c r="K251" s="32">
        <v>61977.23377428572</v>
      </c>
      <c r="L251" s="32">
        <v>61977.233774285713</v>
      </c>
      <c r="M251" s="32">
        <v>56314.123774285705</v>
      </c>
      <c r="N251" s="32">
        <v>54314.123774285712</v>
      </c>
      <c r="O251" s="32">
        <v>34561.503774285702</v>
      </c>
      <c r="P251" s="32">
        <v>1400.27</v>
      </c>
      <c r="Q251" s="32">
        <v>0</v>
      </c>
      <c r="R251" s="32" t="e">
        <v>#DIV/0!</v>
      </c>
      <c r="S251" s="32" t="e">
        <v>#DIV/0!</v>
      </c>
      <c r="T251" s="32" t="e">
        <v>#DIV/0!</v>
      </c>
      <c r="U251" s="32" t="e">
        <v>#DIV/0!</v>
      </c>
      <c r="V251" s="32" t="e">
        <v>#DIV/0!</v>
      </c>
      <c r="W251" s="32" t="e">
        <v>#DIV/0!</v>
      </c>
      <c r="X251" s="32" t="e">
        <v>#DIV/0!</v>
      </c>
      <c r="Y251" s="32" t="e">
        <v>#DIV/0!</v>
      </c>
      <c r="Z251" s="32" t="e">
        <v>#DIV/0!</v>
      </c>
      <c r="AA251" s="32" t="e">
        <v>#DIV/0!</v>
      </c>
      <c r="AB251" s="32" t="e">
        <v>#DIV/0!</v>
      </c>
      <c r="AC251" s="32" t="e">
        <v>#DIV/0!</v>
      </c>
      <c r="AD251" s="32" t="e">
        <v>#DIV/0!</v>
      </c>
      <c r="AE251" s="32" t="e">
        <v>#DIV/0!</v>
      </c>
      <c r="AF251" s="32" t="e">
        <v>#DIV/0!</v>
      </c>
      <c r="AG251" s="32" t="e">
        <v>#DIV/0!</v>
      </c>
      <c r="AH251" s="32" t="e">
        <v>#DIV/0!</v>
      </c>
      <c r="AI251" s="32" t="e">
        <v>#DIV/0!</v>
      </c>
      <c r="AJ251" s="32" t="e">
        <v>#DIV/0!</v>
      </c>
      <c r="AK251" s="32" t="e">
        <v>#DIV/0!</v>
      </c>
      <c r="AL251" s="32" t="e">
        <v>#DIV/0!</v>
      </c>
      <c r="AM251" s="32" t="e">
        <v>#DIV/0!</v>
      </c>
      <c r="AN251" s="32" t="e">
        <v>#DIV/0!</v>
      </c>
      <c r="AO251" s="32" t="e">
        <v>#DIV/0!</v>
      </c>
      <c r="AP251" s="32" t="e">
        <v>#DIV/0!</v>
      </c>
      <c r="AQ251" s="32" t="e">
        <v>#DIV/0!</v>
      </c>
      <c r="AR251" s="32" t="e">
        <v>#DIV/0!</v>
      </c>
      <c r="AS251" s="32" t="e">
        <v>#DIV/0!</v>
      </c>
      <c r="AT251" s="32" t="e">
        <v>#DIV/0!</v>
      </c>
      <c r="AU251" s="32" t="e">
        <v>#DIV/0!</v>
      </c>
      <c r="AV251" s="32" t="e">
        <v>#DIV/0!</v>
      </c>
      <c r="AW251" s="32" t="e">
        <v>#DIV/0!</v>
      </c>
      <c r="AX251" s="32" t="e">
        <v>#DIV/0!</v>
      </c>
      <c r="AY251" s="32" t="e">
        <v>#DIV/0!</v>
      </c>
      <c r="AZ251" s="32" t="e">
        <v>#DIV/0!</v>
      </c>
      <c r="BA251" s="32" t="e">
        <v>#DIV/0!</v>
      </c>
      <c r="BB251" s="32" t="e">
        <v>#DIV/0!</v>
      </c>
      <c r="BC251" s="32" t="e">
        <v>#DIV/0!</v>
      </c>
      <c r="BD251" s="32" t="e">
        <v>#DIV/0!</v>
      </c>
      <c r="BE251" s="32" t="e">
        <v>#DIV/0!</v>
      </c>
      <c r="BF251" s="32" t="e">
        <v>#DIV/0!</v>
      </c>
      <c r="BG251" s="32" t="e">
        <v>#DIV/0!</v>
      </c>
      <c r="BH251" s="32">
        <v>550213.55594210001</v>
      </c>
    </row>
    <row r="254" spans="2:60" ht="18">
      <c r="B254" s="560" t="s">
        <v>283</v>
      </c>
      <c r="C254" s="560" t="s">
        <v>107</v>
      </c>
      <c r="D254" s="32">
        <f>D240+D269</f>
        <v>0</v>
      </c>
      <c r="E254" s="32">
        <f t="shared" ref="E254:O254" si="111">E240+E269</f>
        <v>16000</v>
      </c>
      <c r="F254" s="32">
        <f t="shared" si="111"/>
        <v>16030</v>
      </c>
      <c r="G254" s="32">
        <f t="shared" si="111"/>
        <v>16030</v>
      </c>
      <c r="H254" s="32">
        <f t="shared" si="111"/>
        <v>16030</v>
      </c>
      <c r="I254" s="32">
        <f t="shared" si="111"/>
        <v>3333.3870400000001</v>
      </c>
      <c r="J254" s="32">
        <f t="shared" si="111"/>
        <v>0</v>
      </c>
      <c r="K254" s="32">
        <f t="shared" si="111"/>
        <v>0</v>
      </c>
      <c r="L254" s="32">
        <f t="shared" si="111"/>
        <v>0</v>
      </c>
      <c r="M254" s="32">
        <f t="shared" si="111"/>
        <v>0</v>
      </c>
      <c r="N254" s="32">
        <f t="shared" si="111"/>
        <v>0</v>
      </c>
      <c r="O254" s="32">
        <f t="shared" si="111"/>
        <v>0</v>
      </c>
      <c r="P254" s="32">
        <f>P240+P269</f>
        <v>0</v>
      </c>
      <c r="BH254" s="186">
        <f>SUM(D254:P254)</f>
        <v>67423.387040000001</v>
      </c>
    </row>
    <row r="255" spans="2:60" ht="18">
      <c r="B255" s="560"/>
      <c r="C255" s="560" t="s">
        <v>108</v>
      </c>
      <c r="D255" s="32">
        <f t="shared" ref="D255:P257" si="112">D241+D270</f>
        <v>0</v>
      </c>
      <c r="E255" s="32">
        <f t="shared" si="112"/>
        <v>0</v>
      </c>
      <c r="F255" s="32">
        <f t="shared" si="112"/>
        <v>0</v>
      </c>
      <c r="G255" s="32">
        <f t="shared" si="112"/>
        <v>0</v>
      </c>
      <c r="H255" s="32">
        <f t="shared" si="112"/>
        <v>0</v>
      </c>
      <c r="I255" s="32">
        <f t="shared" si="112"/>
        <v>9874.8413</v>
      </c>
      <c r="J255" s="32">
        <f t="shared" si="112"/>
        <v>16030</v>
      </c>
      <c r="K255" s="32">
        <f t="shared" si="112"/>
        <v>16030</v>
      </c>
      <c r="L255" s="32">
        <f t="shared" si="112"/>
        <v>16030</v>
      </c>
      <c r="M255" s="32">
        <f t="shared" si="112"/>
        <v>16027.158750000001</v>
      </c>
      <c r="N255" s="32">
        <f t="shared" si="112"/>
        <v>0</v>
      </c>
      <c r="O255" s="32">
        <f t="shared" si="112"/>
        <v>0</v>
      </c>
      <c r="P255" s="32">
        <f t="shared" si="112"/>
        <v>0</v>
      </c>
      <c r="BH255" s="186">
        <f t="shared" ref="BH255:BH261" si="113">SUM(D255:P255)</f>
        <v>73992.000050000002</v>
      </c>
    </row>
    <row r="256" spans="2:60" ht="18">
      <c r="B256" s="560"/>
      <c r="C256" s="560" t="s">
        <v>162</v>
      </c>
      <c r="D256" s="32">
        <f t="shared" si="112"/>
        <v>0</v>
      </c>
      <c r="E256" s="32">
        <f t="shared" si="112"/>
        <v>0</v>
      </c>
      <c r="F256" s="32">
        <f t="shared" si="112"/>
        <v>0</v>
      </c>
      <c r="G256" s="32">
        <f t="shared" si="112"/>
        <v>0</v>
      </c>
      <c r="H256" s="32">
        <f t="shared" si="112"/>
        <v>0</v>
      </c>
      <c r="I256" s="32">
        <f t="shared" si="112"/>
        <v>15935.644</v>
      </c>
      <c r="J256" s="32">
        <f t="shared" si="112"/>
        <v>15935.644</v>
      </c>
      <c r="K256" s="32">
        <f t="shared" si="112"/>
        <v>15935.644</v>
      </c>
      <c r="L256" s="32">
        <f t="shared" si="112"/>
        <v>15935.644</v>
      </c>
      <c r="M256" s="32">
        <f t="shared" si="112"/>
        <v>15935.644</v>
      </c>
      <c r="N256" s="32">
        <f t="shared" si="112"/>
        <v>0</v>
      </c>
      <c r="O256" s="32">
        <f t="shared" si="112"/>
        <v>0</v>
      </c>
      <c r="P256" s="32">
        <f t="shared" si="112"/>
        <v>0</v>
      </c>
      <c r="BH256" s="186">
        <f t="shared" si="113"/>
        <v>79678.22</v>
      </c>
    </row>
    <row r="257" spans="2:60" ht="18">
      <c r="B257" s="560"/>
      <c r="C257" s="560" t="s">
        <v>275</v>
      </c>
      <c r="D257" s="32">
        <f t="shared" si="112"/>
        <v>0</v>
      </c>
      <c r="E257" s="32">
        <f t="shared" si="112"/>
        <v>0</v>
      </c>
      <c r="F257" s="32">
        <f t="shared" si="112"/>
        <v>0</v>
      </c>
      <c r="G257" s="32">
        <f t="shared" si="112"/>
        <v>0</v>
      </c>
      <c r="H257" s="32">
        <f t="shared" si="112"/>
        <v>0</v>
      </c>
      <c r="I257" s="32">
        <f t="shared" si="112"/>
        <v>0</v>
      </c>
      <c r="J257" s="32">
        <f t="shared" si="112"/>
        <v>0</v>
      </c>
      <c r="K257" s="32">
        <f t="shared" si="112"/>
        <v>0</v>
      </c>
      <c r="L257" s="32">
        <f t="shared" si="112"/>
        <v>0</v>
      </c>
      <c r="M257" s="32">
        <f t="shared" si="112"/>
        <v>24675</v>
      </c>
      <c r="N257" s="32">
        <f t="shared" si="112"/>
        <v>26701.200000000001</v>
      </c>
      <c r="O257" s="32">
        <f t="shared" si="112"/>
        <v>26701.200000000001</v>
      </c>
      <c r="P257" s="32">
        <f t="shared" si="112"/>
        <v>20622.599999999999</v>
      </c>
      <c r="BH257" s="186">
        <f t="shared" si="113"/>
        <v>98700</v>
      </c>
    </row>
    <row r="258" spans="2:60" ht="18">
      <c r="B258" s="560" t="s">
        <v>277</v>
      </c>
      <c r="C258" s="560"/>
    </row>
    <row r="259" spans="2:60" ht="18">
      <c r="B259" s="560" t="s">
        <v>276</v>
      </c>
      <c r="C259" s="560" t="s">
        <v>107</v>
      </c>
      <c r="D259" s="32">
        <f>D245+D274</f>
        <v>549.18219330794511</v>
      </c>
      <c r="E259" s="32">
        <f t="shared" ref="E259:P259" si="114">E245+E274</f>
        <v>7145.0318101567127</v>
      </c>
      <c r="F259" s="32">
        <f t="shared" si="114"/>
        <v>4056.4599215046578</v>
      </c>
      <c r="G259" s="32">
        <f t="shared" si="114"/>
        <v>4488.6572221413708</v>
      </c>
      <c r="H259" s="32">
        <f t="shared" si="114"/>
        <v>2614.0572504000011</v>
      </c>
      <c r="I259" s="32">
        <f t="shared" si="114"/>
        <v>450.00725040000088</v>
      </c>
      <c r="J259" s="32">
        <f t="shared" si="114"/>
        <v>0</v>
      </c>
      <c r="K259" s="32">
        <f t="shared" si="114"/>
        <v>0</v>
      </c>
      <c r="L259" s="32">
        <f t="shared" si="114"/>
        <v>0</v>
      </c>
      <c r="M259" s="32">
        <f t="shared" si="114"/>
        <v>0</v>
      </c>
      <c r="N259" s="32">
        <f t="shared" si="114"/>
        <v>0</v>
      </c>
      <c r="O259" s="32">
        <f t="shared" si="114"/>
        <v>0</v>
      </c>
      <c r="P259" s="32">
        <f t="shared" si="114"/>
        <v>0</v>
      </c>
      <c r="BH259" s="186">
        <f t="shared" si="113"/>
        <v>19303.395647910689</v>
      </c>
    </row>
    <row r="260" spans="2:60" ht="18">
      <c r="B260" s="560"/>
      <c r="C260" s="560" t="s">
        <v>108</v>
      </c>
      <c r="D260" s="32">
        <f t="shared" ref="D260:P262" si="115">D246+D275</f>
        <v>0</v>
      </c>
      <c r="E260" s="32">
        <f t="shared" si="115"/>
        <v>454.19450791438356</v>
      </c>
      <c r="F260" s="32">
        <f t="shared" si="115"/>
        <v>5836.7524970948634</v>
      </c>
      <c r="G260" s="32">
        <f t="shared" si="115"/>
        <v>9383.8073488068512</v>
      </c>
      <c r="H260" s="32">
        <f t="shared" si="115"/>
        <v>9988.9200067500005</v>
      </c>
      <c r="I260" s="32">
        <f t="shared" si="115"/>
        <v>9988.9200067500005</v>
      </c>
      <c r="J260" s="32">
        <f t="shared" si="115"/>
        <v>8655.8164312500012</v>
      </c>
      <c r="K260" s="32">
        <f t="shared" si="115"/>
        <v>6509.5520927054795</v>
      </c>
      <c r="L260" s="32">
        <f t="shared" si="115"/>
        <v>4327.7164312500008</v>
      </c>
      <c r="M260" s="32">
        <f t="shared" si="115"/>
        <v>2163.6664312500002</v>
      </c>
      <c r="N260" s="32">
        <f t="shared" si="115"/>
        <v>0</v>
      </c>
      <c r="O260" s="32">
        <f t="shared" si="115"/>
        <v>0</v>
      </c>
      <c r="P260" s="32">
        <f t="shared" si="115"/>
        <v>0</v>
      </c>
      <c r="BH260" s="186">
        <f t="shared" si="113"/>
        <v>57309.34575377158</v>
      </c>
    </row>
    <row r="261" spans="2:60" ht="18">
      <c r="B261" s="560"/>
      <c r="C261" s="560" t="s">
        <v>162</v>
      </c>
      <c r="D261" s="32">
        <f t="shared" si="115"/>
        <v>0</v>
      </c>
      <c r="E261" s="32">
        <f t="shared" si="115"/>
        <v>0</v>
      </c>
      <c r="F261" s="32">
        <f t="shared" si="115"/>
        <v>749.8439050684932</v>
      </c>
      <c r="G261" s="32">
        <f t="shared" si="115"/>
        <v>10104.944667945207</v>
      </c>
      <c r="H261" s="32">
        <f t="shared" si="115"/>
        <v>10756.559700000002</v>
      </c>
      <c r="I261" s="32">
        <f t="shared" si="115"/>
        <v>10756.559700000002</v>
      </c>
      <c r="J261" s="32">
        <f t="shared" si="115"/>
        <v>8605.2477600000002</v>
      </c>
      <c r="K261" s="32">
        <f t="shared" si="115"/>
        <v>6471.617835945206</v>
      </c>
      <c r="L261" s="32">
        <f t="shared" si="115"/>
        <v>4302.6238800000001</v>
      </c>
      <c r="M261" s="32">
        <f t="shared" si="115"/>
        <v>2151.31194</v>
      </c>
      <c r="N261" s="32">
        <f t="shared" si="115"/>
        <v>0</v>
      </c>
      <c r="O261" s="32">
        <f t="shared" si="115"/>
        <v>0</v>
      </c>
      <c r="P261" s="32">
        <f t="shared" si="115"/>
        <v>0</v>
      </c>
      <c r="BH261" s="186">
        <f t="shared" si="113"/>
        <v>53898.709388958916</v>
      </c>
    </row>
    <row r="262" spans="2:60" ht="18">
      <c r="B262" s="560"/>
      <c r="C262" s="560" t="s">
        <v>275</v>
      </c>
      <c r="D262" s="32">
        <f t="shared" si="115"/>
        <v>0</v>
      </c>
      <c r="E262" s="32">
        <f t="shared" si="115"/>
        <v>0</v>
      </c>
      <c r="F262" s="32">
        <f t="shared" si="115"/>
        <v>0</v>
      </c>
      <c r="G262" s="32">
        <f t="shared" si="115"/>
        <v>741.36575342465744</v>
      </c>
      <c r="H262" s="32">
        <f t="shared" si="115"/>
        <v>13324.5</v>
      </c>
      <c r="I262" s="32">
        <f t="shared" si="115"/>
        <v>13324.5</v>
      </c>
      <c r="J262" s="32">
        <f t="shared" si="115"/>
        <v>13324.5</v>
      </c>
      <c r="K262" s="32">
        <f t="shared" si="115"/>
        <v>13361.005479452055</v>
      </c>
      <c r="L262" s="32">
        <f t="shared" si="115"/>
        <v>13324.5</v>
      </c>
      <c r="M262" s="32">
        <f t="shared" si="115"/>
        <v>13324.5</v>
      </c>
      <c r="N262" s="32">
        <f t="shared" si="115"/>
        <v>9993.375</v>
      </c>
      <c r="O262" s="32">
        <f t="shared" si="115"/>
        <v>6406.216323287671</v>
      </c>
      <c r="P262" s="32">
        <f t="shared" si="115"/>
        <v>2784.0509999999999</v>
      </c>
      <c r="BH262" s="186">
        <f>SUM(D262:P262)</f>
        <v>99908.513556164398</v>
      </c>
    </row>
    <row r="263" spans="2:60" ht="18">
      <c r="B263" s="560" t="s">
        <v>278</v>
      </c>
      <c r="C263" s="560"/>
    </row>
    <row r="264" spans="2:60" ht="18">
      <c r="B264" s="560"/>
      <c r="C264" s="560"/>
    </row>
    <row r="265" spans="2:60" ht="18">
      <c r="B265" s="560" t="s">
        <v>282</v>
      </c>
      <c r="C265" s="560"/>
    </row>
    <row r="268" spans="2:60">
      <c r="B268" s="500" t="s">
        <v>284</v>
      </c>
    </row>
    <row r="269" spans="2:60" ht="18">
      <c r="B269" s="32" t="s">
        <v>274</v>
      </c>
      <c r="C269" s="32" t="s">
        <v>107</v>
      </c>
      <c r="D269" s="186">
        <v>0</v>
      </c>
      <c r="E269" s="186">
        <v>1794.0889976005856</v>
      </c>
      <c r="F269" s="186">
        <v>-7328.3880124421048</v>
      </c>
      <c r="G269" s="186">
        <v>3863.5650190032702</v>
      </c>
      <c r="H269" s="186">
        <v>-5907.3105675820989</v>
      </c>
      <c r="I269" s="186">
        <v>501.94778682981314</v>
      </c>
      <c r="J269" s="186">
        <v>0</v>
      </c>
      <c r="K269" s="186">
        <v>0</v>
      </c>
      <c r="L269" s="186">
        <v>0</v>
      </c>
      <c r="M269" s="186">
        <v>0</v>
      </c>
      <c r="N269" s="186">
        <v>0</v>
      </c>
      <c r="O269" s="186">
        <v>0</v>
      </c>
      <c r="P269" s="186">
        <v>0</v>
      </c>
      <c r="Q269" s="186">
        <v>0</v>
      </c>
      <c r="R269" s="186" t="e">
        <v>#DIV/0!</v>
      </c>
      <c r="S269" s="186" t="e">
        <v>#DIV/0!</v>
      </c>
      <c r="T269" s="186" t="e">
        <v>#DIV/0!</v>
      </c>
      <c r="U269" s="186" t="e">
        <v>#DIV/0!</v>
      </c>
      <c r="V269" s="186" t="e">
        <v>#DIV/0!</v>
      </c>
      <c r="W269" s="186" t="e">
        <v>#DIV/0!</v>
      </c>
      <c r="X269" s="186" t="e">
        <v>#DIV/0!</v>
      </c>
      <c r="Y269" s="186" t="e">
        <v>#DIV/0!</v>
      </c>
      <c r="Z269" s="186" t="e">
        <v>#DIV/0!</v>
      </c>
      <c r="AA269" s="186" t="e">
        <v>#DIV/0!</v>
      </c>
      <c r="AB269" s="186" t="e">
        <v>#DIV/0!</v>
      </c>
      <c r="AC269" s="186" t="e">
        <v>#DIV/0!</v>
      </c>
      <c r="AD269" s="186" t="e">
        <v>#DIV/0!</v>
      </c>
      <c r="AE269" s="186" t="e">
        <v>#DIV/0!</v>
      </c>
      <c r="AF269" s="186" t="e">
        <v>#DIV/0!</v>
      </c>
      <c r="AG269" s="186" t="e">
        <v>#DIV/0!</v>
      </c>
      <c r="AH269" s="186" t="e">
        <v>#DIV/0!</v>
      </c>
      <c r="AI269" s="186" t="e">
        <v>#DIV/0!</v>
      </c>
      <c r="AJ269" s="186" t="e">
        <v>#DIV/0!</v>
      </c>
      <c r="AK269" s="186" t="e">
        <v>#DIV/0!</v>
      </c>
      <c r="AL269" s="186" t="e">
        <v>#DIV/0!</v>
      </c>
      <c r="AM269" s="186" t="e">
        <v>#DIV/0!</v>
      </c>
      <c r="AN269" s="186" t="e">
        <v>#DIV/0!</v>
      </c>
      <c r="AO269" s="186" t="e">
        <v>#DIV/0!</v>
      </c>
      <c r="AP269" s="186" t="e">
        <v>#DIV/0!</v>
      </c>
      <c r="AQ269" s="186" t="e">
        <v>#DIV/0!</v>
      </c>
      <c r="AR269" s="186" t="e">
        <v>#DIV/0!</v>
      </c>
      <c r="AS269" s="186" t="e">
        <v>#DIV/0!</v>
      </c>
      <c r="AT269" s="186" t="e">
        <v>#DIV/0!</v>
      </c>
      <c r="AU269" s="186" t="e">
        <v>#DIV/0!</v>
      </c>
      <c r="AV269" s="186" t="e">
        <v>#DIV/0!</v>
      </c>
      <c r="AW269" s="186" t="e">
        <v>#DIV/0!</v>
      </c>
      <c r="AX269" s="186" t="e">
        <v>#DIV/0!</v>
      </c>
      <c r="AY269" s="186" t="e">
        <v>#DIV/0!</v>
      </c>
      <c r="AZ269" s="186" t="e">
        <v>#DIV/0!</v>
      </c>
      <c r="BA269" s="186" t="e">
        <v>#DIV/0!</v>
      </c>
      <c r="BB269" s="186" t="e">
        <v>#DIV/0!</v>
      </c>
      <c r="BC269" s="186" t="e">
        <v>#DIV/0!</v>
      </c>
      <c r="BD269" s="186" t="e">
        <v>#DIV/0!</v>
      </c>
      <c r="BE269" s="186" t="e">
        <v>#DIV/0!</v>
      </c>
      <c r="BF269" s="186" t="e">
        <v>#DIV/0!</v>
      </c>
      <c r="BG269" s="186" t="e">
        <v>#DIV/0!</v>
      </c>
      <c r="BH269" s="563">
        <v>-7076.096776590537</v>
      </c>
    </row>
    <row r="270" spans="2:60" ht="18">
      <c r="C270" s="32" t="s">
        <v>108</v>
      </c>
      <c r="D270" s="186">
        <v>0</v>
      </c>
      <c r="E270" s="186">
        <v>0</v>
      </c>
      <c r="F270" s="186">
        <v>0</v>
      </c>
      <c r="G270" s="186">
        <v>0</v>
      </c>
      <c r="H270" s="186">
        <v>0</v>
      </c>
      <c r="I270" s="186">
        <v>1486.9724626488714</v>
      </c>
      <c r="J270" s="186">
        <v>147.09244105735343</v>
      </c>
      <c r="K270" s="186">
        <v>-1008.7962967405874</v>
      </c>
      <c r="L270" s="186">
        <v>-2395.1879428040738</v>
      </c>
      <c r="M270" s="186">
        <v>3875.9950566992502</v>
      </c>
      <c r="N270" s="186">
        <v>0</v>
      </c>
      <c r="O270" s="186">
        <v>0</v>
      </c>
      <c r="P270" s="186">
        <v>0</v>
      </c>
      <c r="Q270" s="186">
        <v>0</v>
      </c>
      <c r="R270" s="186" t="e">
        <v>#DIV/0!</v>
      </c>
      <c r="S270" s="186" t="e">
        <v>#DIV/0!</v>
      </c>
      <c r="T270" s="186" t="e">
        <v>#DIV/0!</v>
      </c>
      <c r="U270" s="186" t="e">
        <v>#DIV/0!</v>
      </c>
      <c r="V270" s="186" t="e">
        <v>#DIV/0!</v>
      </c>
      <c r="W270" s="186" t="e">
        <v>#DIV/0!</v>
      </c>
      <c r="X270" s="186" t="e">
        <v>#DIV/0!</v>
      </c>
      <c r="Y270" s="186" t="e">
        <v>#DIV/0!</v>
      </c>
      <c r="Z270" s="186" t="e">
        <v>#DIV/0!</v>
      </c>
      <c r="AA270" s="186" t="e">
        <v>#DIV/0!</v>
      </c>
      <c r="AB270" s="186" t="e">
        <v>#DIV/0!</v>
      </c>
      <c r="AC270" s="186" t="e">
        <v>#DIV/0!</v>
      </c>
      <c r="AD270" s="186" t="e">
        <v>#DIV/0!</v>
      </c>
      <c r="AE270" s="186" t="e">
        <v>#DIV/0!</v>
      </c>
      <c r="AF270" s="186" t="e">
        <v>#DIV/0!</v>
      </c>
      <c r="AG270" s="186" t="e">
        <v>#DIV/0!</v>
      </c>
      <c r="AH270" s="186" t="e">
        <v>#DIV/0!</v>
      </c>
      <c r="AI270" s="186" t="e">
        <v>#DIV/0!</v>
      </c>
      <c r="AJ270" s="186" t="e">
        <v>#DIV/0!</v>
      </c>
      <c r="AK270" s="186" t="e">
        <v>#DIV/0!</v>
      </c>
      <c r="AL270" s="186" t="e">
        <v>#DIV/0!</v>
      </c>
      <c r="AM270" s="186" t="e">
        <v>#DIV/0!</v>
      </c>
      <c r="AN270" s="186" t="e">
        <v>#DIV/0!</v>
      </c>
      <c r="AO270" s="186" t="e">
        <v>#DIV/0!</v>
      </c>
      <c r="AP270" s="186" t="e">
        <v>#DIV/0!</v>
      </c>
      <c r="AQ270" s="186" t="e">
        <v>#DIV/0!</v>
      </c>
      <c r="AR270" s="186" t="e">
        <v>#DIV/0!</v>
      </c>
      <c r="AS270" s="186" t="e">
        <v>#DIV/0!</v>
      </c>
      <c r="AT270" s="186" t="e">
        <v>#DIV/0!</v>
      </c>
      <c r="AU270" s="186" t="e">
        <v>#DIV/0!</v>
      </c>
      <c r="AV270" s="186" t="e">
        <v>#DIV/0!</v>
      </c>
      <c r="AW270" s="186" t="e">
        <v>#DIV/0!</v>
      </c>
      <c r="AX270" s="186" t="e">
        <v>#DIV/0!</v>
      </c>
      <c r="AY270" s="186" t="e">
        <v>#DIV/0!</v>
      </c>
      <c r="AZ270" s="186" t="e">
        <v>#DIV/0!</v>
      </c>
      <c r="BA270" s="186" t="e">
        <v>#DIV/0!</v>
      </c>
      <c r="BB270" s="186" t="e">
        <v>#DIV/0!</v>
      </c>
      <c r="BC270" s="186" t="e">
        <v>#DIV/0!</v>
      </c>
      <c r="BD270" s="186" t="e">
        <v>#DIV/0!</v>
      </c>
      <c r="BE270" s="186" t="e">
        <v>#DIV/0!</v>
      </c>
      <c r="BF270" s="186" t="e">
        <v>#DIV/0!</v>
      </c>
      <c r="BG270" s="186" t="e">
        <v>#DIV/0!</v>
      </c>
      <c r="BH270" s="563">
        <v>2106.075720860812</v>
      </c>
    </row>
    <row r="271" spans="2:60" ht="18">
      <c r="C271" s="32" t="s">
        <v>162</v>
      </c>
      <c r="D271" s="186">
        <v>0</v>
      </c>
      <c r="E271" s="186">
        <v>0</v>
      </c>
      <c r="F271" s="186">
        <v>0</v>
      </c>
      <c r="G271" s="186">
        <v>0</v>
      </c>
      <c r="H271" s="186">
        <v>0</v>
      </c>
      <c r="I271" s="186">
        <v>2399.6197085795902</v>
      </c>
      <c r="J271" s="186">
        <v>146.22662356711953</v>
      </c>
      <c r="K271" s="186">
        <v>-1002.8583065113162</v>
      </c>
      <c r="L271" s="186">
        <v>-2381.0893555594594</v>
      </c>
      <c r="M271" s="186">
        <v>3853.8632038769247</v>
      </c>
      <c r="N271" s="186">
        <v>0</v>
      </c>
      <c r="O271" s="186">
        <v>0</v>
      </c>
      <c r="P271" s="186">
        <v>0</v>
      </c>
      <c r="Q271" s="186">
        <v>0</v>
      </c>
      <c r="R271" s="186" t="e">
        <v>#DIV/0!</v>
      </c>
      <c r="S271" s="186" t="e">
        <v>#DIV/0!</v>
      </c>
      <c r="T271" s="186" t="e">
        <v>#DIV/0!</v>
      </c>
      <c r="U271" s="186" t="e">
        <v>#DIV/0!</v>
      </c>
      <c r="V271" s="186" t="e">
        <v>#DIV/0!</v>
      </c>
      <c r="W271" s="186" t="e">
        <v>#DIV/0!</v>
      </c>
      <c r="X271" s="186" t="e">
        <v>#DIV/0!</v>
      </c>
      <c r="Y271" s="186" t="e">
        <v>#DIV/0!</v>
      </c>
      <c r="Z271" s="186" t="e">
        <v>#DIV/0!</v>
      </c>
      <c r="AA271" s="186" t="e">
        <v>#DIV/0!</v>
      </c>
      <c r="AB271" s="186" t="e">
        <v>#DIV/0!</v>
      </c>
      <c r="AC271" s="186" t="e">
        <v>#DIV/0!</v>
      </c>
      <c r="AD271" s="186" t="e">
        <v>#DIV/0!</v>
      </c>
      <c r="AE271" s="186" t="e">
        <v>#DIV/0!</v>
      </c>
      <c r="AF271" s="186" t="e">
        <v>#DIV/0!</v>
      </c>
      <c r="AG271" s="186" t="e">
        <v>#DIV/0!</v>
      </c>
      <c r="AH271" s="186" t="e">
        <v>#DIV/0!</v>
      </c>
      <c r="AI271" s="186" t="e">
        <v>#DIV/0!</v>
      </c>
      <c r="AJ271" s="186" t="e">
        <v>#DIV/0!</v>
      </c>
      <c r="AK271" s="186" t="e">
        <v>#DIV/0!</v>
      </c>
      <c r="AL271" s="186" t="e">
        <v>#DIV/0!</v>
      </c>
      <c r="AM271" s="186" t="e">
        <v>#DIV/0!</v>
      </c>
      <c r="AN271" s="186" t="e">
        <v>#DIV/0!</v>
      </c>
      <c r="AO271" s="186" t="e">
        <v>#DIV/0!</v>
      </c>
      <c r="AP271" s="186" t="e">
        <v>#DIV/0!</v>
      </c>
      <c r="AQ271" s="186" t="e">
        <v>#DIV/0!</v>
      </c>
      <c r="AR271" s="186" t="e">
        <v>#DIV/0!</v>
      </c>
      <c r="AS271" s="186" t="e">
        <v>#DIV/0!</v>
      </c>
      <c r="AT271" s="186" t="e">
        <v>#DIV/0!</v>
      </c>
      <c r="AU271" s="186" t="e">
        <v>#DIV/0!</v>
      </c>
      <c r="AV271" s="186" t="e">
        <v>#DIV/0!</v>
      </c>
      <c r="AW271" s="186" t="e">
        <v>#DIV/0!</v>
      </c>
      <c r="AX271" s="186" t="e">
        <v>#DIV/0!</v>
      </c>
      <c r="AY271" s="186" t="e">
        <v>#DIV/0!</v>
      </c>
      <c r="AZ271" s="186" t="e">
        <v>#DIV/0!</v>
      </c>
      <c r="BA271" s="186" t="e">
        <v>#DIV/0!</v>
      </c>
      <c r="BB271" s="186" t="e">
        <v>#DIV/0!</v>
      </c>
      <c r="BC271" s="186" t="e">
        <v>#DIV/0!</v>
      </c>
      <c r="BD271" s="186" t="e">
        <v>#DIV/0!</v>
      </c>
      <c r="BE271" s="186" t="e">
        <v>#DIV/0!</v>
      </c>
      <c r="BF271" s="186" t="e">
        <v>#DIV/0!</v>
      </c>
      <c r="BG271" s="186" t="e">
        <v>#DIV/0!</v>
      </c>
      <c r="BH271" s="563">
        <v>3015.7618739528552</v>
      </c>
    </row>
    <row r="272" spans="2:60" ht="18">
      <c r="C272" s="32" t="s">
        <v>275</v>
      </c>
      <c r="D272" s="186">
        <v>0</v>
      </c>
      <c r="E272" s="186">
        <v>0</v>
      </c>
      <c r="F272" s="186">
        <v>0</v>
      </c>
      <c r="G272" s="186">
        <v>0</v>
      </c>
      <c r="H272" s="186">
        <v>0</v>
      </c>
      <c r="I272" s="186">
        <v>0</v>
      </c>
      <c r="J272" s="186">
        <v>0</v>
      </c>
      <c r="K272" s="186">
        <v>0</v>
      </c>
      <c r="L272" s="186">
        <v>0</v>
      </c>
      <c r="M272" s="186">
        <v>5967.3819618248926</v>
      </c>
      <c r="N272" s="186">
        <v>-12821.053132021767</v>
      </c>
      <c r="O272" s="186">
        <v>-1172.724548103095</v>
      </c>
      <c r="P272" s="186">
        <v>19388.881938325991</v>
      </c>
      <c r="Q272" s="186">
        <v>0</v>
      </c>
      <c r="R272" s="186" t="e">
        <v>#DIV/0!</v>
      </c>
      <c r="S272" s="186" t="e">
        <v>#DIV/0!</v>
      </c>
      <c r="T272" s="186" t="e">
        <v>#DIV/0!</v>
      </c>
      <c r="U272" s="186" t="e">
        <v>#DIV/0!</v>
      </c>
      <c r="V272" s="186" t="e">
        <v>#DIV/0!</v>
      </c>
      <c r="W272" s="186" t="e">
        <v>#DIV/0!</v>
      </c>
      <c r="X272" s="186" t="e">
        <v>#DIV/0!</v>
      </c>
      <c r="Y272" s="186" t="e">
        <v>#DIV/0!</v>
      </c>
      <c r="Z272" s="186" t="e">
        <v>#DIV/0!</v>
      </c>
      <c r="AA272" s="186" t="e">
        <v>#DIV/0!</v>
      </c>
      <c r="AB272" s="186" t="e">
        <v>#DIV/0!</v>
      </c>
      <c r="AC272" s="186" t="e">
        <v>#DIV/0!</v>
      </c>
      <c r="AD272" s="186" t="e">
        <v>#DIV/0!</v>
      </c>
      <c r="AE272" s="186" t="e">
        <v>#DIV/0!</v>
      </c>
      <c r="AF272" s="186" t="e">
        <v>#DIV/0!</v>
      </c>
      <c r="AG272" s="186" t="e">
        <v>#DIV/0!</v>
      </c>
      <c r="AH272" s="186" t="e">
        <v>#DIV/0!</v>
      </c>
      <c r="AI272" s="186" t="e">
        <v>#DIV/0!</v>
      </c>
      <c r="AJ272" s="186" t="e">
        <v>#DIV/0!</v>
      </c>
      <c r="AK272" s="186" t="e">
        <v>#DIV/0!</v>
      </c>
      <c r="AL272" s="186" t="e">
        <v>#DIV/0!</v>
      </c>
      <c r="AM272" s="186" t="e">
        <v>#DIV/0!</v>
      </c>
      <c r="AN272" s="186" t="e">
        <v>#DIV/0!</v>
      </c>
      <c r="AO272" s="186" t="e">
        <v>#DIV/0!</v>
      </c>
      <c r="AP272" s="186" t="e">
        <v>#DIV/0!</v>
      </c>
      <c r="AQ272" s="186" t="e">
        <v>#DIV/0!</v>
      </c>
      <c r="AR272" s="186" t="e">
        <v>#DIV/0!</v>
      </c>
      <c r="AS272" s="186" t="e">
        <v>#DIV/0!</v>
      </c>
      <c r="AT272" s="186" t="e">
        <v>#DIV/0!</v>
      </c>
      <c r="AU272" s="186" t="e">
        <v>#DIV/0!</v>
      </c>
      <c r="AV272" s="186" t="e">
        <v>#DIV/0!</v>
      </c>
      <c r="AW272" s="186" t="e">
        <v>#DIV/0!</v>
      </c>
      <c r="AX272" s="186" t="e">
        <v>#DIV/0!</v>
      </c>
      <c r="AY272" s="186" t="e">
        <v>#DIV/0!</v>
      </c>
      <c r="AZ272" s="186" t="e">
        <v>#DIV/0!</v>
      </c>
      <c r="BA272" s="186" t="e">
        <v>#DIV/0!</v>
      </c>
      <c r="BB272" s="186" t="e">
        <v>#DIV/0!</v>
      </c>
      <c r="BC272" s="186" t="e">
        <v>#DIV/0!</v>
      </c>
      <c r="BD272" s="186" t="e">
        <v>#DIV/0!</v>
      </c>
      <c r="BE272" s="186" t="e">
        <v>#DIV/0!</v>
      </c>
      <c r="BF272" s="186" t="e">
        <v>#DIV/0!</v>
      </c>
      <c r="BG272" s="186" t="e">
        <v>#DIV/0!</v>
      </c>
      <c r="BH272" s="563">
        <v>11362.486220026025</v>
      </c>
    </row>
    <row r="273" spans="2:60" s="38" customFormat="1" ht="18.75">
      <c r="B273" s="38" t="s">
        <v>277</v>
      </c>
      <c r="D273" s="561">
        <v>0</v>
      </c>
      <c r="E273" s="561">
        <v>1794.0889976005856</v>
      </c>
      <c r="F273" s="561">
        <v>-7328.3880124421048</v>
      </c>
      <c r="G273" s="561">
        <v>3863.5650190032702</v>
      </c>
      <c r="H273" s="561">
        <v>-5907.3105675820989</v>
      </c>
      <c r="I273" s="561">
        <v>4388.5399580582744</v>
      </c>
      <c r="J273" s="561">
        <v>293.31906462447296</v>
      </c>
      <c r="K273" s="561">
        <v>-2011.6546032519036</v>
      </c>
      <c r="L273" s="561">
        <v>-4776.2772983635368</v>
      </c>
      <c r="M273" s="561">
        <v>13697.240222401073</v>
      </c>
      <c r="N273" s="561">
        <v>-12821.053132021767</v>
      </c>
      <c r="O273" s="561">
        <v>-1172.724548103095</v>
      </c>
      <c r="P273" s="561">
        <v>19388.881938325991</v>
      </c>
      <c r="Q273" s="561">
        <v>0</v>
      </c>
      <c r="R273" s="561" t="e">
        <v>#DIV/0!</v>
      </c>
      <c r="S273" s="561" t="e">
        <v>#DIV/0!</v>
      </c>
      <c r="T273" s="561" t="e">
        <v>#DIV/0!</v>
      </c>
      <c r="U273" s="561" t="e">
        <v>#DIV/0!</v>
      </c>
      <c r="V273" s="561" t="e">
        <v>#DIV/0!</v>
      </c>
      <c r="W273" s="561" t="e">
        <v>#DIV/0!</v>
      </c>
      <c r="X273" s="561" t="e">
        <v>#DIV/0!</v>
      </c>
      <c r="Y273" s="561" t="e">
        <v>#DIV/0!</v>
      </c>
      <c r="Z273" s="561" t="e">
        <v>#DIV/0!</v>
      </c>
      <c r="AA273" s="561" t="e">
        <v>#DIV/0!</v>
      </c>
      <c r="AB273" s="561" t="e">
        <v>#DIV/0!</v>
      </c>
      <c r="AC273" s="561" t="e">
        <v>#DIV/0!</v>
      </c>
      <c r="AD273" s="561" t="e">
        <v>#DIV/0!</v>
      </c>
      <c r="AE273" s="561" t="e">
        <v>#DIV/0!</v>
      </c>
      <c r="AF273" s="561" t="e">
        <v>#DIV/0!</v>
      </c>
      <c r="AG273" s="561" t="e">
        <v>#DIV/0!</v>
      </c>
      <c r="AH273" s="561" t="e">
        <v>#DIV/0!</v>
      </c>
      <c r="AI273" s="561" t="e">
        <v>#DIV/0!</v>
      </c>
      <c r="AJ273" s="561" t="e">
        <v>#DIV/0!</v>
      </c>
      <c r="AK273" s="561" t="e">
        <v>#DIV/0!</v>
      </c>
      <c r="AL273" s="561" t="e">
        <v>#DIV/0!</v>
      </c>
      <c r="AM273" s="561" t="e">
        <v>#DIV/0!</v>
      </c>
      <c r="AN273" s="561" t="e">
        <v>#DIV/0!</v>
      </c>
      <c r="AO273" s="561" t="e">
        <v>#DIV/0!</v>
      </c>
      <c r="AP273" s="561" t="e">
        <v>#DIV/0!</v>
      </c>
      <c r="AQ273" s="561" t="e">
        <v>#DIV/0!</v>
      </c>
      <c r="AR273" s="561" t="e">
        <v>#DIV/0!</v>
      </c>
      <c r="AS273" s="561" t="e">
        <v>#DIV/0!</v>
      </c>
      <c r="AT273" s="561" t="e">
        <v>#DIV/0!</v>
      </c>
      <c r="AU273" s="561" t="e">
        <v>#DIV/0!</v>
      </c>
      <c r="AV273" s="561" t="e">
        <v>#DIV/0!</v>
      </c>
      <c r="AW273" s="561" t="e">
        <v>#DIV/0!</v>
      </c>
      <c r="AX273" s="561" t="e">
        <v>#DIV/0!</v>
      </c>
      <c r="AY273" s="561" t="e">
        <v>#DIV/0!</v>
      </c>
      <c r="AZ273" s="561" t="e">
        <v>#DIV/0!</v>
      </c>
      <c r="BA273" s="561" t="e">
        <v>#DIV/0!</v>
      </c>
      <c r="BB273" s="561" t="e">
        <v>#DIV/0!</v>
      </c>
      <c r="BC273" s="561" t="e">
        <v>#DIV/0!</v>
      </c>
      <c r="BD273" s="561" t="e">
        <v>#DIV/0!</v>
      </c>
      <c r="BE273" s="561" t="e">
        <v>#DIV/0!</v>
      </c>
      <c r="BF273" s="561" t="e">
        <v>#DIV/0!</v>
      </c>
      <c r="BG273" s="561" t="e">
        <v>#DIV/0!</v>
      </c>
      <c r="BH273" s="562">
        <v>9408.2270382491406</v>
      </c>
    </row>
    <row r="274" spans="2:60" ht="18">
      <c r="B274" s="32" t="s">
        <v>276</v>
      </c>
      <c r="C274" s="32" t="s">
        <v>107</v>
      </c>
      <c r="D274" s="186">
        <v>-177.81780669205489</v>
      </c>
      <c r="E274" s="186">
        <v>801.17643488177237</v>
      </c>
      <c r="F274" s="186">
        <v>-1854.4798666067713</v>
      </c>
      <c r="G274" s="186">
        <v>1081.8602012327997</v>
      </c>
      <c r="H274" s="186">
        <v>-963.32177289784931</v>
      </c>
      <c r="I274" s="186">
        <v>67.762951222024924</v>
      </c>
      <c r="J274" s="186">
        <v>0</v>
      </c>
      <c r="K274" s="186">
        <v>0</v>
      </c>
      <c r="L274" s="186">
        <v>0</v>
      </c>
      <c r="M274" s="186">
        <v>0</v>
      </c>
      <c r="N274" s="186">
        <v>0</v>
      </c>
      <c r="O274" s="186">
        <v>0</v>
      </c>
      <c r="P274" s="186">
        <v>0</v>
      </c>
      <c r="Q274" s="186">
        <v>4370</v>
      </c>
      <c r="R274" s="186">
        <v>0</v>
      </c>
      <c r="S274" s="186">
        <v>0</v>
      </c>
      <c r="T274" s="186">
        <v>0</v>
      </c>
      <c r="U274" s="186">
        <v>0</v>
      </c>
      <c r="V274" s="186">
        <v>0</v>
      </c>
      <c r="W274" s="186">
        <v>0</v>
      </c>
      <c r="X274" s="186">
        <v>0</v>
      </c>
      <c r="Y274" s="186">
        <v>0</v>
      </c>
      <c r="Z274" s="186">
        <v>0</v>
      </c>
      <c r="AA274" s="186">
        <v>0</v>
      </c>
      <c r="AB274" s="186">
        <v>0</v>
      </c>
      <c r="AC274" s="186">
        <v>0</v>
      </c>
      <c r="AD274" s="186">
        <v>0</v>
      </c>
      <c r="AE274" s="186">
        <v>0</v>
      </c>
      <c r="AF274" s="186">
        <v>0</v>
      </c>
      <c r="AG274" s="186">
        <v>0</v>
      </c>
      <c r="AH274" s="186">
        <v>0</v>
      </c>
      <c r="AI274" s="186">
        <v>0</v>
      </c>
      <c r="AJ274" s="186">
        <v>0</v>
      </c>
      <c r="AK274" s="186">
        <v>0</v>
      </c>
      <c r="AL274" s="186">
        <v>0</v>
      </c>
      <c r="AM274" s="186">
        <v>0</v>
      </c>
      <c r="AN274" s="186">
        <v>0</v>
      </c>
      <c r="AO274" s="186">
        <v>0</v>
      </c>
      <c r="AP274" s="186">
        <v>0</v>
      </c>
      <c r="AQ274" s="186">
        <v>0</v>
      </c>
      <c r="AR274" s="186">
        <v>0</v>
      </c>
      <c r="AS274" s="186">
        <v>0</v>
      </c>
      <c r="AT274" s="186">
        <v>0</v>
      </c>
      <c r="AU274" s="186">
        <v>0</v>
      </c>
      <c r="AV274" s="186">
        <v>0</v>
      </c>
      <c r="AW274" s="186">
        <v>0</v>
      </c>
      <c r="AX274" s="186">
        <v>0</v>
      </c>
      <c r="AY274" s="186">
        <v>0</v>
      </c>
      <c r="AZ274" s="186">
        <v>0</v>
      </c>
      <c r="BA274" s="186">
        <v>0</v>
      </c>
      <c r="BB274" s="186">
        <v>0</v>
      </c>
      <c r="BC274" s="186">
        <v>0</v>
      </c>
      <c r="BD274" s="186">
        <v>0</v>
      </c>
      <c r="BE274" s="186">
        <v>0</v>
      </c>
      <c r="BF274" s="186">
        <v>0</v>
      </c>
      <c r="BG274" s="186">
        <v>0</v>
      </c>
      <c r="BH274" s="563">
        <v>-1044.819858860079</v>
      </c>
    </row>
    <row r="275" spans="2:60" ht="18">
      <c r="C275" s="32" t="s">
        <v>108</v>
      </c>
      <c r="D275" s="186">
        <v>0</v>
      </c>
      <c r="E275" s="186">
        <v>50.929085588737962</v>
      </c>
      <c r="F275" s="186">
        <v>-2668.3709938428892</v>
      </c>
      <c r="G275" s="186">
        <v>2261.6936879548321</v>
      </c>
      <c r="H275" s="186">
        <v>-3681.0762766442003</v>
      </c>
      <c r="I275" s="186">
        <v>1504.1506521871543</v>
      </c>
      <c r="J275" s="186">
        <v>79.42639851633794</v>
      </c>
      <c r="K275" s="186">
        <v>-409.65764470126214</v>
      </c>
      <c r="L275" s="186">
        <v>-646.64343206519607</v>
      </c>
      <c r="M275" s="186">
        <v>523.2593326543988</v>
      </c>
      <c r="N275" s="186">
        <v>0</v>
      </c>
      <c r="O275" s="186">
        <v>0</v>
      </c>
      <c r="P275" s="186">
        <v>0</v>
      </c>
      <c r="Q275" s="186">
        <v>4370</v>
      </c>
      <c r="R275" s="186">
        <v>0</v>
      </c>
      <c r="S275" s="186">
        <v>0</v>
      </c>
      <c r="T275" s="186">
        <v>0</v>
      </c>
      <c r="U275" s="186">
        <v>0</v>
      </c>
      <c r="V275" s="186">
        <v>0</v>
      </c>
      <c r="W275" s="186">
        <v>0</v>
      </c>
      <c r="X275" s="186">
        <v>0</v>
      </c>
      <c r="Y275" s="186">
        <v>0</v>
      </c>
      <c r="Z275" s="186">
        <v>0</v>
      </c>
      <c r="AA275" s="186">
        <v>0</v>
      </c>
      <c r="AB275" s="186">
        <v>0</v>
      </c>
      <c r="AC275" s="186">
        <v>0</v>
      </c>
      <c r="AD275" s="186">
        <v>0</v>
      </c>
      <c r="AE275" s="186">
        <v>0</v>
      </c>
      <c r="AF275" s="186">
        <v>0</v>
      </c>
      <c r="AG275" s="186">
        <v>0</v>
      </c>
      <c r="AH275" s="186">
        <v>0</v>
      </c>
      <c r="AI275" s="186">
        <v>0</v>
      </c>
      <c r="AJ275" s="186">
        <v>0</v>
      </c>
      <c r="AK275" s="186">
        <v>0</v>
      </c>
      <c r="AL275" s="186">
        <v>0</v>
      </c>
      <c r="AM275" s="186">
        <v>0</v>
      </c>
      <c r="AN275" s="186">
        <v>0</v>
      </c>
      <c r="AO275" s="186">
        <v>0</v>
      </c>
      <c r="AP275" s="186">
        <v>0</v>
      </c>
      <c r="AQ275" s="186">
        <v>0</v>
      </c>
      <c r="AR275" s="186">
        <v>0</v>
      </c>
      <c r="AS275" s="186">
        <v>0</v>
      </c>
      <c r="AT275" s="186">
        <v>0</v>
      </c>
      <c r="AU275" s="186">
        <v>0</v>
      </c>
      <c r="AV275" s="186">
        <v>0</v>
      </c>
      <c r="AW275" s="186">
        <v>0</v>
      </c>
      <c r="AX275" s="186">
        <v>0</v>
      </c>
      <c r="AY275" s="186">
        <v>0</v>
      </c>
      <c r="AZ275" s="186">
        <v>0</v>
      </c>
      <c r="BA275" s="186">
        <v>0</v>
      </c>
      <c r="BB275" s="186">
        <v>0</v>
      </c>
      <c r="BC275" s="186">
        <v>0</v>
      </c>
      <c r="BD275" s="186">
        <v>0</v>
      </c>
      <c r="BE275" s="186">
        <v>0</v>
      </c>
      <c r="BF275" s="186">
        <v>0</v>
      </c>
      <c r="BG275" s="186">
        <v>0</v>
      </c>
      <c r="BH275" s="563">
        <v>-2986.2891903520867</v>
      </c>
    </row>
    <row r="276" spans="2:60" ht="18">
      <c r="C276" s="32" t="s">
        <v>162</v>
      </c>
      <c r="D276" s="186">
        <v>0</v>
      </c>
      <c r="E276" s="186">
        <v>0</v>
      </c>
      <c r="F276" s="186">
        <v>-342.80393544021956</v>
      </c>
      <c r="G276" s="186">
        <v>2435.5028532773995</v>
      </c>
      <c r="H276" s="186">
        <v>-3963.9637421483276</v>
      </c>
      <c r="I276" s="186">
        <v>1619.7433032912249</v>
      </c>
      <c r="J276" s="186">
        <v>78.962376726243747</v>
      </c>
      <c r="K276" s="186">
        <v>-407.27037472376014</v>
      </c>
      <c r="L276" s="186">
        <v>-642.89412600105425</v>
      </c>
      <c r="M276" s="186">
        <v>520.27153252338485</v>
      </c>
      <c r="N276" s="186">
        <v>0</v>
      </c>
      <c r="O276" s="186">
        <v>0</v>
      </c>
      <c r="P276" s="186">
        <v>0</v>
      </c>
      <c r="Q276" s="186">
        <v>0</v>
      </c>
      <c r="R276" s="186">
        <v>0</v>
      </c>
      <c r="S276" s="186">
        <v>0</v>
      </c>
      <c r="T276" s="186">
        <v>0</v>
      </c>
      <c r="U276" s="186">
        <v>0</v>
      </c>
      <c r="V276" s="186">
        <v>0</v>
      </c>
      <c r="W276" s="186">
        <v>0</v>
      </c>
      <c r="X276" s="186">
        <v>0</v>
      </c>
      <c r="Y276" s="186">
        <v>0</v>
      </c>
      <c r="Z276" s="186">
        <v>0</v>
      </c>
      <c r="AA276" s="186">
        <v>0</v>
      </c>
      <c r="AB276" s="186">
        <v>0</v>
      </c>
      <c r="AC276" s="186">
        <v>0</v>
      </c>
      <c r="AD276" s="186">
        <v>0</v>
      </c>
      <c r="AE276" s="186">
        <v>0</v>
      </c>
      <c r="AF276" s="186">
        <v>0</v>
      </c>
      <c r="AG276" s="186">
        <v>0</v>
      </c>
      <c r="AH276" s="186">
        <v>0</v>
      </c>
      <c r="AI276" s="186">
        <v>0</v>
      </c>
      <c r="AJ276" s="186">
        <v>0</v>
      </c>
      <c r="AK276" s="186">
        <v>0</v>
      </c>
      <c r="AL276" s="186">
        <v>0</v>
      </c>
      <c r="AM276" s="186">
        <v>0</v>
      </c>
      <c r="AN276" s="186">
        <v>0</v>
      </c>
      <c r="AO276" s="186">
        <v>0</v>
      </c>
      <c r="AP276" s="186">
        <v>0</v>
      </c>
      <c r="AQ276" s="186">
        <v>0</v>
      </c>
      <c r="AR276" s="186">
        <v>0</v>
      </c>
      <c r="AS276" s="186">
        <v>0</v>
      </c>
      <c r="AT276" s="186">
        <v>0</v>
      </c>
      <c r="AU276" s="186">
        <v>0</v>
      </c>
      <c r="AV276" s="186">
        <v>0</v>
      </c>
      <c r="AW276" s="186">
        <v>0</v>
      </c>
      <c r="AX276" s="186">
        <v>0</v>
      </c>
      <c r="AY276" s="186">
        <v>0</v>
      </c>
      <c r="AZ276" s="186">
        <v>0</v>
      </c>
      <c r="BA276" s="186">
        <v>0</v>
      </c>
      <c r="BB276" s="186">
        <v>0</v>
      </c>
      <c r="BC276" s="186">
        <v>0</v>
      </c>
      <c r="BD276" s="186">
        <v>0</v>
      </c>
      <c r="BE276" s="186">
        <v>0</v>
      </c>
      <c r="BF276" s="186">
        <v>0</v>
      </c>
      <c r="BG276" s="186">
        <v>0</v>
      </c>
      <c r="BH276" s="563">
        <v>-702.45211249509885</v>
      </c>
    </row>
    <row r="277" spans="2:60" ht="18">
      <c r="C277" s="32" t="s">
        <v>275</v>
      </c>
      <c r="D277" s="186">
        <v>0</v>
      </c>
      <c r="E277" s="186">
        <v>0</v>
      </c>
      <c r="F277" s="186">
        <v>0</v>
      </c>
      <c r="G277" s="186">
        <v>178.68464074975111</v>
      </c>
      <c r="H277" s="186">
        <v>-4910.2906835775211</v>
      </c>
      <c r="I277" s="186">
        <v>2006.4286581056149</v>
      </c>
      <c r="J277" s="186">
        <v>122.2665770972344</v>
      </c>
      <c r="K277" s="186">
        <v>-840.83174350604895</v>
      </c>
      <c r="L277" s="186">
        <v>-1990.9346066059225</v>
      </c>
      <c r="M277" s="186">
        <v>3222.3862593854428</v>
      </c>
      <c r="N277" s="186">
        <v>-4798.4956422639461</v>
      </c>
      <c r="O277" s="186">
        <v>-281.36290289493354</v>
      </c>
      <c r="P277" s="186">
        <v>2617.4990616740088</v>
      </c>
      <c r="Q277" s="186">
        <v>99908.513556164398</v>
      </c>
      <c r="R277" s="186" t="e">
        <v>#DIV/0!</v>
      </c>
      <c r="S277" s="186" t="e">
        <v>#DIV/0!</v>
      </c>
      <c r="T277" s="186" t="e">
        <v>#DIV/0!</v>
      </c>
      <c r="U277" s="186" t="e">
        <v>#DIV/0!</v>
      </c>
      <c r="V277" s="186" t="e">
        <v>#DIV/0!</v>
      </c>
      <c r="W277" s="186" t="e">
        <v>#DIV/0!</v>
      </c>
      <c r="X277" s="186" t="e">
        <v>#DIV/0!</v>
      </c>
      <c r="Y277" s="186" t="e">
        <v>#DIV/0!</v>
      </c>
      <c r="Z277" s="186" t="e">
        <v>#DIV/0!</v>
      </c>
      <c r="AA277" s="186" t="e">
        <v>#DIV/0!</v>
      </c>
      <c r="AB277" s="186" t="e">
        <v>#DIV/0!</v>
      </c>
      <c r="AC277" s="186" t="e">
        <v>#DIV/0!</v>
      </c>
      <c r="AD277" s="186" t="e">
        <v>#DIV/0!</v>
      </c>
      <c r="AE277" s="186" t="e">
        <v>#DIV/0!</v>
      </c>
      <c r="AF277" s="186" t="e">
        <v>#DIV/0!</v>
      </c>
      <c r="AG277" s="186" t="e">
        <v>#DIV/0!</v>
      </c>
      <c r="AH277" s="186" t="e">
        <v>#DIV/0!</v>
      </c>
      <c r="AI277" s="186" t="e">
        <v>#DIV/0!</v>
      </c>
      <c r="AJ277" s="186" t="e">
        <v>#DIV/0!</v>
      </c>
      <c r="AK277" s="186" t="e">
        <v>#DIV/0!</v>
      </c>
      <c r="AL277" s="186" t="e">
        <v>#DIV/0!</v>
      </c>
      <c r="AM277" s="186" t="e">
        <v>#DIV/0!</v>
      </c>
      <c r="AN277" s="186" t="e">
        <v>#DIV/0!</v>
      </c>
      <c r="AO277" s="186" t="e">
        <v>#DIV/0!</v>
      </c>
      <c r="AP277" s="186" t="e">
        <v>#DIV/0!</v>
      </c>
      <c r="AQ277" s="186" t="e">
        <v>#DIV/0!</v>
      </c>
      <c r="AR277" s="186" t="e">
        <v>#DIV/0!</v>
      </c>
      <c r="AS277" s="186" t="e">
        <v>#DIV/0!</v>
      </c>
      <c r="AT277" s="186" t="e">
        <v>#DIV/0!</v>
      </c>
      <c r="AU277" s="186" t="e">
        <v>#DIV/0!</v>
      </c>
      <c r="AV277" s="186" t="e">
        <v>#DIV/0!</v>
      </c>
      <c r="AW277" s="186" t="e">
        <v>#DIV/0!</v>
      </c>
      <c r="AX277" s="186" t="e">
        <v>#DIV/0!</v>
      </c>
      <c r="AY277" s="186" t="e">
        <v>#DIV/0!</v>
      </c>
      <c r="AZ277" s="186" t="e">
        <v>#DIV/0!</v>
      </c>
      <c r="BA277" s="186" t="e">
        <v>#DIV/0!</v>
      </c>
      <c r="BB277" s="186" t="e">
        <v>#DIV/0!</v>
      </c>
      <c r="BC277" s="186" t="e">
        <v>#DIV/0!</v>
      </c>
      <c r="BD277" s="186" t="e">
        <v>#DIV/0!</v>
      </c>
      <c r="BE277" s="186" t="e">
        <v>#DIV/0!</v>
      </c>
      <c r="BF277" s="186" t="e">
        <v>#DIV/0!</v>
      </c>
      <c r="BG277" s="186" t="e">
        <v>#DIV/0!</v>
      </c>
      <c r="BH277" s="563">
        <v>-4674.6503818363126</v>
      </c>
    </row>
    <row r="278" spans="2:60" s="38" customFormat="1" ht="18.75">
      <c r="B278" s="38" t="s">
        <v>278</v>
      </c>
      <c r="D278" s="561">
        <v>-177.81780669205489</v>
      </c>
      <c r="E278" s="561">
        <v>852.10552047050987</v>
      </c>
      <c r="F278" s="561">
        <v>-4865.6547958898791</v>
      </c>
      <c r="G278" s="561">
        <v>5957.7413832147831</v>
      </c>
      <c r="H278" s="561">
        <v>-13518.652475267896</v>
      </c>
      <c r="I278" s="561">
        <v>5198.0855648060169</v>
      </c>
      <c r="J278" s="561">
        <v>280.65535233981427</v>
      </c>
      <c r="K278" s="561">
        <v>-1657.7597629310731</v>
      </c>
      <c r="L278" s="561">
        <v>-3280.4721646721737</v>
      </c>
      <c r="M278" s="561">
        <v>4265.917124563226</v>
      </c>
      <c r="N278" s="561">
        <v>-4798.4956422639461</v>
      </c>
      <c r="O278" s="561">
        <v>-281.36290289493354</v>
      </c>
      <c r="P278" s="561">
        <v>2617.4990616740088</v>
      </c>
      <c r="Q278" s="561">
        <v>108648.5135561644</v>
      </c>
      <c r="R278" s="561" t="e">
        <v>#DIV/0!</v>
      </c>
      <c r="S278" s="561" t="e">
        <v>#DIV/0!</v>
      </c>
      <c r="T278" s="561" t="e">
        <v>#DIV/0!</v>
      </c>
      <c r="U278" s="561" t="e">
        <v>#DIV/0!</v>
      </c>
      <c r="V278" s="561" t="e">
        <v>#DIV/0!</v>
      </c>
      <c r="W278" s="561" t="e">
        <v>#DIV/0!</v>
      </c>
      <c r="X278" s="561" t="e">
        <v>#DIV/0!</v>
      </c>
      <c r="Y278" s="561" t="e">
        <v>#DIV/0!</v>
      </c>
      <c r="Z278" s="561" t="e">
        <v>#DIV/0!</v>
      </c>
      <c r="AA278" s="561" t="e">
        <v>#DIV/0!</v>
      </c>
      <c r="AB278" s="561" t="e">
        <v>#DIV/0!</v>
      </c>
      <c r="AC278" s="561" t="e">
        <v>#DIV/0!</v>
      </c>
      <c r="AD278" s="561" t="e">
        <v>#DIV/0!</v>
      </c>
      <c r="AE278" s="561" t="e">
        <v>#DIV/0!</v>
      </c>
      <c r="AF278" s="561" t="e">
        <v>#DIV/0!</v>
      </c>
      <c r="AG278" s="561" t="e">
        <v>#DIV/0!</v>
      </c>
      <c r="AH278" s="561" t="e">
        <v>#DIV/0!</v>
      </c>
      <c r="AI278" s="561" t="e">
        <v>#DIV/0!</v>
      </c>
      <c r="AJ278" s="561" t="e">
        <v>#DIV/0!</v>
      </c>
      <c r="AK278" s="561" t="e">
        <v>#DIV/0!</v>
      </c>
      <c r="AL278" s="561" t="e">
        <v>#DIV/0!</v>
      </c>
      <c r="AM278" s="561" t="e">
        <v>#DIV/0!</v>
      </c>
      <c r="AN278" s="561" t="e">
        <v>#DIV/0!</v>
      </c>
      <c r="AO278" s="561" t="e">
        <v>#DIV/0!</v>
      </c>
      <c r="AP278" s="561" t="e">
        <v>#DIV/0!</v>
      </c>
      <c r="AQ278" s="561" t="e">
        <v>#DIV/0!</v>
      </c>
      <c r="AR278" s="561" t="e">
        <v>#DIV/0!</v>
      </c>
      <c r="AS278" s="561" t="e">
        <v>#DIV/0!</v>
      </c>
      <c r="AT278" s="561" t="e">
        <v>#DIV/0!</v>
      </c>
      <c r="AU278" s="561" t="e">
        <v>#DIV/0!</v>
      </c>
      <c r="AV278" s="561" t="e">
        <v>#DIV/0!</v>
      </c>
      <c r="AW278" s="561" t="e">
        <v>#DIV/0!</v>
      </c>
      <c r="AX278" s="561" t="e">
        <v>#DIV/0!</v>
      </c>
      <c r="AY278" s="561" t="e">
        <v>#DIV/0!</v>
      </c>
      <c r="AZ278" s="561" t="e">
        <v>#DIV/0!</v>
      </c>
      <c r="BA278" s="561" t="e">
        <v>#DIV/0!</v>
      </c>
      <c r="BB278" s="561" t="e">
        <v>#DIV/0!</v>
      </c>
      <c r="BC278" s="561" t="e">
        <v>#DIV/0!</v>
      </c>
      <c r="BD278" s="561" t="e">
        <v>#DIV/0!</v>
      </c>
      <c r="BE278" s="561" t="e">
        <v>#DIV/0!</v>
      </c>
      <c r="BF278" s="561" t="e">
        <v>#DIV/0!</v>
      </c>
      <c r="BG278" s="561" t="e">
        <v>#DIV/0!</v>
      </c>
      <c r="BH278" s="562">
        <v>-9408.2115435435844</v>
      </c>
    </row>
    <row r="279" spans="2:60" ht="18">
      <c r="D279" s="186">
        <v>0</v>
      </c>
      <c r="E279" s="186">
        <v>0</v>
      </c>
      <c r="F279" s="186">
        <v>0</v>
      </c>
      <c r="G279" s="186">
        <v>0</v>
      </c>
      <c r="H279" s="186">
        <v>0</v>
      </c>
      <c r="I279" s="186">
        <v>0</v>
      </c>
      <c r="J279" s="186">
        <v>0</v>
      </c>
      <c r="K279" s="186">
        <v>0</v>
      </c>
      <c r="L279" s="186">
        <v>0</v>
      </c>
      <c r="M279" s="186">
        <v>0</v>
      </c>
      <c r="N279" s="186">
        <v>0</v>
      </c>
      <c r="O279" s="186">
        <v>0</v>
      </c>
      <c r="P279" s="186">
        <v>0</v>
      </c>
      <c r="Q279" s="186">
        <v>0</v>
      </c>
      <c r="R279" s="186">
        <v>0</v>
      </c>
      <c r="S279" s="186">
        <v>0</v>
      </c>
      <c r="T279" s="186">
        <v>0</v>
      </c>
      <c r="U279" s="186">
        <v>0</v>
      </c>
      <c r="V279" s="186">
        <v>0</v>
      </c>
      <c r="W279" s="186">
        <v>0</v>
      </c>
      <c r="X279" s="186">
        <v>0</v>
      </c>
      <c r="Y279" s="186">
        <v>0</v>
      </c>
      <c r="Z279" s="186">
        <v>0</v>
      </c>
      <c r="AA279" s="186">
        <v>0</v>
      </c>
      <c r="AB279" s="186">
        <v>0</v>
      </c>
      <c r="AC279" s="186">
        <v>0</v>
      </c>
      <c r="AD279" s="186">
        <v>0</v>
      </c>
      <c r="AE279" s="186">
        <v>0</v>
      </c>
      <c r="AF279" s="186">
        <v>0</v>
      </c>
      <c r="AG279" s="186">
        <v>0</v>
      </c>
      <c r="AH279" s="186">
        <v>0</v>
      </c>
      <c r="AI279" s="186">
        <v>0</v>
      </c>
      <c r="AJ279" s="186">
        <v>0</v>
      </c>
      <c r="AK279" s="186">
        <v>0</v>
      </c>
      <c r="AL279" s="186">
        <v>0</v>
      </c>
      <c r="AM279" s="186">
        <v>0</v>
      </c>
      <c r="AN279" s="186">
        <v>0</v>
      </c>
      <c r="AO279" s="186">
        <v>0</v>
      </c>
      <c r="AP279" s="186">
        <v>0</v>
      </c>
      <c r="AQ279" s="186">
        <v>0</v>
      </c>
      <c r="AR279" s="186">
        <v>0</v>
      </c>
      <c r="AS279" s="186">
        <v>0</v>
      </c>
      <c r="AT279" s="186">
        <v>0</v>
      </c>
      <c r="AU279" s="186">
        <v>0</v>
      </c>
      <c r="AV279" s="186">
        <v>0</v>
      </c>
      <c r="AW279" s="186">
        <v>0</v>
      </c>
      <c r="AX279" s="186">
        <v>0</v>
      </c>
      <c r="AY279" s="186">
        <v>0</v>
      </c>
      <c r="AZ279" s="186">
        <v>0</v>
      </c>
      <c r="BA279" s="186">
        <v>0</v>
      </c>
      <c r="BB279" s="186">
        <v>0</v>
      </c>
      <c r="BC279" s="186">
        <v>0</v>
      </c>
      <c r="BD279" s="186">
        <v>0</v>
      </c>
      <c r="BE279" s="186">
        <v>0</v>
      </c>
      <c r="BF279" s="186">
        <v>0</v>
      </c>
      <c r="BG279" s="186">
        <v>0</v>
      </c>
      <c r="BH279" s="563">
        <v>0</v>
      </c>
    </row>
    <row r="280" spans="2:60" s="38" customFormat="1" ht="18.75">
      <c r="B280" s="38" t="s">
        <v>282</v>
      </c>
      <c r="D280" s="561">
        <v>-177.81780669205489</v>
      </c>
      <c r="E280" s="561">
        <v>2646.1945180710936</v>
      </c>
      <c r="F280" s="561">
        <v>-12194.042808331986</v>
      </c>
      <c r="G280" s="561">
        <v>9821.3064022180479</v>
      </c>
      <c r="H280" s="561">
        <v>-19425.963042849995</v>
      </c>
      <c r="I280" s="561">
        <v>9586.6255228642913</v>
      </c>
      <c r="J280" s="561">
        <v>573.97441696428723</v>
      </c>
      <c r="K280" s="561">
        <v>-3669.4143661829803</v>
      </c>
      <c r="L280" s="561">
        <v>-8056.7494630357105</v>
      </c>
      <c r="M280" s="561">
        <v>17963.157346964304</v>
      </c>
      <c r="N280" s="561">
        <v>-17619.548774285715</v>
      </c>
      <c r="O280" s="561">
        <v>-1454.0874509980276</v>
      </c>
      <c r="P280" s="561">
        <v>22006.380999999998</v>
      </c>
      <c r="Q280" s="561">
        <v>108648.5135561644</v>
      </c>
      <c r="R280" s="561" t="e">
        <v>#DIV/0!</v>
      </c>
      <c r="S280" s="561" t="e">
        <v>#DIV/0!</v>
      </c>
      <c r="T280" s="561" t="e">
        <v>#DIV/0!</v>
      </c>
      <c r="U280" s="561" t="e">
        <v>#DIV/0!</v>
      </c>
      <c r="V280" s="561" t="e">
        <v>#DIV/0!</v>
      </c>
      <c r="W280" s="561" t="e">
        <v>#DIV/0!</v>
      </c>
      <c r="X280" s="561" t="e">
        <v>#DIV/0!</v>
      </c>
      <c r="Y280" s="561" t="e">
        <v>#DIV/0!</v>
      </c>
      <c r="Z280" s="561" t="e">
        <v>#DIV/0!</v>
      </c>
      <c r="AA280" s="561" t="e">
        <v>#DIV/0!</v>
      </c>
      <c r="AB280" s="561" t="e">
        <v>#DIV/0!</v>
      </c>
      <c r="AC280" s="561" t="e">
        <v>#DIV/0!</v>
      </c>
      <c r="AD280" s="561" t="e">
        <v>#DIV/0!</v>
      </c>
      <c r="AE280" s="561" t="e">
        <v>#DIV/0!</v>
      </c>
      <c r="AF280" s="561" t="e">
        <v>#DIV/0!</v>
      </c>
      <c r="AG280" s="561" t="e">
        <v>#DIV/0!</v>
      </c>
      <c r="AH280" s="561" t="e">
        <v>#DIV/0!</v>
      </c>
      <c r="AI280" s="561" t="e">
        <v>#DIV/0!</v>
      </c>
      <c r="AJ280" s="561" t="e">
        <v>#DIV/0!</v>
      </c>
      <c r="AK280" s="561" t="e">
        <v>#DIV/0!</v>
      </c>
      <c r="AL280" s="561" t="e">
        <v>#DIV/0!</v>
      </c>
      <c r="AM280" s="561" t="e">
        <v>#DIV/0!</v>
      </c>
      <c r="AN280" s="561" t="e">
        <v>#DIV/0!</v>
      </c>
      <c r="AO280" s="561" t="e">
        <v>#DIV/0!</v>
      </c>
      <c r="AP280" s="561" t="e">
        <v>#DIV/0!</v>
      </c>
      <c r="AQ280" s="561" t="e">
        <v>#DIV/0!</v>
      </c>
      <c r="AR280" s="561" t="e">
        <v>#DIV/0!</v>
      </c>
      <c r="AS280" s="561" t="e">
        <v>#DIV/0!</v>
      </c>
      <c r="AT280" s="561" t="e">
        <v>#DIV/0!</v>
      </c>
      <c r="AU280" s="561" t="e">
        <v>#DIV/0!</v>
      </c>
      <c r="AV280" s="561" t="e">
        <v>#DIV/0!</v>
      </c>
      <c r="AW280" s="561" t="e">
        <v>#DIV/0!</v>
      </c>
      <c r="AX280" s="561" t="e">
        <v>#DIV/0!</v>
      </c>
      <c r="AY280" s="561" t="e">
        <v>#DIV/0!</v>
      </c>
      <c r="AZ280" s="561" t="e">
        <v>#DIV/0!</v>
      </c>
      <c r="BA280" s="561" t="e">
        <v>#DIV/0!</v>
      </c>
      <c r="BB280" s="561" t="e">
        <v>#DIV/0!</v>
      </c>
      <c r="BC280" s="561" t="e">
        <v>#DIV/0!</v>
      </c>
      <c r="BD280" s="561" t="e">
        <v>#DIV/0!</v>
      </c>
      <c r="BE280" s="561" t="e">
        <v>#DIV/0!</v>
      </c>
      <c r="BF280" s="561" t="e">
        <v>#DIV/0!</v>
      </c>
      <c r="BG280" s="561" t="e">
        <v>#DIV/0!</v>
      </c>
      <c r="BH280" s="562">
        <v>1.5494705643504858E-2</v>
      </c>
    </row>
  </sheetData>
  <mergeCells count="62">
    <mergeCell ref="BF6:BF7"/>
    <mergeCell ref="BG6:BG7"/>
    <mergeCell ref="BH6:BH7"/>
    <mergeCell ref="A102:BH102"/>
    <mergeCell ref="AZ6:AZ7"/>
    <mergeCell ref="BA6:BA7"/>
    <mergeCell ref="BB6:BB7"/>
    <mergeCell ref="BC6:BC7"/>
    <mergeCell ref="BD6:BD7"/>
    <mergeCell ref="BE6:BE7"/>
    <mergeCell ref="AT6:AT7"/>
    <mergeCell ref="AU6:AU7"/>
    <mergeCell ref="AV6:AV7"/>
    <mergeCell ref="AW6:AW7"/>
    <mergeCell ref="AX6:AX7"/>
    <mergeCell ref="AY6:AY7"/>
    <mergeCell ref="AS6:AS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T6:T7"/>
    <mergeCell ref="AG6:AG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O6:O7"/>
    <mergeCell ref="P6:P7"/>
    <mergeCell ref="Q6:Q7"/>
    <mergeCell ref="R6:R7"/>
    <mergeCell ref="S6:S7"/>
    <mergeCell ref="A1:BH1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U6:U7"/>
    <mergeCell ref="J6:J7"/>
    <mergeCell ref="K6:K7"/>
    <mergeCell ref="L6:L7"/>
    <mergeCell ref="M6:M7"/>
    <mergeCell ref="N6:N7"/>
  </mergeCells>
  <printOptions horizontalCentered="1"/>
  <pageMargins left="0" right="0" top="0" bottom="0" header="0" footer="0"/>
  <pageSetup paperSize="9" scale="45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1B2A7-2C6C-41EE-9310-E51C7F266410}">
  <sheetPr>
    <tabColor rgb="FF00B050"/>
    <pageSetUpPr fitToPage="1"/>
  </sheetPr>
  <dimension ref="A1:BY349"/>
  <sheetViews>
    <sheetView view="pageBreakPreview" zoomScale="85" zoomScaleSheetLayoutView="85" workbookViewId="0">
      <pane ySplit="7" topLeftCell="A63" activePane="bottomLeft" state="frozen"/>
      <selection pane="bottomLeft" activeCell="E69" sqref="E69:G69"/>
    </sheetView>
  </sheetViews>
  <sheetFormatPr defaultRowHeight="12.75" outlineLevelRow="2" outlineLevelCol="1"/>
  <cols>
    <col min="1" max="1" width="15.42578125" style="32" customWidth="1"/>
    <col min="2" max="2" width="39.42578125" style="32" customWidth="1"/>
    <col min="3" max="3" width="17.42578125" style="32" customWidth="1"/>
    <col min="4" max="5" width="14.42578125" style="32" customWidth="1"/>
    <col min="6" max="6" width="16.140625" style="32" customWidth="1"/>
    <col min="7" max="7" width="14.42578125" style="32" customWidth="1"/>
    <col min="8" max="8" width="17" style="32" customWidth="1" outlineLevel="1"/>
    <col min="9" max="9" width="16.28515625" style="32" customWidth="1" outlineLevel="1"/>
    <col min="10" max="10" width="14.140625" style="32" customWidth="1" outlineLevel="1"/>
    <col min="11" max="11" width="15.85546875" style="32" customWidth="1" outlineLevel="1"/>
    <col min="12" max="12" width="14.42578125" style="32" bestFit="1" customWidth="1" outlineLevel="1"/>
    <col min="13" max="14" width="15.7109375" style="32" bestFit="1" customWidth="1" outlineLevel="1"/>
    <col min="15" max="15" width="14.42578125" style="32" bestFit="1" customWidth="1" outlineLevel="1"/>
    <col min="16" max="16" width="15.7109375" style="32" bestFit="1" customWidth="1" outlineLevel="1"/>
    <col min="17" max="17" width="12.42578125" style="32" hidden="1" customWidth="1"/>
    <col min="18" max="59" width="12.42578125" style="32" hidden="1" customWidth="1" outlineLevel="1"/>
    <col min="60" max="60" width="23.140625" style="32" customWidth="1" collapsed="1"/>
    <col min="61" max="61" width="14.140625" style="32" hidden="1" customWidth="1"/>
    <col min="62" max="62" width="29.85546875" style="32" hidden="1" customWidth="1"/>
    <col min="63" max="63" width="12.85546875" style="32" hidden="1" customWidth="1"/>
    <col min="64" max="64" width="15.42578125" style="32" hidden="1" customWidth="1"/>
    <col min="65" max="65" width="9.7109375" style="32" hidden="1" customWidth="1"/>
    <col min="66" max="66" width="9.140625" style="32" hidden="1" customWidth="1"/>
    <col min="67" max="67" width="14.5703125" style="32" hidden="1" customWidth="1"/>
    <col min="68" max="69" width="14.42578125" style="32" hidden="1" customWidth="1"/>
    <col min="70" max="70" width="14.42578125" style="32" customWidth="1"/>
    <col min="71" max="71" width="14.42578125" style="32" hidden="1" customWidth="1"/>
    <col min="72" max="72" width="18.7109375" style="32" customWidth="1"/>
    <col min="73" max="73" width="21" style="156" customWidth="1"/>
    <col min="74" max="74" width="12.85546875" style="32" bestFit="1" customWidth="1"/>
    <col min="75" max="75" width="18" style="32" customWidth="1"/>
    <col min="76" max="77" width="11.42578125" style="32" bestFit="1" customWidth="1"/>
    <col min="78" max="16384" width="9.140625" style="32"/>
  </cols>
  <sheetData>
    <row r="1" spans="1:75" ht="60.75" customHeight="1" outlineLevel="1" thickBot="1">
      <c r="A1" s="594" t="s">
        <v>256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  <c r="AF1" s="594"/>
      <c r="AG1" s="594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594"/>
      <c r="AX1" s="594"/>
      <c r="AY1" s="594"/>
      <c r="AZ1" s="594"/>
      <c r="BA1" s="594"/>
      <c r="BB1" s="594"/>
      <c r="BC1" s="594"/>
      <c r="BD1" s="594"/>
      <c r="BE1" s="594"/>
      <c r="BF1" s="594"/>
      <c r="BG1" s="594"/>
      <c r="BH1" s="594"/>
      <c r="BI1" s="159"/>
      <c r="BJ1" s="159"/>
      <c r="BK1" s="159"/>
    </row>
    <row r="2" spans="1:75" ht="18.75" hidden="1" customHeight="1" outlineLevel="2">
      <c r="A2" s="31"/>
      <c r="B2" s="31"/>
      <c r="C2" s="31"/>
      <c r="D2" s="31"/>
      <c r="E2" s="31"/>
      <c r="F2" s="31">
        <v>82370</v>
      </c>
      <c r="G2" s="256">
        <v>2691.7802959999972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 t="s">
        <v>21</v>
      </c>
      <c r="BI2" s="159"/>
      <c r="BJ2" s="159"/>
      <c r="BK2" s="159"/>
    </row>
    <row r="3" spans="1:75" ht="18.75" hidden="1" customHeight="1" outlineLevel="2">
      <c r="A3" s="31"/>
      <c r="B3" s="31"/>
      <c r="C3" s="31"/>
      <c r="D3" s="31"/>
      <c r="E3" s="31"/>
      <c r="F3" s="31"/>
      <c r="G3" s="257">
        <v>60150</v>
      </c>
      <c r="H3" s="257">
        <v>197740</v>
      </c>
      <c r="I3" s="257">
        <v>588830</v>
      </c>
      <c r="J3" s="257">
        <v>150530</v>
      </c>
      <c r="K3" s="258">
        <v>997250</v>
      </c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159"/>
      <c r="BJ3" s="159"/>
      <c r="BK3" s="159"/>
    </row>
    <row r="4" spans="1:75" ht="18.75" hidden="1" customHeight="1" outlineLevel="2">
      <c r="A4" s="31"/>
      <c r="B4" s="31"/>
      <c r="C4" s="31"/>
      <c r="D4" s="31"/>
      <c r="E4" s="31"/>
      <c r="F4" s="31"/>
      <c r="G4" s="256">
        <v>90610</v>
      </c>
      <c r="H4" s="256">
        <v>322625.574364</v>
      </c>
      <c r="I4" s="31"/>
      <c r="J4" s="31"/>
      <c r="K4" s="259">
        <v>831041.66666666674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159"/>
      <c r="BJ4" s="159"/>
      <c r="BK4" s="159"/>
    </row>
    <row r="5" spans="1:75" ht="18.75" hidden="1" customHeight="1" outlineLevel="2" thickBot="1">
      <c r="A5" s="31"/>
      <c r="B5" s="31"/>
      <c r="C5" s="31"/>
      <c r="D5" s="31"/>
      <c r="E5" s="31"/>
      <c r="F5" s="31"/>
      <c r="G5" s="256">
        <v>8100</v>
      </c>
      <c r="H5" s="257">
        <v>268854.64530333335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159"/>
      <c r="BJ5" s="159"/>
      <c r="BK5" s="159"/>
    </row>
    <row r="6" spans="1:75" s="160" customFormat="1" ht="12.75" customHeight="1" outlineLevel="1" collapsed="1">
      <c r="A6" s="595" t="s">
        <v>0</v>
      </c>
      <c r="B6" s="597" t="s">
        <v>1</v>
      </c>
      <c r="C6" s="589" t="s">
        <v>28</v>
      </c>
      <c r="D6" s="589" t="s">
        <v>55</v>
      </c>
      <c r="E6" s="589" t="s">
        <v>140</v>
      </c>
      <c r="F6" s="589" t="s">
        <v>200</v>
      </c>
      <c r="G6" s="589" t="s">
        <v>29</v>
      </c>
      <c r="H6" s="589" t="s">
        <v>33</v>
      </c>
      <c r="I6" s="589" t="s">
        <v>38</v>
      </c>
      <c r="J6" s="589" t="s">
        <v>39</v>
      </c>
      <c r="K6" s="589" t="s">
        <v>40</v>
      </c>
      <c r="L6" s="589" t="s">
        <v>41</v>
      </c>
      <c r="M6" s="589" t="s">
        <v>52</v>
      </c>
      <c r="N6" s="589" t="s">
        <v>100</v>
      </c>
      <c r="O6" s="589" t="s">
        <v>141</v>
      </c>
      <c r="P6" s="589" t="s">
        <v>142</v>
      </c>
      <c r="Q6" s="589" t="s">
        <v>146</v>
      </c>
      <c r="R6" s="589" t="s">
        <v>201</v>
      </c>
      <c r="S6" s="589" t="s">
        <v>202</v>
      </c>
      <c r="T6" s="589" t="s">
        <v>203</v>
      </c>
      <c r="U6" s="589" t="s">
        <v>204</v>
      </c>
      <c r="V6" s="589" t="s">
        <v>205</v>
      </c>
      <c r="W6" s="589" t="s">
        <v>206</v>
      </c>
      <c r="X6" s="589" t="s">
        <v>207</v>
      </c>
      <c r="Y6" s="589" t="s">
        <v>208</v>
      </c>
      <c r="Z6" s="589" t="s">
        <v>209</v>
      </c>
      <c r="AA6" s="589" t="s">
        <v>210</v>
      </c>
      <c r="AB6" s="589" t="s">
        <v>211</v>
      </c>
      <c r="AC6" s="589" t="s">
        <v>212</v>
      </c>
      <c r="AD6" s="589" t="s">
        <v>213</v>
      </c>
      <c r="AE6" s="589" t="s">
        <v>214</v>
      </c>
      <c r="AF6" s="589" t="s">
        <v>215</v>
      </c>
      <c r="AG6" s="589" t="s">
        <v>216</v>
      </c>
      <c r="AH6" s="589" t="s">
        <v>217</v>
      </c>
      <c r="AI6" s="589" t="s">
        <v>218</v>
      </c>
      <c r="AJ6" s="589" t="s">
        <v>219</v>
      </c>
      <c r="AK6" s="589" t="s">
        <v>220</v>
      </c>
      <c r="AL6" s="589" t="s">
        <v>221</v>
      </c>
      <c r="AM6" s="589" t="s">
        <v>222</v>
      </c>
      <c r="AN6" s="589" t="s">
        <v>223</v>
      </c>
      <c r="AO6" s="589" t="s">
        <v>224</v>
      </c>
      <c r="AP6" s="589" t="s">
        <v>225</v>
      </c>
      <c r="AQ6" s="589" t="s">
        <v>226</v>
      </c>
      <c r="AR6" s="589" t="s">
        <v>227</v>
      </c>
      <c r="AS6" s="589" t="s">
        <v>228</v>
      </c>
      <c r="AT6" s="589" t="s">
        <v>229</v>
      </c>
      <c r="AU6" s="589" t="s">
        <v>230</v>
      </c>
      <c r="AV6" s="589" t="s">
        <v>231</v>
      </c>
      <c r="AW6" s="589" t="s">
        <v>232</v>
      </c>
      <c r="AX6" s="589" t="s">
        <v>233</v>
      </c>
      <c r="AY6" s="589" t="s">
        <v>234</v>
      </c>
      <c r="AZ6" s="589" t="s">
        <v>235</v>
      </c>
      <c r="BA6" s="589" t="s">
        <v>236</v>
      </c>
      <c r="BB6" s="589" t="s">
        <v>237</v>
      </c>
      <c r="BC6" s="589" t="s">
        <v>238</v>
      </c>
      <c r="BD6" s="589" t="s">
        <v>239</v>
      </c>
      <c r="BE6" s="589" t="s">
        <v>240</v>
      </c>
      <c r="BF6" s="589" t="s">
        <v>241</v>
      </c>
      <c r="BG6" s="589" t="s">
        <v>242</v>
      </c>
      <c r="BH6" s="592" t="s">
        <v>30</v>
      </c>
      <c r="BU6" s="38"/>
    </row>
    <row r="7" spans="1:75" s="158" customFormat="1" ht="35.25" customHeight="1" outlineLevel="1" thickBot="1">
      <c r="A7" s="596"/>
      <c r="B7" s="598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590"/>
      <c r="V7" s="590"/>
      <c r="W7" s="590"/>
      <c r="X7" s="590"/>
      <c r="Y7" s="590"/>
      <c r="Z7" s="590"/>
      <c r="AA7" s="590"/>
      <c r="AB7" s="590"/>
      <c r="AC7" s="590"/>
      <c r="AD7" s="590"/>
      <c r="AE7" s="590"/>
      <c r="AF7" s="590"/>
      <c r="AG7" s="590"/>
      <c r="AH7" s="590"/>
      <c r="AI7" s="590"/>
      <c r="AJ7" s="590"/>
      <c r="AK7" s="590"/>
      <c r="AL7" s="590"/>
      <c r="AM7" s="590"/>
      <c r="AN7" s="590"/>
      <c r="AO7" s="590"/>
      <c r="AP7" s="590"/>
      <c r="AQ7" s="590"/>
      <c r="AR7" s="590"/>
      <c r="AS7" s="590"/>
      <c r="AT7" s="590"/>
      <c r="AU7" s="590"/>
      <c r="AV7" s="590"/>
      <c r="AW7" s="590"/>
      <c r="AX7" s="590"/>
      <c r="AY7" s="590"/>
      <c r="AZ7" s="590"/>
      <c r="BA7" s="590"/>
      <c r="BB7" s="590"/>
      <c r="BC7" s="590"/>
      <c r="BD7" s="590"/>
      <c r="BE7" s="590"/>
      <c r="BF7" s="590"/>
      <c r="BG7" s="590"/>
      <c r="BH7" s="593"/>
      <c r="BI7" s="272"/>
      <c r="BU7" s="50"/>
    </row>
    <row r="8" spans="1:75" s="158" customFormat="1" ht="45.75" customHeight="1" outlineLevel="1" thickBot="1">
      <c r="A8" s="45" t="s">
        <v>16</v>
      </c>
      <c r="B8" s="161" t="s">
        <v>174</v>
      </c>
      <c r="C8" s="304">
        <v>70245</v>
      </c>
      <c r="D8" s="304">
        <v>70245.159</v>
      </c>
      <c r="E8" s="304">
        <v>73992.195659999998</v>
      </c>
      <c r="F8" s="304">
        <v>79678.219704000003</v>
      </c>
      <c r="G8" s="304">
        <f>' проценты'!C100/1000+' проценты'!C127/1000</f>
        <v>98700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482">
        <f>SUM(D8:BG8)</f>
        <v>322615.574364</v>
      </c>
      <c r="BI8" s="158" t="s">
        <v>264</v>
      </c>
      <c r="BK8" s="158" t="s">
        <v>262</v>
      </c>
      <c r="BU8" s="50"/>
    </row>
    <row r="9" spans="1:75" s="158" customFormat="1" ht="45.75" customHeight="1" outlineLevel="1" thickBot="1">
      <c r="A9" s="45" t="s">
        <v>17</v>
      </c>
      <c r="B9" s="161" t="s">
        <v>175</v>
      </c>
      <c r="C9" s="304">
        <v>0</v>
      </c>
      <c r="D9" s="304">
        <f>D8-D10</f>
        <v>2821.7719599999982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482">
        <f t="shared" ref="BH9:BH68" si="0">SUM(D9:BG9)</f>
        <v>2821.7719599999982</v>
      </c>
      <c r="BI9" s="480">
        <f>BI10+BI11</f>
        <v>550212.5014389375</v>
      </c>
      <c r="BJ9" s="367"/>
      <c r="BK9" s="280">
        <f>Q149</f>
        <v>550213.57143680542</v>
      </c>
      <c r="BL9" s="282">
        <f>BK9-BI9</f>
        <v>1.0699978679185733</v>
      </c>
      <c r="BU9" s="50"/>
    </row>
    <row r="10" spans="1:75" s="158" customFormat="1" ht="45.75" customHeight="1" outlineLevel="1" thickBot="1">
      <c r="A10" s="45" t="s">
        <v>37</v>
      </c>
      <c r="B10" s="161" t="s">
        <v>56</v>
      </c>
      <c r="C10" s="304">
        <f>SUM(C11:C14)</f>
        <v>70245</v>
      </c>
      <c r="D10" s="304">
        <f t="shared" ref="D10:Q10" si="1">SUM(D11:D14)</f>
        <v>67423.387040000001</v>
      </c>
      <c r="E10" s="304">
        <f t="shared" si="1"/>
        <v>73992.000050000002</v>
      </c>
      <c r="F10" s="304">
        <f>SUM(F11:F14)</f>
        <v>79678.22</v>
      </c>
      <c r="G10" s="304">
        <f>SUM(G11:G14)</f>
        <v>98700</v>
      </c>
      <c r="H10" s="304">
        <f>SUM(H11:H14)</f>
        <v>0</v>
      </c>
      <c r="I10" s="304">
        <f>SUM(I11:I14)</f>
        <v>0</v>
      </c>
      <c r="J10" s="304">
        <f t="shared" si="1"/>
        <v>0</v>
      </c>
      <c r="K10" s="304">
        <f t="shared" si="1"/>
        <v>0</v>
      </c>
      <c r="L10" s="304">
        <f t="shared" si="1"/>
        <v>0</v>
      </c>
      <c r="M10" s="304">
        <f t="shared" si="1"/>
        <v>0</v>
      </c>
      <c r="N10" s="304">
        <f t="shared" si="1"/>
        <v>0</v>
      </c>
      <c r="O10" s="304">
        <f t="shared" si="1"/>
        <v>0</v>
      </c>
      <c r="P10" s="304">
        <f t="shared" si="1"/>
        <v>0</v>
      </c>
      <c r="Q10" s="304">
        <f t="shared" si="1"/>
        <v>0</v>
      </c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25"/>
      <c r="BH10" s="482">
        <f t="shared" si="0"/>
        <v>319793.60709</v>
      </c>
      <c r="BI10" s="480">
        <f>BH21+BH37+BH48+BH59</f>
        <v>319793.59709</v>
      </c>
      <c r="BJ10" s="367" t="s">
        <v>257</v>
      </c>
      <c r="BK10" s="280">
        <f>Q142</f>
        <v>319793.60709</v>
      </c>
      <c r="BL10" s="282">
        <f>BK10-BI10</f>
        <v>1.0000000009313226E-2</v>
      </c>
      <c r="BU10" s="50"/>
    </row>
    <row r="11" spans="1:75" s="163" customFormat="1" ht="38.25" customHeight="1" outlineLevel="1">
      <c r="A11" s="44"/>
      <c r="B11" s="162" t="s">
        <v>58</v>
      </c>
      <c r="C11" s="306">
        <v>70245</v>
      </c>
      <c r="D11" s="306">
        <f>' проценты'!Z10</f>
        <v>67423.387040000001</v>
      </c>
      <c r="E11" s="306">
        <v>0</v>
      </c>
      <c r="F11" s="306">
        <v>0</v>
      </c>
      <c r="G11" s="306">
        <v>0</v>
      </c>
      <c r="H11" s="306">
        <v>0</v>
      </c>
      <c r="I11" s="306">
        <v>0</v>
      </c>
      <c r="J11" s="306">
        <v>0</v>
      </c>
      <c r="K11" s="306">
        <v>0</v>
      </c>
      <c r="L11" s="306">
        <v>0</v>
      </c>
      <c r="M11" s="306">
        <v>0</v>
      </c>
      <c r="N11" s="306">
        <v>0</v>
      </c>
      <c r="O11" s="306">
        <v>0</v>
      </c>
      <c r="P11" s="306">
        <v>0</v>
      </c>
      <c r="Q11" s="306">
        <v>0</v>
      </c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483">
        <f t="shared" si="0"/>
        <v>67423.387040000001</v>
      </c>
      <c r="BI11" s="481">
        <f>BH26+BH42+BH53+BH64</f>
        <v>230418.9043489375</v>
      </c>
      <c r="BJ11" s="368" t="s">
        <v>258</v>
      </c>
      <c r="BK11" s="281">
        <f>Q147</f>
        <v>230419.96434680559</v>
      </c>
      <c r="BL11" s="282">
        <f>BK11-BI11</f>
        <v>1.0599978680838831</v>
      </c>
    </row>
    <row r="12" spans="1:75" s="163" customFormat="1" ht="15.75" customHeight="1" outlineLevel="1">
      <c r="A12" s="23"/>
      <c r="B12" s="164" t="s">
        <v>59</v>
      </c>
      <c r="C12" s="288">
        <v>0</v>
      </c>
      <c r="D12" s="288">
        <v>0</v>
      </c>
      <c r="E12" s="288">
        <f>' проценты'!Z11</f>
        <v>73992.000050000002</v>
      </c>
      <c r="F12" s="288">
        <v>0</v>
      </c>
      <c r="G12" s="288">
        <v>0</v>
      </c>
      <c r="H12" s="288">
        <v>0</v>
      </c>
      <c r="I12" s="288">
        <v>0</v>
      </c>
      <c r="J12" s="288">
        <v>0</v>
      </c>
      <c r="K12" s="288">
        <v>0</v>
      </c>
      <c r="L12" s="288">
        <v>0</v>
      </c>
      <c r="M12" s="288">
        <v>0</v>
      </c>
      <c r="N12" s="288">
        <v>0</v>
      </c>
      <c r="O12" s="288">
        <v>0</v>
      </c>
      <c r="P12" s="288">
        <v>0</v>
      </c>
      <c r="Q12" s="288">
        <v>0</v>
      </c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327"/>
      <c r="AW12" s="327"/>
      <c r="AX12" s="327"/>
      <c r="AY12" s="327"/>
      <c r="AZ12" s="327"/>
      <c r="BA12" s="327"/>
      <c r="BB12" s="327"/>
      <c r="BC12" s="327"/>
      <c r="BD12" s="327"/>
      <c r="BE12" s="327"/>
      <c r="BF12" s="327"/>
      <c r="BG12" s="327"/>
      <c r="BH12" s="484">
        <f t="shared" si="0"/>
        <v>73992.000050000002</v>
      </c>
    </row>
    <row r="13" spans="1:75" s="163" customFormat="1" ht="15.75" customHeight="1" outlineLevel="1">
      <c r="A13" s="23"/>
      <c r="B13" s="164" t="s">
        <v>139</v>
      </c>
      <c r="C13" s="288">
        <v>0</v>
      </c>
      <c r="D13" s="288">
        <v>0</v>
      </c>
      <c r="E13" s="288">
        <v>0</v>
      </c>
      <c r="F13" s="288">
        <f>' проценты'!Z12</f>
        <v>79678.22</v>
      </c>
      <c r="G13" s="288">
        <v>0</v>
      </c>
      <c r="H13" s="288">
        <v>0</v>
      </c>
      <c r="I13" s="288">
        <v>0</v>
      </c>
      <c r="J13" s="288">
        <v>0</v>
      </c>
      <c r="K13" s="288">
        <v>0</v>
      </c>
      <c r="L13" s="288">
        <v>0</v>
      </c>
      <c r="M13" s="288">
        <v>0</v>
      </c>
      <c r="N13" s="288">
        <v>0</v>
      </c>
      <c r="O13" s="288">
        <v>0</v>
      </c>
      <c r="P13" s="288">
        <v>0</v>
      </c>
      <c r="Q13" s="288">
        <v>0</v>
      </c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  <c r="AS13" s="327"/>
      <c r="AT13" s="327"/>
      <c r="AU13" s="327"/>
      <c r="AV13" s="327"/>
      <c r="AW13" s="327"/>
      <c r="AX13" s="327"/>
      <c r="AY13" s="327"/>
      <c r="AZ13" s="327"/>
      <c r="BA13" s="327"/>
      <c r="BB13" s="327"/>
      <c r="BC13" s="327"/>
      <c r="BD13" s="327"/>
      <c r="BE13" s="327"/>
      <c r="BF13" s="327"/>
      <c r="BG13" s="327"/>
      <c r="BH13" s="484">
        <f t="shared" si="0"/>
        <v>79678.22</v>
      </c>
    </row>
    <row r="14" spans="1:75" s="163" customFormat="1" ht="37.5" customHeight="1" outlineLevel="1" thickBot="1">
      <c r="A14" s="24"/>
      <c r="B14" s="165" t="s">
        <v>269</v>
      </c>
      <c r="C14" s="291">
        <v>0</v>
      </c>
      <c r="D14" s="291">
        <v>0</v>
      </c>
      <c r="E14" s="291">
        <v>0</v>
      </c>
      <c r="F14" s="291">
        <v>0</v>
      </c>
      <c r="G14" s="291">
        <f>G8</f>
        <v>98700</v>
      </c>
      <c r="H14" s="291">
        <v>0</v>
      </c>
      <c r="I14" s="291">
        <v>0</v>
      </c>
      <c r="J14" s="291">
        <v>0</v>
      </c>
      <c r="K14" s="291">
        <v>0</v>
      </c>
      <c r="L14" s="291">
        <v>0</v>
      </c>
      <c r="M14" s="291">
        <v>0</v>
      </c>
      <c r="N14" s="291">
        <v>0</v>
      </c>
      <c r="O14" s="291">
        <v>0</v>
      </c>
      <c r="P14" s="291">
        <v>0</v>
      </c>
      <c r="Q14" s="291">
        <v>0</v>
      </c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8"/>
      <c r="AS14" s="328"/>
      <c r="AT14" s="328"/>
      <c r="AU14" s="328"/>
      <c r="AV14" s="328"/>
      <c r="AW14" s="328"/>
      <c r="AX14" s="328"/>
      <c r="AY14" s="328"/>
      <c r="AZ14" s="328"/>
      <c r="BA14" s="328"/>
      <c r="BB14" s="328"/>
      <c r="BC14" s="328"/>
      <c r="BD14" s="328"/>
      <c r="BE14" s="328"/>
      <c r="BF14" s="328"/>
      <c r="BG14" s="328"/>
      <c r="BH14" s="485">
        <f t="shared" si="0"/>
        <v>98700</v>
      </c>
      <c r="BI14" s="158"/>
      <c r="BP14" s="210"/>
      <c r="BQ14" s="210"/>
      <c r="BR14" s="210"/>
      <c r="BS14" s="210"/>
      <c r="BT14" s="219"/>
      <c r="BU14" s="219"/>
      <c r="BV14" s="210"/>
      <c r="BW14" s="220"/>
    </row>
    <row r="15" spans="1:75" ht="31.5" customHeight="1" outlineLevel="1" thickBot="1">
      <c r="A15" s="48" t="s">
        <v>37</v>
      </c>
      <c r="B15" s="161" t="s">
        <v>2</v>
      </c>
      <c r="C15" s="312">
        <f>SUM(C16:C19)</f>
        <v>4616</v>
      </c>
      <c r="D15" s="312">
        <f>SUM(D16:D19)</f>
        <v>727</v>
      </c>
      <c r="E15" s="312">
        <f>SUM(E16:E19)</f>
        <v>20953.031800000004</v>
      </c>
      <c r="F15" s="312">
        <f>SUM(F16:F19)</f>
        <v>38867.099131999996</v>
      </c>
      <c r="G15" s="312">
        <f t="shared" ref="G15:O15" si="2">SUM(G16:G19)</f>
        <v>30927.37859010003</v>
      </c>
      <c r="H15" s="312">
        <f t="shared" si="2"/>
        <v>72140</v>
      </c>
      <c r="I15" s="312">
        <f t="shared" si="2"/>
        <v>50281.390793377905</v>
      </c>
      <c r="J15" s="312">
        <f t="shared" si="2"/>
        <v>61977.233774285713</v>
      </c>
      <c r="K15" s="312">
        <f t="shared" si="2"/>
        <v>54202.11006232426</v>
      </c>
      <c r="L15" s="312">
        <f t="shared" si="2"/>
        <v>54202.11006232426</v>
      </c>
      <c r="M15" s="312">
        <f t="shared" si="2"/>
        <v>56385.847381737432</v>
      </c>
      <c r="N15" s="312">
        <f t="shared" si="2"/>
        <v>54314.133774285707</v>
      </c>
      <c r="O15" s="312">
        <f t="shared" si="2"/>
        <v>53836.870568502192</v>
      </c>
      <c r="P15" s="312">
        <f>SUM(P16:P19)-0.01</f>
        <v>1399.3654999999999</v>
      </c>
      <c r="Q15" s="312">
        <f>SUM(Q16:Q19)</f>
        <v>0</v>
      </c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48"/>
      <c r="BH15" s="586">
        <f>SUM(D15:BG15)</f>
        <v>550213.57143893756</v>
      </c>
      <c r="BI15" s="67">
        <f>BH15-' проценты'!Z31</f>
        <v>2.1320302039384842E-6</v>
      </c>
      <c r="BJ15" s="67"/>
      <c r="BL15" s="208"/>
      <c r="BN15" s="201"/>
      <c r="BO15" s="201"/>
      <c r="BP15" s="186"/>
      <c r="BQ15" s="186"/>
      <c r="BR15" s="186"/>
      <c r="BS15" s="186"/>
      <c r="BT15" s="213"/>
      <c r="BU15" s="213"/>
      <c r="BV15" s="186"/>
      <c r="BW15" s="216"/>
    </row>
    <row r="16" spans="1:75" ht="23.25" customHeight="1" outlineLevel="1">
      <c r="A16" s="47"/>
      <c r="B16" s="162" t="s">
        <v>58</v>
      </c>
      <c r="C16" s="314">
        <f t="shared" ref="C16:E17" si="3">C22+C27+C32+C60+C65</f>
        <v>4616</v>
      </c>
      <c r="D16" s="314">
        <f t="shared" si="3"/>
        <v>727</v>
      </c>
      <c r="E16" s="314">
        <f t="shared" si="3"/>
        <v>20549.766377674357</v>
      </c>
      <c r="F16" s="314">
        <f t="shared" ref="F16:Q17" si="4">F22+F27+F32+F60+F65</f>
        <v>29269.327800553532</v>
      </c>
      <c r="G16" s="314">
        <f t="shared" si="4"/>
        <v>15573.2320019053</v>
      </c>
      <c r="H16" s="314">
        <f>H22+H27+H32+H60+H65</f>
        <v>18169.095388024431</v>
      </c>
      <c r="I16" s="314">
        <f t="shared" si="4"/>
        <v>898.81454013356085</v>
      </c>
      <c r="J16" s="314">
        <f t="shared" si="4"/>
        <v>0</v>
      </c>
      <c r="K16" s="314">
        <f t="shared" si="4"/>
        <v>0</v>
      </c>
      <c r="L16" s="314">
        <f t="shared" si="4"/>
        <v>0</v>
      </c>
      <c r="M16" s="314">
        <f t="shared" si="4"/>
        <v>0</v>
      </c>
      <c r="N16" s="314">
        <f t="shared" si="4"/>
        <v>0</v>
      </c>
      <c r="O16" s="314">
        <f t="shared" si="4"/>
        <v>1539.54658209989</v>
      </c>
      <c r="P16" s="314">
        <f t="shared" si="4"/>
        <v>0</v>
      </c>
      <c r="Q16" s="314">
        <f t="shared" si="4"/>
        <v>0</v>
      </c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  <c r="AM16" s="329"/>
      <c r="AN16" s="329"/>
      <c r="AO16" s="329"/>
      <c r="AP16" s="329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329"/>
      <c r="BF16" s="329"/>
      <c r="BG16" s="329"/>
      <c r="BH16" s="299">
        <f>SUM(D16:BG16)</f>
        <v>86726.782690391075</v>
      </c>
      <c r="BI16" s="34"/>
      <c r="BJ16" s="34"/>
      <c r="BK16" s="186"/>
      <c r="BL16" s="209"/>
      <c r="BN16" s="202"/>
      <c r="BO16" s="207"/>
      <c r="BP16" s="186"/>
      <c r="BQ16" s="186"/>
      <c r="BR16" s="186"/>
      <c r="BS16" s="186"/>
      <c r="BT16" s="214">
        <f>' проценты'!Z26</f>
        <v>86726.782687910687</v>
      </c>
      <c r="BU16" s="364">
        <f>BT16-BH16</f>
        <v>-2.4803885025903583E-6</v>
      </c>
      <c r="BV16" s="186"/>
      <c r="BW16" s="217"/>
    </row>
    <row r="17" spans="1:77" ht="20.25" outlineLevel="1">
      <c r="A17" s="25"/>
      <c r="B17" s="164" t="s">
        <v>59</v>
      </c>
      <c r="C17" s="315">
        <f t="shared" si="3"/>
        <v>0</v>
      </c>
      <c r="D17" s="315">
        <f t="shared" si="3"/>
        <v>0</v>
      </c>
      <c r="E17" s="315">
        <f t="shared" si="3"/>
        <v>403.26542232564555</v>
      </c>
      <c r="F17" s="315">
        <f t="shared" si="4"/>
        <v>8505.1234909377526</v>
      </c>
      <c r="G17" s="315">
        <f t="shared" si="4"/>
        <v>7122.1136608520173</v>
      </c>
      <c r="H17" s="314">
        <f>H23+H28+H33+H61+H66</f>
        <v>13596.29068011313</v>
      </c>
      <c r="I17" s="314">
        <f t="shared" si="4"/>
        <v>14843.02844541157</v>
      </c>
      <c r="J17" s="314">
        <f t="shared" si="4"/>
        <v>24459.297591676313</v>
      </c>
      <c r="K17" s="314">
        <f t="shared" si="4"/>
        <v>23958.006034147329</v>
      </c>
      <c r="L17" s="314">
        <f t="shared" si="4"/>
        <v>23399.547806119277</v>
      </c>
      <c r="M17" s="314">
        <f t="shared" si="4"/>
        <v>12756.523129585566</v>
      </c>
      <c r="N17" s="314">
        <f t="shared" si="4"/>
        <v>0</v>
      </c>
      <c r="O17" s="314">
        <f t="shared" si="4"/>
        <v>2258.149543706284</v>
      </c>
      <c r="P17" s="314">
        <f t="shared" si="4"/>
        <v>0</v>
      </c>
      <c r="Q17" s="314">
        <f t="shared" si="4"/>
        <v>0</v>
      </c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0"/>
      <c r="BH17" s="293">
        <f t="shared" si="0"/>
        <v>131301.34580487487</v>
      </c>
      <c r="BI17" s="34"/>
      <c r="BJ17" s="34"/>
      <c r="BK17" s="186"/>
      <c r="BL17" s="209"/>
      <c r="BN17" s="202"/>
      <c r="BO17" s="207"/>
      <c r="BP17" s="186"/>
      <c r="BQ17" s="186"/>
      <c r="BR17" s="186"/>
      <c r="BS17" s="186"/>
      <c r="BT17" s="214">
        <f>' проценты'!Z27</f>
        <v>131301.34580377158</v>
      </c>
      <c r="BU17" s="364">
        <f t="shared" ref="BU17:BU19" si="5">BT17-BH17</f>
        <v>-1.103297108784318E-6</v>
      </c>
      <c r="BV17" s="186"/>
      <c r="BW17" s="217"/>
    </row>
    <row r="18" spans="1:77" ht="20.25" outlineLevel="1">
      <c r="A18" s="25"/>
      <c r="B18" s="164" t="s">
        <v>139</v>
      </c>
      <c r="C18" s="315">
        <f t="shared" ref="C18:Q19" si="6">C24+C29+C34+C62+C67</f>
        <v>0</v>
      </c>
      <c r="D18" s="315">
        <f>D24+D29+D34+D62+D67</f>
        <v>0</v>
      </c>
      <c r="E18" s="315">
        <f>E24+E29+E34+E62+E67</f>
        <v>0</v>
      </c>
      <c r="F18" s="315">
        <f t="shared" si="6"/>
        <v>1092.6478405087128</v>
      </c>
      <c r="G18" s="314">
        <f t="shared" si="6"/>
        <v>7669.4418146678072</v>
      </c>
      <c r="H18" s="314">
        <f>H24+H29+H34+H62+H67</f>
        <v>13534.502743464984</v>
      </c>
      <c r="I18" s="314">
        <f t="shared" si="6"/>
        <v>22917.921498882704</v>
      </c>
      <c r="J18" s="314">
        <f t="shared" si="6"/>
        <v>24315.702759706634</v>
      </c>
      <c r="K18" s="314">
        <f t="shared" si="6"/>
        <v>23817.390517180283</v>
      </c>
      <c r="L18" s="314">
        <f t="shared" si="6"/>
        <v>23262.251361560513</v>
      </c>
      <c r="M18" s="314">
        <f t="shared" si="6"/>
        <v>13857.760848908765</v>
      </c>
      <c r="N18" s="314">
        <f t="shared" si="6"/>
        <v>3109.3100000000004</v>
      </c>
      <c r="O18" s="314">
        <f t="shared" si="6"/>
        <v>0</v>
      </c>
      <c r="P18" s="314">
        <f t="shared" si="6"/>
        <v>0</v>
      </c>
      <c r="Q18" s="314">
        <f t="shared" si="6"/>
        <v>0</v>
      </c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29"/>
      <c r="AU18" s="329"/>
      <c r="AV18" s="329"/>
      <c r="AW18" s="329"/>
      <c r="AX18" s="329"/>
      <c r="AY18" s="329"/>
      <c r="AZ18" s="329"/>
      <c r="BA18" s="329"/>
      <c r="BB18" s="329"/>
      <c r="BC18" s="329"/>
      <c r="BD18" s="329"/>
      <c r="BE18" s="329"/>
      <c r="BF18" s="329"/>
      <c r="BG18" s="329"/>
      <c r="BH18" s="293">
        <f t="shared" si="0"/>
        <v>133576.92938488041</v>
      </c>
      <c r="BI18" s="34"/>
      <c r="BJ18" s="34"/>
      <c r="BK18" s="186"/>
      <c r="BL18" s="209"/>
      <c r="BN18" s="202"/>
      <c r="BO18" s="207"/>
      <c r="BP18" s="186"/>
      <c r="BQ18" s="186"/>
      <c r="BR18" s="186"/>
      <c r="BS18" s="186"/>
      <c r="BT18" s="214">
        <f>' проценты'!Z28</f>
        <v>133576.9293889589</v>
      </c>
      <c r="BU18" s="364">
        <f t="shared" si="5"/>
        <v>4.0784943848848343E-6</v>
      </c>
      <c r="BV18" s="186"/>
      <c r="BW18" s="217"/>
    </row>
    <row r="19" spans="1:77" ht="30.75" customHeight="1" outlineLevel="1" thickBot="1">
      <c r="A19" s="153"/>
      <c r="B19" s="165" t="s">
        <v>268</v>
      </c>
      <c r="C19" s="316">
        <f t="shared" si="6"/>
        <v>0</v>
      </c>
      <c r="D19" s="316">
        <f>D25+D30+D35+D63+D68</f>
        <v>0</v>
      </c>
      <c r="E19" s="316">
        <f t="shared" si="6"/>
        <v>0</v>
      </c>
      <c r="F19" s="316">
        <f t="shared" si="6"/>
        <v>0</v>
      </c>
      <c r="G19" s="316">
        <f t="shared" si="6"/>
        <v>562.5911126749063</v>
      </c>
      <c r="H19" s="314">
        <f>H25+H30+H35+H63+H68</f>
        <v>26840.111188397452</v>
      </c>
      <c r="I19" s="314">
        <f t="shared" si="6"/>
        <v>11621.626308950074</v>
      </c>
      <c r="J19" s="314">
        <f t="shared" si="6"/>
        <v>13202.233422902767</v>
      </c>
      <c r="K19" s="314">
        <f t="shared" si="6"/>
        <v>6426.7135109966493</v>
      </c>
      <c r="L19" s="314">
        <f t="shared" si="6"/>
        <v>7540.31089464447</v>
      </c>
      <c r="M19" s="314">
        <f t="shared" si="6"/>
        <v>29771.563403243097</v>
      </c>
      <c r="N19" s="314">
        <f>N25+N30+N35+N63+N68+0.01</f>
        <v>51204.823774285709</v>
      </c>
      <c r="O19" s="314">
        <f>O25+O30+O35+O63+O68</f>
        <v>50039.174442696021</v>
      </c>
      <c r="P19" s="314">
        <f>P25+P30+P35+P63+P68</f>
        <v>1399.3754999999999</v>
      </c>
      <c r="Q19" s="314">
        <f t="shared" si="6"/>
        <v>0</v>
      </c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298">
        <f>SUM(D19:BG19)</f>
        <v>198608.52355879112</v>
      </c>
      <c r="BI19" s="34"/>
      <c r="BJ19" s="34"/>
      <c r="BK19" s="186"/>
      <c r="BL19" s="209"/>
      <c r="BN19" s="202"/>
      <c r="BO19" s="207"/>
      <c r="BP19" s="186"/>
      <c r="BQ19" s="186"/>
      <c r="BR19" s="186"/>
      <c r="BS19" s="186"/>
      <c r="BT19" s="214">
        <f>' проценты'!Z29+' проценты'!Z30</f>
        <v>198608.51355616437</v>
      </c>
      <c r="BU19" s="364">
        <f t="shared" si="5"/>
        <v>-1.0002626746427268E-2</v>
      </c>
      <c r="BV19" s="186"/>
      <c r="BW19" s="217"/>
    </row>
    <row r="20" spans="1:77" ht="36.75" customHeight="1" outlineLevel="1" thickBot="1">
      <c r="A20" s="227" t="s">
        <v>176</v>
      </c>
      <c r="B20" s="161" t="s">
        <v>3</v>
      </c>
      <c r="C20" s="318">
        <v>0</v>
      </c>
      <c r="D20" s="318">
        <v>0</v>
      </c>
      <c r="E20" s="319">
        <v>3320</v>
      </c>
      <c r="F20" s="319">
        <v>6507.62</v>
      </c>
      <c r="G20" s="318">
        <v>13664.949661528601</v>
      </c>
      <c r="H20" s="347">
        <v>15000</v>
      </c>
      <c r="I20" s="347">
        <f>I21+I26</f>
        <v>12742.8082120791</v>
      </c>
      <c r="J20" s="347">
        <v>15000</v>
      </c>
      <c r="K20" s="347">
        <v>15000</v>
      </c>
      <c r="L20" s="347">
        <v>15000</v>
      </c>
      <c r="M20" s="347">
        <v>15000</v>
      </c>
      <c r="N20" s="347">
        <v>15000</v>
      </c>
      <c r="O20" s="347">
        <f>O21+O26</f>
        <v>16613.81031841032</v>
      </c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7"/>
      <c r="AL20" s="347"/>
      <c r="AM20" s="347"/>
      <c r="AN20" s="347"/>
      <c r="AO20" s="347"/>
      <c r="AP20" s="347"/>
      <c r="AQ20" s="347"/>
      <c r="AR20" s="347"/>
      <c r="AS20" s="347"/>
      <c r="AT20" s="347"/>
      <c r="AU20" s="347"/>
      <c r="AV20" s="347"/>
      <c r="AW20" s="347"/>
      <c r="AX20" s="347"/>
      <c r="AY20" s="347"/>
      <c r="AZ20" s="347"/>
      <c r="BA20" s="347"/>
      <c r="BB20" s="347"/>
      <c r="BC20" s="347"/>
      <c r="BD20" s="347"/>
      <c r="BE20" s="347"/>
      <c r="BF20" s="347"/>
      <c r="BG20" s="347"/>
      <c r="BH20" s="320">
        <f>SUM(D20:BG20)</f>
        <v>142849.18819201802</v>
      </c>
      <c r="BI20" s="67">
        <f>BH20</f>
        <v>142849.18819201802</v>
      </c>
      <c r="BJ20" s="67"/>
      <c r="BP20" s="211"/>
      <c r="BQ20" s="211"/>
      <c r="BR20" s="211"/>
      <c r="BS20" s="211"/>
      <c r="BT20" s="215"/>
      <c r="BU20" s="365"/>
      <c r="BV20" s="211"/>
      <c r="BW20" s="218"/>
    </row>
    <row r="21" spans="1:77" s="156" customFormat="1" ht="27.75" customHeight="1">
      <c r="A21" s="228" t="s">
        <v>177</v>
      </c>
      <c r="B21" s="162" t="s">
        <v>4</v>
      </c>
      <c r="C21" s="321">
        <v>0</v>
      </c>
      <c r="D21" s="321">
        <v>0</v>
      </c>
      <c r="E21" s="321">
        <f>E20*E142/E149</f>
        <v>2250.921249876882</v>
      </c>
      <c r="F21" s="321">
        <f t="shared" ref="F21:G21" si="7">F20*F142/F149</f>
        <v>3910.955959982562</v>
      </c>
      <c r="G21" s="321">
        <f t="shared" si="7"/>
        <v>5375.6006926735445</v>
      </c>
      <c r="H21" s="321">
        <f>SUM(H22:H25)</f>
        <v>1594.7400000000002</v>
      </c>
      <c r="I21" s="321">
        <f>SUM(I22:I25)</f>
        <v>6081.3177903682817</v>
      </c>
      <c r="J21" s="321">
        <f t="shared" ref="J21:Q21" si="8">J20*J142/J149</f>
        <v>7665.473999062945</v>
      </c>
      <c r="K21" s="321">
        <f t="shared" si="8"/>
        <v>8223.3337632476869</v>
      </c>
      <c r="L21" s="321">
        <f t="shared" si="8"/>
        <v>8892.4397865610426</v>
      </c>
      <c r="M21" s="321">
        <f>SUM(M22:M25)</f>
        <v>10257.988729990069</v>
      </c>
      <c r="N21" s="321">
        <f>SUM(N22:N25)</f>
        <v>9839.1697864768703</v>
      </c>
      <c r="O21" s="321">
        <f>SUM(O22:O25)</f>
        <v>16407.655695338963</v>
      </c>
      <c r="P21" s="321">
        <f t="shared" si="8"/>
        <v>0</v>
      </c>
      <c r="Q21" s="321">
        <f t="shared" si="8"/>
        <v>0</v>
      </c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299">
        <f t="shared" si="0"/>
        <v>80499.597453578841</v>
      </c>
      <c r="BI21" s="273">
        <f>BH21/BH20</f>
        <v>0.56352856094198589</v>
      </c>
      <c r="BJ21" s="34"/>
      <c r="BK21" s="168"/>
      <c r="BU21" s="229"/>
    </row>
    <row r="22" spans="1:77" s="156" customFormat="1">
      <c r="A22" s="27"/>
      <c r="B22" s="164" t="s">
        <v>58</v>
      </c>
      <c r="C22" s="285">
        <v>0</v>
      </c>
      <c r="D22" s="285">
        <v>0</v>
      </c>
      <c r="E22" s="286">
        <f>E21*E138/E142</f>
        <v>2250.921249876882</v>
      </c>
      <c r="F22" s="286">
        <f t="shared" ref="F22:G22" si="9">F21*F138/F142</f>
        <v>3910.955959982562</v>
      </c>
      <c r="G22" s="286">
        <f t="shared" si="9"/>
        <v>5375.6006926735445</v>
      </c>
      <c r="H22" s="286">
        <f>788.71-205.85-14.66-1.05-0.07-0.01</f>
        <v>567.07000000000005</v>
      </c>
      <c r="I22" s="286">
        <v>0</v>
      </c>
      <c r="J22" s="286">
        <f t="shared" ref="J22:L25" si="10">J$21*J138/J$142</f>
        <v>0</v>
      </c>
      <c r="K22" s="286">
        <f t="shared" si="10"/>
        <v>0</v>
      </c>
      <c r="L22" s="286">
        <f t="shared" si="10"/>
        <v>0</v>
      </c>
      <c r="M22" s="286">
        <v>0</v>
      </c>
      <c r="N22" s="286">
        <v>0</v>
      </c>
      <c r="O22" s="286">
        <v>0</v>
      </c>
      <c r="P22" s="286">
        <f t="shared" ref="P22" si="11">P21*P138/P142</f>
        <v>0</v>
      </c>
      <c r="Q22" s="286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333"/>
      <c r="AG22" s="333"/>
      <c r="AH22" s="333"/>
      <c r="AI22" s="333"/>
      <c r="AJ22" s="333"/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3"/>
      <c r="BG22" s="333"/>
      <c r="BH22" s="293">
        <f t="shared" si="0"/>
        <v>12104.547902532988</v>
      </c>
      <c r="BI22" s="34"/>
      <c r="BJ22" s="34"/>
      <c r="BK22" s="168"/>
      <c r="BP22" s="221"/>
      <c r="BQ22" s="221"/>
      <c r="BR22" s="221"/>
      <c r="BS22" s="221"/>
    </row>
    <row r="23" spans="1:77" s="156" customFormat="1">
      <c r="A23" s="27"/>
      <c r="B23" s="164" t="s">
        <v>59</v>
      </c>
      <c r="C23" s="285">
        <v>0</v>
      </c>
      <c r="D23" s="285">
        <v>0</v>
      </c>
      <c r="E23" s="286">
        <f>E21*E139/E142</f>
        <v>0</v>
      </c>
      <c r="F23" s="286">
        <f t="shared" ref="F23:G23" si="12">F21*F139/F142</f>
        <v>0</v>
      </c>
      <c r="G23" s="286">
        <f t="shared" si="12"/>
        <v>0</v>
      </c>
      <c r="H23" s="286">
        <f>1027.67</f>
        <v>1027.67</v>
      </c>
      <c r="I23" s="286">
        <v>2326.6531944966355</v>
      </c>
      <c r="J23" s="286">
        <f t="shared" si="10"/>
        <v>3844.0504500700504</v>
      </c>
      <c r="K23" s="286">
        <f t="shared" si="10"/>
        <v>4123.8036757482632</v>
      </c>
      <c r="L23" s="286">
        <f t="shared" si="10"/>
        <v>4459.3442190175647</v>
      </c>
      <c r="M23" s="286">
        <f>2201.57950700913-126.97-17.75</f>
        <v>2056.8595070091301</v>
      </c>
      <c r="N23" s="286">
        <v>0</v>
      </c>
      <c r="O23" s="286">
        <v>0</v>
      </c>
      <c r="P23" s="286">
        <f t="shared" ref="P23" si="13">P21*P139/P142</f>
        <v>0</v>
      </c>
      <c r="Q23" s="286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  <c r="BA23" s="333"/>
      <c r="BB23" s="333"/>
      <c r="BC23" s="333"/>
      <c r="BD23" s="333"/>
      <c r="BE23" s="333"/>
      <c r="BF23" s="333"/>
      <c r="BG23" s="333"/>
      <c r="BH23" s="293">
        <f t="shared" si="0"/>
        <v>17838.381046341645</v>
      </c>
      <c r="BI23" s="34"/>
      <c r="BJ23" s="34"/>
      <c r="BK23" s="168"/>
      <c r="BT23" s="222"/>
      <c r="BU23" s="212"/>
      <c r="BV23" s="223"/>
      <c r="BW23" s="223"/>
      <c r="BX23" s="223"/>
      <c r="BY23" s="226"/>
    </row>
    <row r="24" spans="1:77" s="156" customFormat="1">
      <c r="A24" s="27"/>
      <c r="B24" s="164" t="s">
        <v>139</v>
      </c>
      <c r="C24" s="285">
        <v>0</v>
      </c>
      <c r="D24" s="285">
        <v>0</v>
      </c>
      <c r="E24" s="286">
        <f>E21*E140/E142</f>
        <v>0</v>
      </c>
      <c r="F24" s="286">
        <f t="shared" ref="F24:G24" si="14">F21*F140/F142</f>
        <v>0</v>
      </c>
      <c r="G24" s="286">
        <f t="shared" si="14"/>
        <v>0</v>
      </c>
      <c r="H24" s="286">
        <v>0</v>
      </c>
      <c r="I24" s="286">
        <v>3754.6645958716463</v>
      </c>
      <c r="J24" s="286">
        <f t="shared" si="10"/>
        <v>3821.4235489928947</v>
      </c>
      <c r="K24" s="286">
        <f t="shared" si="10"/>
        <v>4099.5300874994236</v>
      </c>
      <c r="L24" s="286">
        <f t="shared" si="10"/>
        <v>4433.095567543478</v>
      </c>
      <c r="M24" s="286">
        <v>3218.1981329531022</v>
      </c>
      <c r="N24" s="286">
        <f>4367.85-1258.54</f>
        <v>3109.3100000000004</v>
      </c>
      <c r="O24" s="286">
        <v>0</v>
      </c>
      <c r="P24" s="286">
        <f t="shared" ref="P24" si="15">P21*P140/P142</f>
        <v>0</v>
      </c>
      <c r="Q24" s="286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 s="333"/>
      <c r="BB24" s="333"/>
      <c r="BC24" s="333"/>
      <c r="BD24" s="333"/>
      <c r="BE24" s="333"/>
      <c r="BF24" s="333"/>
      <c r="BG24" s="333"/>
      <c r="BH24" s="293">
        <f t="shared" si="0"/>
        <v>22436.221932860546</v>
      </c>
      <c r="BI24" s="34"/>
      <c r="BJ24" s="34"/>
      <c r="BK24" s="168"/>
      <c r="BT24" s="222"/>
      <c r="BU24" s="212"/>
      <c r="BV24" s="223"/>
      <c r="BW24" s="223"/>
      <c r="BX24" s="223"/>
      <c r="BY24" s="226"/>
    </row>
    <row r="25" spans="1:77" s="156" customFormat="1" ht="33" customHeight="1" thickBot="1">
      <c r="A25" s="29"/>
      <c r="B25" s="165" t="s">
        <v>268</v>
      </c>
      <c r="C25" s="354">
        <v>0</v>
      </c>
      <c r="D25" s="354">
        <v>0</v>
      </c>
      <c r="E25" s="308">
        <f>E$21*E141/E$142</f>
        <v>0</v>
      </c>
      <c r="F25" s="308">
        <f t="shared" ref="F25:G25" si="16">F$21*F141/F$142</f>
        <v>0</v>
      </c>
      <c r="G25" s="308">
        <f t="shared" si="16"/>
        <v>0</v>
      </c>
      <c r="H25" s="308">
        <v>0</v>
      </c>
      <c r="I25" s="308">
        <v>0</v>
      </c>
      <c r="J25" s="308">
        <f t="shared" si="10"/>
        <v>0</v>
      </c>
      <c r="K25" s="308">
        <f t="shared" si="10"/>
        <v>0</v>
      </c>
      <c r="L25" s="308">
        <f t="shared" si="10"/>
        <v>0</v>
      </c>
      <c r="M25" s="308">
        <v>4982.9310900278369</v>
      </c>
      <c r="N25" s="308">
        <f>6729.85978647687</f>
        <v>6729.8597864768699</v>
      </c>
      <c r="O25" s="308">
        <v>16407.655695338963</v>
      </c>
      <c r="P25" s="308">
        <f t="shared" ref="P25" si="17">P21*P141/P142</f>
        <v>0</v>
      </c>
      <c r="Q25" s="308"/>
      <c r="R25" s="334"/>
      <c r="S25" s="334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34"/>
      <c r="AE25" s="334"/>
      <c r="AF25" s="334"/>
      <c r="AG25" s="334"/>
      <c r="AH25" s="334"/>
      <c r="AI25" s="334"/>
      <c r="AJ25" s="334"/>
      <c r="AK25" s="334"/>
      <c r="AL25" s="334"/>
      <c r="AM25" s="334"/>
      <c r="AN25" s="334"/>
      <c r="AO25" s="334"/>
      <c r="AP25" s="334"/>
      <c r="AQ25" s="334"/>
      <c r="AR25" s="334"/>
      <c r="AS25" s="334"/>
      <c r="AT25" s="334"/>
      <c r="AU25" s="334"/>
      <c r="AV25" s="334"/>
      <c r="AW25" s="334"/>
      <c r="AX25" s="334"/>
      <c r="AY25" s="334"/>
      <c r="AZ25" s="334"/>
      <c r="BA25" s="334"/>
      <c r="BB25" s="334"/>
      <c r="BC25" s="334"/>
      <c r="BD25" s="334"/>
      <c r="BE25" s="334"/>
      <c r="BF25" s="334"/>
      <c r="BG25" s="334"/>
      <c r="BH25" s="294">
        <f t="shared" si="0"/>
        <v>28120.44657184367</v>
      </c>
      <c r="BI25" s="167"/>
      <c r="BK25" s="168"/>
      <c r="BT25" s="222"/>
      <c r="BU25" s="212"/>
      <c r="BV25" s="223"/>
      <c r="BW25" s="223"/>
      <c r="BX25" s="223"/>
      <c r="BY25" s="226"/>
    </row>
    <row r="26" spans="1:77" s="156" customFormat="1" ht="23.25" customHeight="1">
      <c r="A26" s="230" t="s">
        <v>178</v>
      </c>
      <c r="B26" s="231" t="s">
        <v>5</v>
      </c>
      <c r="C26" s="355">
        <v>0</v>
      </c>
      <c r="D26" s="355">
        <v>0</v>
      </c>
      <c r="E26" s="355">
        <f>E20-E21</f>
        <v>1069.078750123118</v>
      </c>
      <c r="F26" s="355">
        <f t="shared" ref="F26:G26" si="18">F20-F21</f>
        <v>2596.6640400174379</v>
      </c>
      <c r="G26" s="355">
        <f t="shared" si="18"/>
        <v>8289.3489688550562</v>
      </c>
      <c r="H26" s="355">
        <f>H20-H21</f>
        <v>13405.26</v>
      </c>
      <c r="I26" s="355">
        <f>SUM(I27:I30)</f>
        <v>6661.4904217108196</v>
      </c>
      <c r="J26" s="355">
        <f t="shared" ref="J26:M26" si="19">J20-J21</f>
        <v>7334.526000937055</v>
      </c>
      <c r="K26" s="355">
        <f t="shared" si="19"/>
        <v>6776.6662367523131</v>
      </c>
      <c r="L26" s="355">
        <f t="shared" si="19"/>
        <v>6107.5602134389574</v>
      </c>
      <c r="M26" s="355">
        <f t="shared" si="19"/>
        <v>4742.0112700099307</v>
      </c>
      <c r="N26" s="355">
        <f>N20-N21</f>
        <v>5160.8302135231297</v>
      </c>
      <c r="O26" s="355">
        <v>206.15462307135874</v>
      </c>
      <c r="P26" s="355">
        <f t="shared" ref="P26" si="20">P20-P21</f>
        <v>0</v>
      </c>
      <c r="Q26" s="356"/>
      <c r="R26" s="487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8"/>
      <c r="BA26" s="488"/>
      <c r="BB26" s="488"/>
      <c r="BC26" s="488"/>
      <c r="BD26" s="488"/>
      <c r="BE26" s="488"/>
      <c r="BF26" s="488"/>
      <c r="BG26" s="488"/>
      <c r="BH26" s="289">
        <f t="shared" si="0"/>
        <v>62349.590738439168</v>
      </c>
      <c r="BI26" s="274">
        <f>BH26/BH20</f>
        <v>0.436471439058014</v>
      </c>
      <c r="BJ26" s="167"/>
      <c r="BT26" s="222"/>
      <c r="BU26" s="212"/>
      <c r="BV26" s="223"/>
      <c r="BW26" s="223"/>
      <c r="BX26" s="223"/>
      <c r="BY26" s="226"/>
    </row>
    <row r="27" spans="1:77">
      <c r="A27" s="27"/>
      <c r="B27" s="164" t="s">
        <v>58</v>
      </c>
      <c r="C27" s="287">
        <v>0</v>
      </c>
      <c r="D27" s="287">
        <v>0</v>
      </c>
      <c r="E27" s="287">
        <f>E26*E143/E147</f>
        <v>1005.1814957830018</v>
      </c>
      <c r="F27" s="287">
        <f t="shared" ref="F27:G27" si="21">F26*F143/F147</f>
        <v>989.68409896687706</v>
      </c>
      <c r="G27" s="287">
        <f t="shared" si="21"/>
        <v>1505.2544524340146</v>
      </c>
      <c r="H27" s="287">
        <f>H26*H143/H147</f>
        <v>955.24157107979192</v>
      </c>
      <c r="I27" s="287">
        <v>116.26515570036965</v>
      </c>
      <c r="J27" s="287">
        <f t="shared" ref="J27:M30" si="22">J$26*J143/J$147</f>
        <v>0</v>
      </c>
      <c r="K27" s="287">
        <f t="shared" si="22"/>
        <v>0</v>
      </c>
      <c r="L27" s="287">
        <f t="shared" si="22"/>
        <v>0</v>
      </c>
      <c r="M27" s="287">
        <f t="shared" si="22"/>
        <v>0</v>
      </c>
      <c r="N27" s="287">
        <f>N26*N143/N147</f>
        <v>0</v>
      </c>
      <c r="O27" s="287">
        <v>0</v>
      </c>
      <c r="P27" s="287">
        <f t="shared" ref="P27" si="23">P26*P143/P147</f>
        <v>0</v>
      </c>
      <c r="Q27" s="357"/>
      <c r="R27" s="353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293">
        <f t="shared" si="0"/>
        <v>4571.6267739640552</v>
      </c>
      <c r="BI27" s="166"/>
      <c r="BY27" s="225"/>
    </row>
    <row r="28" spans="1:77">
      <c r="A28" s="27"/>
      <c r="B28" s="164" t="s">
        <v>59</v>
      </c>
      <c r="C28" s="287">
        <v>0</v>
      </c>
      <c r="D28" s="287">
        <v>0</v>
      </c>
      <c r="E28" s="287">
        <f>E26*E144/E147</f>
        <v>63.89725434011622</v>
      </c>
      <c r="F28" s="287">
        <f t="shared" ref="F28:G28" si="24">F26*F144/F147</f>
        <v>1424.0350571089371</v>
      </c>
      <c r="G28" s="287">
        <f t="shared" si="24"/>
        <v>3146.8247837904673</v>
      </c>
      <c r="H28" s="287">
        <f>H26*H144/H147</f>
        <v>3650.1999484434214</v>
      </c>
      <c r="I28" s="287">
        <v>323.57405269837409</v>
      </c>
      <c r="J28" s="287">
        <f t="shared" si="22"/>
        <v>2075.6952619008302</v>
      </c>
      <c r="K28" s="287">
        <f t="shared" si="22"/>
        <v>1674.6172705785186</v>
      </c>
      <c r="L28" s="287">
        <f t="shared" si="22"/>
        <v>1203.9162351367447</v>
      </c>
      <c r="M28" s="287">
        <f t="shared" si="22"/>
        <v>581.65725684112715</v>
      </c>
      <c r="N28" s="287">
        <f>N26*N144/N147</f>
        <v>0</v>
      </c>
      <c r="O28" s="287">
        <v>0</v>
      </c>
      <c r="P28" s="287">
        <f t="shared" ref="P28" si="25">P26*P144/P147</f>
        <v>0</v>
      </c>
      <c r="Q28" s="357"/>
      <c r="R28" s="353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293">
        <f t="shared" si="0"/>
        <v>14144.417120838536</v>
      </c>
      <c r="BI28" s="166"/>
      <c r="BP28" s="156"/>
      <c r="BQ28" s="156"/>
      <c r="BR28" s="156"/>
      <c r="BS28" s="156"/>
      <c r="BT28" s="156"/>
      <c r="BU28" s="229"/>
      <c r="BV28" s="156"/>
      <c r="BW28" s="156"/>
      <c r="BX28" s="156"/>
      <c r="BY28" s="225"/>
    </row>
    <row r="29" spans="1:77">
      <c r="A29" s="27"/>
      <c r="B29" s="164" t="s">
        <v>139</v>
      </c>
      <c r="C29" s="287">
        <v>0</v>
      </c>
      <c r="D29" s="287">
        <v>0</v>
      </c>
      <c r="E29" s="287">
        <f>E26*E145/E147</f>
        <v>0</v>
      </c>
      <c r="F29" s="287">
        <f t="shared" ref="F29:G29" si="26">F26*F145/F147</f>
        <v>182.94488394162337</v>
      </c>
      <c r="G29" s="287">
        <f t="shared" si="26"/>
        <v>3388.6554932273289</v>
      </c>
      <c r="H29" s="287">
        <f>H26*H145/H147</f>
        <v>3930.7145953552799</v>
      </c>
      <c r="I29" s="287">
        <v>2779.0954194830883</v>
      </c>
      <c r="J29" s="287">
        <f t="shared" si="22"/>
        <v>2063.5687164561632</v>
      </c>
      <c r="K29" s="287">
        <f t="shared" si="22"/>
        <v>1664.858479095999</v>
      </c>
      <c r="L29" s="287">
        <f t="shared" si="22"/>
        <v>1196.9358032367388</v>
      </c>
      <c r="M29" s="287">
        <f t="shared" si="22"/>
        <v>578.33600575253342</v>
      </c>
      <c r="N29" s="287">
        <f>N26*N145/N147</f>
        <v>0</v>
      </c>
      <c r="O29" s="287">
        <v>0</v>
      </c>
      <c r="P29" s="287">
        <f>P26*P145/P147</f>
        <v>0</v>
      </c>
      <c r="Q29" s="357"/>
      <c r="R29" s="353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293">
        <f>SUM(D29:BG29)</f>
        <v>15785.109396548756</v>
      </c>
      <c r="BI29" s="166"/>
      <c r="BP29" s="221"/>
      <c r="BQ29" s="221"/>
      <c r="BR29" s="221"/>
      <c r="BS29" s="221"/>
      <c r="BT29" s="156"/>
      <c r="BV29" s="156"/>
      <c r="BW29" s="156"/>
      <c r="BX29" s="156"/>
      <c r="BY29" s="225"/>
    </row>
    <row r="30" spans="1:77" ht="26.25" thickBot="1">
      <c r="A30" s="28"/>
      <c r="B30" s="165" t="s">
        <v>268</v>
      </c>
      <c r="C30" s="305">
        <v>0</v>
      </c>
      <c r="D30" s="305">
        <v>0</v>
      </c>
      <c r="E30" s="305">
        <f>E26*E146/E147</f>
        <v>0</v>
      </c>
      <c r="F30" s="305">
        <f t="shared" ref="F30:G30" si="27">F26*F146/F147</f>
        <v>0</v>
      </c>
      <c r="G30" s="305">
        <f t="shared" si="27"/>
        <v>248.6142394032459</v>
      </c>
      <c r="H30" s="305">
        <f>H26*H146/H147</f>
        <v>4869.1038851215062</v>
      </c>
      <c r="I30" s="305">
        <v>3442.555793828988</v>
      </c>
      <c r="J30" s="305">
        <f t="shared" si="22"/>
        <v>3195.262022580062</v>
      </c>
      <c r="K30" s="305">
        <f t="shared" si="22"/>
        <v>3437.1904870777962</v>
      </c>
      <c r="L30" s="305">
        <f t="shared" si="22"/>
        <v>3706.7081750654738</v>
      </c>
      <c r="M30" s="305">
        <f t="shared" si="22"/>
        <v>3582.0180074162704</v>
      </c>
      <c r="N30" s="305">
        <f>N26*N146/N147</f>
        <v>5160.8302135231297</v>
      </c>
      <c r="O30" s="305">
        <v>206.15462307135874</v>
      </c>
      <c r="P30" s="305">
        <f t="shared" ref="P30:BG30" si="28">P26*P146/P147</f>
        <v>0</v>
      </c>
      <c r="Q30" s="305">
        <f t="shared" si="28"/>
        <v>0</v>
      </c>
      <c r="R30" s="305" t="e">
        <f t="shared" si="28"/>
        <v>#DIV/0!</v>
      </c>
      <c r="S30" s="305" t="e">
        <f t="shared" si="28"/>
        <v>#DIV/0!</v>
      </c>
      <c r="T30" s="305" t="e">
        <f t="shared" si="28"/>
        <v>#DIV/0!</v>
      </c>
      <c r="U30" s="305" t="e">
        <f t="shared" si="28"/>
        <v>#DIV/0!</v>
      </c>
      <c r="V30" s="305" t="e">
        <f t="shared" si="28"/>
        <v>#DIV/0!</v>
      </c>
      <c r="W30" s="305" t="e">
        <f t="shared" si="28"/>
        <v>#DIV/0!</v>
      </c>
      <c r="X30" s="305" t="e">
        <f t="shared" si="28"/>
        <v>#DIV/0!</v>
      </c>
      <c r="Y30" s="305" t="e">
        <f t="shared" si="28"/>
        <v>#DIV/0!</v>
      </c>
      <c r="Z30" s="305" t="e">
        <f t="shared" si="28"/>
        <v>#DIV/0!</v>
      </c>
      <c r="AA30" s="305" t="e">
        <f t="shared" si="28"/>
        <v>#DIV/0!</v>
      </c>
      <c r="AB30" s="305" t="e">
        <f t="shared" si="28"/>
        <v>#DIV/0!</v>
      </c>
      <c r="AC30" s="305" t="e">
        <f t="shared" si="28"/>
        <v>#DIV/0!</v>
      </c>
      <c r="AD30" s="305" t="e">
        <f t="shared" si="28"/>
        <v>#DIV/0!</v>
      </c>
      <c r="AE30" s="305" t="e">
        <f t="shared" si="28"/>
        <v>#DIV/0!</v>
      </c>
      <c r="AF30" s="305" t="e">
        <f t="shared" si="28"/>
        <v>#DIV/0!</v>
      </c>
      <c r="AG30" s="305" t="e">
        <f t="shared" si="28"/>
        <v>#DIV/0!</v>
      </c>
      <c r="AH30" s="305" t="e">
        <f t="shared" si="28"/>
        <v>#DIV/0!</v>
      </c>
      <c r="AI30" s="305" t="e">
        <f t="shared" si="28"/>
        <v>#DIV/0!</v>
      </c>
      <c r="AJ30" s="305" t="e">
        <f t="shared" si="28"/>
        <v>#DIV/0!</v>
      </c>
      <c r="AK30" s="305" t="e">
        <f t="shared" si="28"/>
        <v>#DIV/0!</v>
      </c>
      <c r="AL30" s="305" t="e">
        <f t="shared" si="28"/>
        <v>#DIV/0!</v>
      </c>
      <c r="AM30" s="305" t="e">
        <f t="shared" si="28"/>
        <v>#DIV/0!</v>
      </c>
      <c r="AN30" s="305" t="e">
        <f t="shared" si="28"/>
        <v>#DIV/0!</v>
      </c>
      <c r="AO30" s="305" t="e">
        <f t="shared" si="28"/>
        <v>#DIV/0!</v>
      </c>
      <c r="AP30" s="305" t="e">
        <f t="shared" si="28"/>
        <v>#DIV/0!</v>
      </c>
      <c r="AQ30" s="305" t="e">
        <f t="shared" si="28"/>
        <v>#DIV/0!</v>
      </c>
      <c r="AR30" s="305" t="e">
        <f t="shared" si="28"/>
        <v>#DIV/0!</v>
      </c>
      <c r="AS30" s="305" t="e">
        <f t="shared" si="28"/>
        <v>#DIV/0!</v>
      </c>
      <c r="AT30" s="305" t="e">
        <f t="shared" si="28"/>
        <v>#DIV/0!</v>
      </c>
      <c r="AU30" s="305" t="e">
        <f t="shared" si="28"/>
        <v>#DIV/0!</v>
      </c>
      <c r="AV30" s="305" t="e">
        <f t="shared" si="28"/>
        <v>#DIV/0!</v>
      </c>
      <c r="AW30" s="305" t="e">
        <f t="shared" si="28"/>
        <v>#DIV/0!</v>
      </c>
      <c r="AX30" s="305" t="e">
        <f t="shared" si="28"/>
        <v>#DIV/0!</v>
      </c>
      <c r="AY30" s="305" t="e">
        <f t="shared" si="28"/>
        <v>#DIV/0!</v>
      </c>
      <c r="AZ30" s="305" t="e">
        <f t="shared" si="28"/>
        <v>#DIV/0!</v>
      </c>
      <c r="BA30" s="305" t="e">
        <f t="shared" si="28"/>
        <v>#DIV/0!</v>
      </c>
      <c r="BB30" s="305" t="e">
        <f t="shared" si="28"/>
        <v>#DIV/0!</v>
      </c>
      <c r="BC30" s="305" t="e">
        <f t="shared" si="28"/>
        <v>#DIV/0!</v>
      </c>
      <c r="BD30" s="305" t="e">
        <f t="shared" si="28"/>
        <v>#DIV/0!</v>
      </c>
      <c r="BE30" s="305" t="e">
        <f t="shared" si="28"/>
        <v>#DIV/0!</v>
      </c>
      <c r="BF30" s="305" t="e">
        <f t="shared" si="28"/>
        <v>#DIV/0!</v>
      </c>
      <c r="BG30" s="305" t="e">
        <f t="shared" si="28"/>
        <v>#DIV/0!</v>
      </c>
      <c r="BH30" s="489">
        <f>SUM(D30:P30)</f>
        <v>27848.437447087832</v>
      </c>
      <c r="BI30" s="166"/>
      <c r="BP30" s="156"/>
      <c r="BQ30" s="156"/>
      <c r="BR30" s="156"/>
      <c r="BS30" s="156"/>
      <c r="BU30" s="224"/>
      <c r="BV30" s="223"/>
      <c r="BW30" s="223"/>
      <c r="BX30" s="223"/>
      <c r="BY30" s="226"/>
    </row>
    <row r="31" spans="1:77" ht="25.5" outlineLevel="1">
      <c r="A31" s="26" t="s">
        <v>179</v>
      </c>
      <c r="B31" s="169" t="s">
        <v>25</v>
      </c>
      <c r="C31" s="358">
        <v>4616</v>
      </c>
      <c r="D31" s="358">
        <f>D32+D33+D34+D35</f>
        <v>727</v>
      </c>
      <c r="E31" s="358">
        <f t="shared" ref="E31:F31" si="29">E32+E33+E34+E35</f>
        <v>3584</v>
      </c>
      <c r="F31" s="358">
        <f t="shared" si="29"/>
        <v>17561.04</v>
      </c>
      <c r="G31" s="358">
        <f>G32+G33+G34+G35</f>
        <v>17262.428928571433</v>
      </c>
      <c r="H31" s="358">
        <f>H32+H33+H34+H35</f>
        <v>37400</v>
      </c>
      <c r="I31" s="358">
        <f t="shared" ref="I31:P31" si="30">I32+I33+I34+I35</f>
        <v>37538.582581298804</v>
      </c>
      <c r="J31" s="358">
        <f t="shared" si="30"/>
        <v>46977.233774285713</v>
      </c>
      <c r="K31" s="358">
        <f t="shared" si="30"/>
        <v>39202.110062324267</v>
      </c>
      <c r="L31" s="358">
        <f t="shared" si="30"/>
        <v>39202.110062324253</v>
      </c>
      <c r="M31" s="358">
        <f t="shared" si="30"/>
        <v>41385.847381737432</v>
      </c>
      <c r="N31" s="358">
        <f t="shared" si="30"/>
        <v>39314.123774285712</v>
      </c>
      <c r="O31" s="358">
        <f t="shared" si="30"/>
        <v>37223.060250091869</v>
      </c>
      <c r="P31" s="358">
        <f t="shared" si="30"/>
        <v>1399.3754999999999</v>
      </c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8"/>
      <c r="BB31" s="358"/>
      <c r="BC31" s="358"/>
      <c r="BD31" s="358"/>
      <c r="BE31" s="358"/>
      <c r="BF31" s="358"/>
      <c r="BG31" s="358"/>
      <c r="BH31" s="289">
        <f>SUM(D31:BG31)</f>
        <v>358776.91231491952</v>
      </c>
      <c r="BI31" s="34">
        <f>BH36+BH47</f>
        <v>358775.84231491952</v>
      </c>
      <c r="BJ31" s="34">
        <f>BH31-BI31</f>
        <v>1.0700000000069849</v>
      </c>
      <c r="BP31" s="156"/>
      <c r="BQ31" s="156"/>
      <c r="BR31" s="156"/>
      <c r="BS31" s="156"/>
      <c r="BT31" s="222"/>
      <c r="BU31" s="224"/>
      <c r="BV31" s="223"/>
      <c r="BW31" s="223"/>
      <c r="BX31" s="223"/>
      <c r="BY31" s="226"/>
    </row>
    <row r="32" spans="1:77" s="156" customFormat="1" ht="18.75" customHeight="1" outlineLevel="1">
      <c r="A32" s="27"/>
      <c r="B32" s="164" t="s">
        <v>58</v>
      </c>
      <c r="C32" s="286">
        <v>4616</v>
      </c>
      <c r="D32" s="286">
        <f>D38+D43+D49+D54</f>
        <v>727</v>
      </c>
      <c r="E32" s="286">
        <f>E38+E43+E49+E54</f>
        <v>3515.0217591701876</v>
      </c>
      <c r="F32" s="286">
        <f t="shared" ref="F32:Q35" si="31">F38+F43+F49+F54</f>
        <v>13224.548467921217</v>
      </c>
      <c r="G32" s="284">
        <f t="shared" si="31"/>
        <v>8692.3768567977422</v>
      </c>
      <c r="H32" s="284">
        <f>H38+H43+H49+H54</f>
        <v>9665.0819521820904</v>
      </c>
      <c r="I32" s="284">
        <f t="shared" si="31"/>
        <v>782.54938443319122</v>
      </c>
      <c r="J32" s="284">
        <f t="shared" si="31"/>
        <v>0</v>
      </c>
      <c r="K32" s="284">
        <f t="shared" si="31"/>
        <v>0</v>
      </c>
      <c r="L32" s="284">
        <f t="shared" si="31"/>
        <v>0</v>
      </c>
      <c r="M32" s="284">
        <f t="shared" si="31"/>
        <v>0</v>
      </c>
      <c r="N32" s="284">
        <f t="shared" si="31"/>
        <v>0</v>
      </c>
      <c r="O32" s="284">
        <f t="shared" si="31"/>
        <v>1539.54658209989</v>
      </c>
      <c r="P32" s="284">
        <f t="shared" si="31"/>
        <v>0</v>
      </c>
      <c r="Q32" s="284">
        <f t="shared" si="31"/>
        <v>0</v>
      </c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284"/>
      <c r="AQ32" s="284"/>
      <c r="AR32" s="284"/>
      <c r="AS32" s="284"/>
      <c r="AT32" s="284"/>
      <c r="AU32" s="284"/>
      <c r="AV32" s="284"/>
      <c r="AW32" s="284"/>
      <c r="AX32" s="284"/>
      <c r="AY32" s="284"/>
      <c r="AZ32" s="284"/>
      <c r="BA32" s="284"/>
      <c r="BB32" s="284"/>
      <c r="BC32" s="284"/>
      <c r="BD32" s="284"/>
      <c r="BE32" s="284"/>
      <c r="BF32" s="284"/>
      <c r="BG32" s="284"/>
      <c r="BH32" s="290">
        <f>SUM(D32:BG32)</f>
        <v>38146.12500260432</v>
      </c>
      <c r="BT32" s="222"/>
      <c r="BU32" s="224"/>
      <c r="BV32" s="223"/>
      <c r="BW32" s="223"/>
      <c r="BX32" s="223"/>
      <c r="BY32" s="226"/>
    </row>
    <row r="33" spans="1:77" s="156" customFormat="1" ht="18.75" customHeight="1" outlineLevel="1">
      <c r="A33" s="27"/>
      <c r="B33" s="164" t="s">
        <v>59</v>
      </c>
      <c r="C33" s="286">
        <v>0</v>
      </c>
      <c r="D33" s="286">
        <f t="shared" ref="D33:F35" si="32">D39+D44+D50+D55</f>
        <v>0</v>
      </c>
      <c r="E33" s="286">
        <f t="shared" si="32"/>
        <v>68.978240829812208</v>
      </c>
      <c r="F33" s="286">
        <f t="shared" si="32"/>
        <v>3842.808369156824</v>
      </c>
      <c r="G33" s="284">
        <f t="shared" si="31"/>
        <v>3975.2888770615505</v>
      </c>
      <c r="H33" s="284">
        <f>H39+H44+H50+H55</f>
        <v>5177.8367749993249</v>
      </c>
      <c r="I33" s="284">
        <f t="shared" si="31"/>
        <v>12192.801198216561</v>
      </c>
      <c r="J33" s="284">
        <f t="shared" si="31"/>
        <v>18539.551879705432</v>
      </c>
      <c r="K33" s="284">
        <f t="shared" si="31"/>
        <v>18159.585087820549</v>
      </c>
      <c r="L33" s="284">
        <f t="shared" si="31"/>
        <v>17736.287351964966</v>
      </c>
      <c r="M33" s="284">
        <f t="shared" si="31"/>
        <v>10118.006365735309</v>
      </c>
      <c r="N33" s="284">
        <f t="shared" si="31"/>
        <v>0</v>
      </c>
      <c r="O33" s="284">
        <f t="shared" si="31"/>
        <v>2258.149543706284</v>
      </c>
      <c r="P33" s="284">
        <f t="shared" si="31"/>
        <v>0</v>
      </c>
      <c r="Q33" s="284">
        <f t="shared" si="31"/>
        <v>0</v>
      </c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  <c r="AT33" s="284"/>
      <c r="AU33" s="284"/>
      <c r="AV33" s="284"/>
      <c r="AW33" s="284"/>
      <c r="AX33" s="284"/>
      <c r="AY33" s="284"/>
      <c r="AZ33" s="284"/>
      <c r="BA33" s="284"/>
      <c r="BB33" s="284"/>
      <c r="BC33" s="284"/>
      <c r="BD33" s="284"/>
      <c r="BE33" s="284"/>
      <c r="BF33" s="284"/>
      <c r="BG33" s="284"/>
      <c r="BH33" s="290">
        <f t="shared" si="0"/>
        <v>92069.293689196624</v>
      </c>
      <c r="BT33" s="222"/>
      <c r="BU33" s="224"/>
      <c r="BV33" s="223"/>
      <c r="BW33" s="223"/>
      <c r="BX33" s="223"/>
      <c r="BY33" s="226"/>
    </row>
    <row r="34" spans="1:77" s="156" customFormat="1" ht="18.75" customHeight="1" outlineLevel="1">
      <c r="A34" s="27"/>
      <c r="B34" s="164" t="s">
        <v>139</v>
      </c>
      <c r="C34" s="286">
        <v>0</v>
      </c>
      <c r="D34" s="286">
        <f t="shared" si="32"/>
        <v>0</v>
      </c>
      <c r="E34" s="286">
        <f t="shared" si="32"/>
        <v>0</v>
      </c>
      <c r="F34" s="286">
        <f t="shared" si="32"/>
        <v>493.6831629219601</v>
      </c>
      <c r="G34" s="284">
        <f>G40+G45+G51+G56</f>
        <v>4280.7863214404779</v>
      </c>
      <c r="H34" s="284">
        <f>H40+H45+H51+H56</f>
        <v>5575.7436132052399</v>
      </c>
      <c r="I34" s="284">
        <f t="shared" si="31"/>
        <v>16384.161483527969</v>
      </c>
      <c r="J34" s="284">
        <f t="shared" si="31"/>
        <v>18430.710494257575</v>
      </c>
      <c r="K34" s="284">
        <f t="shared" si="31"/>
        <v>18053.001950584861</v>
      </c>
      <c r="L34" s="284">
        <f t="shared" si="31"/>
        <v>17632.219990780297</v>
      </c>
      <c r="M34" s="284">
        <f t="shared" si="31"/>
        <v>10061.226710203129</v>
      </c>
      <c r="N34" s="284">
        <f t="shared" si="31"/>
        <v>0</v>
      </c>
      <c r="O34" s="284">
        <f t="shared" si="31"/>
        <v>0</v>
      </c>
      <c r="P34" s="284">
        <f t="shared" si="31"/>
        <v>0</v>
      </c>
      <c r="Q34" s="284">
        <f t="shared" si="31"/>
        <v>0</v>
      </c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84"/>
      <c r="BG34" s="284"/>
      <c r="BH34" s="290">
        <f t="shared" si="0"/>
        <v>90911.533726921509</v>
      </c>
    </row>
    <row r="35" spans="1:77" s="156" customFormat="1" ht="26.25" outlineLevel="1" thickBot="1">
      <c r="A35" s="28"/>
      <c r="B35" s="165" t="s">
        <v>268</v>
      </c>
      <c r="C35" s="286">
        <v>0</v>
      </c>
      <c r="D35" s="286">
        <f t="shared" si="32"/>
        <v>0</v>
      </c>
      <c r="E35" s="286">
        <f t="shared" si="32"/>
        <v>0</v>
      </c>
      <c r="F35" s="286">
        <f t="shared" si="32"/>
        <v>0</v>
      </c>
      <c r="G35" s="284">
        <f>G41+G46+G52+G57</f>
        <v>313.97687327166039</v>
      </c>
      <c r="H35" s="284">
        <f>H41+H46+H52+H57</f>
        <v>16981.337659613342</v>
      </c>
      <c r="I35" s="284">
        <f t="shared" si="31"/>
        <v>8179.0705151210859</v>
      </c>
      <c r="J35" s="284">
        <f t="shared" si="31"/>
        <v>10006.971400322705</v>
      </c>
      <c r="K35" s="284">
        <f t="shared" si="31"/>
        <v>2989.5230239188531</v>
      </c>
      <c r="L35" s="284">
        <f t="shared" si="31"/>
        <v>3833.6027195789961</v>
      </c>
      <c r="M35" s="284">
        <f t="shared" si="31"/>
        <v>21206.61430579899</v>
      </c>
      <c r="N35" s="284">
        <f t="shared" si="31"/>
        <v>39314.123774285712</v>
      </c>
      <c r="O35" s="284">
        <f t="shared" si="31"/>
        <v>33425.364124285697</v>
      </c>
      <c r="P35" s="284">
        <f>P41+P46+P52+P57</f>
        <v>1399.3754999999999</v>
      </c>
      <c r="Q35" s="284">
        <f>Q41+Q46+Q52+Q57</f>
        <v>0</v>
      </c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  <c r="AT35" s="284"/>
      <c r="AU35" s="284"/>
      <c r="AV35" s="284"/>
      <c r="AW35" s="284"/>
      <c r="AX35" s="284"/>
      <c r="AY35" s="284"/>
      <c r="AZ35" s="284"/>
      <c r="BA35" s="284"/>
      <c r="BB35" s="284"/>
      <c r="BC35" s="284"/>
      <c r="BD35" s="284"/>
      <c r="BE35" s="284"/>
      <c r="BF35" s="284"/>
      <c r="BG35" s="284"/>
      <c r="BH35" s="292">
        <f t="shared" si="0"/>
        <v>137649.95989619705</v>
      </c>
    </row>
    <row r="36" spans="1:77" ht="26.25" outlineLevel="1" thickBot="1">
      <c r="A36" s="68" t="s">
        <v>180</v>
      </c>
      <c r="B36" s="161" t="s">
        <v>31</v>
      </c>
      <c r="C36" s="312">
        <v>4616</v>
      </c>
      <c r="D36" s="312">
        <v>727</v>
      </c>
      <c r="E36" s="312">
        <v>3584</v>
      </c>
      <c r="F36" s="312">
        <v>17561.04</v>
      </c>
      <c r="G36" s="312">
        <v>8900</v>
      </c>
      <c r="H36" s="312">
        <v>8900</v>
      </c>
      <c r="I36" s="312">
        <f>I37+I42</f>
        <v>7360.3488070130952</v>
      </c>
      <c r="J36" s="312">
        <v>8900</v>
      </c>
      <c r="K36" s="312">
        <v>8900</v>
      </c>
      <c r="L36" s="312">
        <v>8900</v>
      </c>
      <c r="M36" s="312">
        <f>M37+M42</f>
        <v>8900.0000000000036</v>
      </c>
      <c r="N36" s="312">
        <f>6900</f>
        <v>6900</v>
      </c>
      <c r="O36" s="312">
        <f>O37+O42</f>
        <v>4826.9664758061735</v>
      </c>
      <c r="P36" s="312">
        <f>972+6.36+5.5/1000</f>
        <v>978.3655</v>
      </c>
      <c r="Q36" s="312"/>
      <c r="R36" s="312"/>
      <c r="S36" s="312"/>
      <c r="T36" s="312"/>
      <c r="U36" s="312"/>
      <c r="V36" s="312"/>
      <c r="W36" s="312"/>
      <c r="X36" s="312"/>
      <c r="Y36" s="312"/>
      <c r="Z36" s="312"/>
      <c r="AA36" s="312"/>
      <c r="AB36" s="312"/>
      <c r="AC36" s="312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/>
      <c r="BG36" s="348"/>
      <c r="BH36" s="307">
        <f>SUM(D36:BG36)</f>
        <v>95337.720782819262</v>
      </c>
    </row>
    <row r="37" spans="1:77" outlineLevel="1">
      <c r="A37" s="228" t="s">
        <v>181</v>
      </c>
      <c r="B37" s="162" t="s">
        <v>4</v>
      </c>
      <c r="C37" s="322">
        <v>0</v>
      </c>
      <c r="D37" s="322">
        <f>D36*D142/D149</f>
        <v>0</v>
      </c>
      <c r="E37" s="322">
        <f>E36*E142/E149</f>
        <v>2429.9101685417909</v>
      </c>
      <c r="F37" s="322">
        <f>F36*F142/F149</f>
        <v>10553.851339121242</v>
      </c>
      <c r="G37" s="322">
        <f>G36*G142/G149</f>
        <v>3501.135924377983</v>
      </c>
      <c r="H37" s="322">
        <f>H36*H142/H149</f>
        <v>2706.4328257760003</v>
      </c>
      <c r="I37" s="322">
        <v>4074.2183507183568</v>
      </c>
      <c r="J37" s="322">
        <f t="shared" ref="J37:Q37" si="33">J36*J142/J149</f>
        <v>4548.1812394440149</v>
      </c>
      <c r="K37" s="322">
        <f t="shared" si="33"/>
        <v>4879.1780328602945</v>
      </c>
      <c r="L37" s="322">
        <f t="shared" si="33"/>
        <v>5276.1809400262191</v>
      </c>
      <c r="M37" s="322">
        <f>SUM(M38:M41)</f>
        <v>6692.7802693941439</v>
      </c>
      <c r="N37" s="322">
        <f t="shared" si="33"/>
        <v>5020.858805422873</v>
      </c>
      <c r="O37" s="322">
        <f>SUM(O38:O41)</f>
        <v>4684.8484095481181</v>
      </c>
      <c r="P37" s="322">
        <f>P36*P142/P149+0.01</f>
        <v>862.00603524229064</v>
      </c>
      <c r="Q37" s="322">
        <f t="shared" si="33"/>
        <v>0</v>
      </c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299">
        <f>SUM(D37:BG37)</f>
        <v>55229.582340473324</v>
      </c>
    </row>
    <row r="38" spans="1:77" outlineLevel="1">
      <c r="A38" s="27"/>
      <c r="B38" s="164" t="s">
        <v>58</v>
      </c>
      <c r="C38" s="286">
        <v>0</v>
      </c>
      <c r="D38" s="286">
        <v>0</v>
      </c>
      <c r="E38" s="286">
        <f>E37*E138/E142</f>
        <v>2429.9101685417909</v>
      </c>
      <c r="F38" s="286">
        <f>F37*F138/F142</f>
        <v>10553.851339121242</v>
      </c>
      <c r="G38" s="286">
        <f>G$37*G138/G$142</f>
        <v>3501.135924377983</v>
      </c>
      <c r="H38" s="286">
        <f>H37*H138/H142</f>
        <v>2706.4328257760003</v>
      </c>
      <c r="I38" s="286">
        <v>465.99664210630237</v>
      </c>
      <c r="J38" s="286">
        <f t="shared" ref="J38:P41" si="34">J$37*J138/J$142</f>
        <v>0</v>
      </c>
      <c r="K38" s="286">
        <f t="shared" si="34"/>
        <v>0</v>
      </c>
      <c r="L38" s="286">
        <f t="shared" si="34"/>
        <v>0</v>
      </c>
      <c r="M38" s="286">
        <v>0</v>
      </c>
      <c r="N38" s="286">
        <f t="shared" si="34"/>
        <v>0</v>
      </c>
      <c r="O38" s="286">
        <v>1539.54658209989</v>
      </c>
      <c r="P38" s="286">
        <f t="shared" si="34"/>
        <v>0</v>
      </c>
      <c r="Q38" s="286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  <c r="AE38" s="333"/>
      <c r="AF38" s="333"/>
      <c r="AG38" s="333"/>
      <c r="AH38" s="333"/>
      <c r="AI38" s="333"/>
      <c r="AJ38" s="333"/>
      <c r="AK38" s="333"/>
      <c r="AL38" s="333"/>
      <c r="AM38" s="333"/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33"/>
      <c r="BC38" s="333"/>
      <c r="BD38" s="333"/>
      <c r="BE38" s="333"/>
      <c r="BF38" s="333"/>
      <c r="BG38" s="333"/>
      <c r="BH38" s="293">
        <f>SUM(D38:BG38)</f>
        <v>21196.873482023209</v>
      </c>
      <c r="BI38" s="166"/>
    </row>
    <row r="39" spans="1:77" outlineLevel="1">
      <c r="A39" s="27"/>
      <c r="B39" s="164" t="s">
        <v>59</v>
      </c>
      <c r="C39" s="286">
        <v>0</v>
      </c>
      <c r="D39" s="286">
        <v>0</v>
      </c>
      <c r="E39" s="286">
        <f>E37*E139/E142</f>
        <v>0</v>
      </c>
      <c r="F39" s="286">
        <f>F37*F139/F142</f>
        <v>0</v>
      </c>
      <c r="G39" s="286">
        <f t="shared" ref="G39:G41" si="35">G$37*G139/G$142</f>
        <v>0</v>
      </c>
      <c r="H39" s="286">
        <f>H37*H139/H142</f>
        <v>0</v>
      </c>
      <c r="I39" s="286">
        <v>1380.4706239970963</v>
      </c>
      <c r="J39" s="286">
        <f t="shared" si="34"/>
        <v>2280.8032670415637</v>
      </c>
      <c r="K39" s="286">
        <f t="shared" si="34"/>
        <v>2446.79018094397</v>
      </c>
      <c r="L39" s="286">
        <f t="shared" si="34"/>
        <v>2645.8775699504217</v>
      </c>
      <c r="M39" s="286">
        <v>1920.3949137846353</v>
      </c>
      <c r="N39" s="286">
        <f t="shared" si="34"/>
        <v>0</v>
      </c>
      <c r="O39" s="286">
        <v>2258.149543706284</v>
      </c>
      <c r="P39" s="286">
        <f t="shared" si="34"/>
        <v>0</v>
      </c>
      <c r="Q39" s="286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3"/>
      <c r="BB39" s="333"/>
      <c r="BC39" s="333"/>
      <c r="BD39" s="333"/>
      <c r="BE39" s="333"/>
      <c r="BF39" s="333"/>
      <c r="BG39" s="333"/>
      <c r="BH39" s="293">
        <f t="shared" si="0"/>
        <v>12932.486099423972</v>
      </c>
      <c r="BI39" s="166"/>
    </row>
    <row r="40" spans="1:77" outlineLevel="1">
      <c r="A40" s="27"/>
      <c r="B40" s="164" t="s">
        <v>139</v>
      </c>
      <c r="C40" s="286">
        <v>0</v>
      </c>
      <c r="D40" s="286">
        <v>0</v>
      </c>
      <c r="E40" s="286">
        <f>E37*E140/E142</f>
        <v>0</v>
      </c>
      <c r="F40" s="286">
        <f>F37*F140/F142</f>
        <v>0</v>
      </c>
      <c r="G40" s="286">
        <f t="shared" si="35"/>
        <v>0</v>
      </c>
      <c r="H40" s="286">
        <f>H37*H140/H142</f>
        <v>0</v>
      </c>
      <c r="I40" s="286">
        <v>2227.751084614958</v>
      </c>
      <c r="J40" s="286">
        <f t="shared" si="34"/>
        <v>2267.3779724024512</v>
      </c>
      <c r="K40" s="286">
        <f t="shared" si="34"/>
        <v>2432.3878519163245</v>
      </c>
      <c r="L40" s="286">
        <f t="shared" si="34"/>
        <v>2630.3033700757969</v>
      </c>
      <c r="M40" s="286">
        <v>1815.794905812169</v>
      </c>
      <c r="N40" s="286">
        <f t="shared" si="34"/>
        <v>0</v>
      </c>
      <c r="O40" s="286">
        <v>0</v>
      </c>
      <c r="P40" s="286">
        <f t="shared" si="34"/>
        <v>0</v>
      </c>
      <c r="Q40" s="286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293">
        <f t="shared" si="0"/>
        <v>11373.6151848217</v>
      </c>
      <c r="BI40" s="166"/>
    </row>
    <row r="41" spans="1:77" ht="26.25" outlineLevel="1" thickBot="1">
      <c r="A41" s="29"/>
      <c r="B41" s="165" t="s">
        <v>268</v>
      </c>
      <c r="C41" s="308">
        <v>0</v>
      </c>
      <c r="D41" s="308">
        <v>0</v>
      </c>
      <c r="E41" s="308">
        <f>E37*E141/E142</f>
        <v>0</v>
      </c>
      <c r="F41" s="308">
        <f>F37*F141/F142</f>
        <v>0</v>
      </c>
      <c r="G41" s="286">
        <f t="shared" si="35"/>
        <v>0</v>
      </c>
      <c r="H41" s="286">
        <f>H37*H141/H142</f>
        <v>0</v>
      </c>
      <c r="I41" s="286">
        <v>0</v>
      </c>
      <c r="J41" s="286">
        <f t="shared" si="34"/>
        <v>0</v>
      </c>
      <c r="K41" s="286">
        <f t="shared" si="34"/>
        <v>0</v>
      </c>
      <c r="L41" s="286">
        <f t="shared" si="34"/>
        <v>0</v>
      </c>
      <c r="M41" s="286">
        <v>2956.5904497973397</v>
      </c>
      <c r="N41" s="286">
        <f t="shared" si="34"/>
        <v>5020.858805422873</v>
      </c>
      <c r="O41" s="286">
        <v>887.15228374194476</v>
      </c>
      <c r="P41" s="286">
        <f>P$37*P141/P$142+0.01</f>
        <v>862.01603524229063</v>
      </c>
      <c r="Q41" s="30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  <c r="BH41" s="298">
        <f t="shared" si="0"/>
        <v>9726.617574204447</v>
      </c>
      <c r="BI41" s="166"/>
    </row>
    <row r="42" spans="1:77" outlineLevel="1">
      <c r="A42" s="230" t="s">
        <v>182</v>
      </c>
      <c r="B42" s="231" t="s">
        <v>5</v>
      </c>
      <c r="C42" s="295">
        <v>0</v>
      </c>
      <c r="D42" s="295">
        <f>D36-D37</f>
        <v>727</v>
      </c>
      <c r="E42" s="295">
        <f>E36-E37</f>
        <v>1154.0898314582091</v>
      </c>
      <c r="F42" s="295">
        <f>F36-F37</f>
        <v>7007.188660878759</v>
      </c>
      <c r="G42" s="295">
        <f>G36-G37</f>
        <v>5398.8640756220175</v>
      </c>
      <c r="H42" s="295">
        <f>H36-H37</f>
        <v>6193.5671742239992</v>
      </c>
      <c r="I42" s="295">
        <f>SUM(I43:I46)</f>
        <v>3286.1304562947389</v>
      </c>
      <c r="J42" s="295">
        <f t="shared" ref="J42:Q42" si="36">J36-J37</f>
        <v>4351.8187605559851</v>
      </c>
      <c r="K42" s="295">
        <f t="shared" si="36"/>
        <v>4020.8219671397055</v>
      </c>
      <c r="L42" s="295">
        <f t="shared" si="36"/>
        <v>3623.8190599737809</v>
      </c>
      <c r="M42" s="295">
        <v>2207.2197306058601</v>
      </c>
      <c r="N42" s="295">
        <f t="shared" si="36"/>
        <v>1879.141194577127</v>
      </c>
      <c r="O42" s="295">
        <f>SUM(O43:O46)</f>
        <v>142.11806625805525</v>
      </c>
      <c r="P42" s="295">
        <f t="shared" si="36"/>
        <v>116.35946475770936</v>
      </c>
      <c r="Q42" s="295">
        <f t="shared" si="36"/>
        <v>0</v>
      </c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295"/>
      <c r="AW42" s="295"/>
      <c r="AX42" s="295"/>
      <c r="AY42" s="295"/>
      <c r="AZ42" s="295"/>
      <c r="BA42" s="295"/>
      <c r="BB42" s="295"/>
      <c r="BC42" s="295"/>
      <c r="BD42" s="295"/>
      <c r="BE42" s="295"/>
      <c r="BF42" s="295"/>
      <c r="BG42" s="295"/>
      <c r="BH42" s="289">
        <f t="shared" si="0"/>
        <v>40108.138442345946</v>
      </c>
    </row>
    <row r="43" spans="1:77" outlineLevel="1">
      <c r="A43" s="170"/>
      <c r="B43" s="164" t="s">
        <v>58</v>
      </c>
      <c r="C43" s="283">
        <v>0</v>
      </c>
      <c r="D43" s="283">
        <f>D42*D143/D147</f>
        <v>727</v>
      </c>
      <c r="E43" s="283">
        <f>E42*E143/E147</f>
        <v>1085.1115906283969</v>
      </c>
      <c r="F43" s="283">
        <f>F42*F143/F147</f>
        <v>2670.6971287999745</v>
      </c>
      <c r="G43" s="283">
        <f>G$42*G143/G$147</f>
        <v>980.37423909281563</v>
      </c>
      <c r="H43" s="283">
        <f>H42*H143/H147</f>
        <v>441.34562388897791</v>
      </c>
      <c r="I43" s="283">
        <v>-1476.7416463025538</v>
      </c>
      <c r="J43" s="283">
        <f t="shared" ref="J43:P46" si="37">J$42*J143/J$147</f>
        <v>0</v>
      </c>
      <c r="K43" s="283">
        <f t="shared" si="37"/>
        <v>0</v>
      </c>
      <c r="L43" s="283">
        <f t="shared" si="37"/>
        <v>0</v>
      </c>
      <c r="M43" s="283">
        <v>0</v>
      </c>
      <c r="N43" s="283">
        <f t="shared" si="37"/>
        <v>0</v>
      </c>
      <c r="O43" s="283">
        <v>0</v>
      </c>
      <c r="P43" s="283">
        <f t="shared" si="37"/>
        <v>0</v>
      </c>
      <c r="Q43" s="283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  <c r="AI43" s="340"/>
      <c r="AJ43" s="340"/>
      <c r="AK43" s="340"/>
      <c r="AL43" s="340"/>
      <c r="AM43" s="340"/>
      <c r="AN43" s="340"/>
      <c r="AO43" s="340"/>
      <c r="AP43" s="340"/>
      <c r="AQ43" s="340"/>
      <c r="AR43" s="340"/>
      <c r="AS43" s="340"/>
      <c r="AT43" s="340"/>
      <c r="AU43" s="340"/>
      <c r="AV43" s="340"/>
      <c r="AW43" s="340"/>
      <c r="AX43" s="340"/>
      <c r="AY43" s="340"/>
      <c r="AZ43" s="340"/>
      <c r="BA43" s="340"/>
      <c r="BB43" s="340"/>
      <c r="BC43" s="340"/>
      <c r="BD43" s="340"/>
      <c r="BE43" s="340"/>
      <c r="BF43" s="340"/>
      <c r="BG43" s="340"/>
      <c r="BH43" s="293">
        <f t="shared" si="0"/>
        <v>4427.7869361076109</v>
      </c>
    </row>
    <row r="44" spans="1:77" outlineLevel="1">
      <c r="A44" s="170"/>
      <c r="B44" s="164" t="s">
        <v>59</v>
      </c>
      <c r="C44" s="283">
        <v>0</v>
      </c>
      <c r="D44" s="283">
        <f>D42*D144/D147</f>
        <v>0</v>
      </c>
      <c r="E44" s="283">
        <f>E42*E144/E147</f>
        <v>68.978240829812208</v>
      </c>
      <c r="F44" s="283">
        <f>F42*F144/F147</f>
        <v>3842.808369156824</v>
      </c>
      <c r="G44" s="283">
        <f t="shared" ref="G44:G45" si="38">G$42*G144/G$147</f>
        <v>2049.5311925358565</v>
      </c>
      <c r="H44" s="283">
        <f>H42*H144/H147</f>
        <v>1686.4841547298083</v>
      </c>
      <c r="I44" s="283">
        <v>1396.418455330037</v>
      </c>
      <c r="J44" s="283">
        <f t="shared" si="37"/>
        <v>1231.5791887278256</v>
      </c>
      <c r="K44" s="283">
        <f t="shared" si="37"/>
        <v>993.60624720992109</v>
      </c>
      <c r="L44" s="283">
        <f t="shared" si="37"/>
        <v>714.32363284780172</v>
      </c>
      <c r="M44" s="283">
        <v>270.73857497329931</v>
      </c>
      <c r="N44" s="283">
        <f t="shared" si="37"/>
        <v>0</v>
      </c>
      <c r="O44" s="283">
        <v>0</v>
      </c>
      <c r="P44" s="283">
        <f t="shared" si="37"/>
        <v>0</v>
      </c>
      <c r="Q44" s="283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293">
        <f t="shared" si="0"/>
        <v>12254.468056341188</v>
      </c>
    </row>
    <row r="45" spans="1:77" outlineLevel="1">
      <c r="A45" s="170"/>
      <c r="B45" s="164" t="s">
        <v>139</v>
      </c>
      <c r="C45" s="283">
        <v>0</v>
      </c>
      <c r="D45" s="283">
        <f>D42*D145/D147</f>
        <v>0</v>
      </c>
      <c r="E45" s="283">
        <f>E42*E145/E147</f>
        <v>0</v>
      </c>
      <c r="F45" s="283">
        <f>F42*F145/F147</f>
        <v>493.6831629219601</v>
      </c>
      <c r="G45" s="283">
        <f t="shared" si="38"/>
        <v>2207.0358571924335</v>
      </c>
      <c r="H45" s="283">
        <f>H42*H145/H147</f>
        <v>1816.0889747036338</v>
      </c>
      <c r="I45" s="283">
        <v>1503.731982115097</v>
      </c>
      <c r="J45" s="283">
        <f t="shared" si="37"/>
        <v>1224.3841050973235</v>
      </c>
      <c r="K45" s="283">
        <f t="shared" si="37"/>
        <v>987.81603093029253</v>
      </c>
      <c r="L45" s="283">
        <f t="shared" si="37"/>
        <v>710.18190992046493</v>
      </c>
      <c r="M45" s="283">
        <v>269.19266322496537</v>
      </c>
      <c r="N45" s="283">
        <f t="shared" si="37"/>
        <v>0</v>
      </c>
      <c r="O45" s="283">
        <v>0</v>
      </c>
      <c r="P45" s="283">
        <f t="shared" si="37"/>
        <v>0</v>
      </c>
      <c r="Q45" s="283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  <c r="AH45" s="340"/>
      <c r="AI45" s="340"/>
      <c r="AJ45" s="340"/>
      <c r="AK45" s="340"/>
      <c r="AL45" s="340"/>
      <c r="AM45" s="340"/>
      <c r="AN45" s="340"/>
      <c r="AO45" s="340"/>
      <c r="AP45" s="340"/>
      <c r="AQ45" s="340"/>
      <c r="AR45" s="340"/>
      <c r="AS45" s="340"/>
      <c r="AT45" s="340"/>
      <c r="AU45" s="340"/>
      <c r="AV45" s="340"/>
      <c r="AW45" s="340"/>
      <c r="AX45" s="340"/>
      <c r="AY45" s="340"/>
      <c r="AZ45" s="340"/>
      <c r="BA45" s="340"/>
      <c r="BB45" s="340"/>
      <c r="BC45" s="340"/>
      <c r="BD45" s="340"/>
      <c r="BE45" s="340"/>
      <c r="BF45" s="340"/>
      <c r="BG45" s="340"/>
      <c r="BH45" s="293">
        <f t="shared" si="0"/>
        <v>9212.1146861061698</v>
      </c>
    </row>
    <row r="46" spans="1:77" ht="26.25" outlineLevel="1" thickBot="1">
      <c r="A46" s="171"/>
      <c r="B46" s="165" t="s">
        <v>268</v>
      </c>
      <c r="C46" s="309">
        <v>0</v>
      </c>
      <c r="D46" s="310">
        <f>D42*D146/D147</f>
        <v>0</v>
      </c>
      <c r="E46" s="309">
        <f>E42*E146/E147</f>
        <v>0</v>
      </c>
      <c r="F46" s="309">
        <f>F42*F146/F147</f>
        <v>0</v>
      </c>
      <c r="G46" s="309">
        <f>G$42*G146/G$147-0.09</f>
        <v>161.83278680091189</v>
      </c>
      <c r="H46" s="309">
        <f>H42*H146/H147</f>
        <v>2249.6484209015789</v>
      </c>
      <c r="I46" s="309">
        <v>1862.7216651521589</v>
      </c>
      <c r="J46" s="309">
        <f t="shared" si="37"/>
        <v>1895.8554667308365</v>
      </c>
      <c r="K46" s="309">
        <f t="shared" si="37"/>
        <v>2039.3996889994921</v>
      </c>
      <c r="L46" s="309">
        <f t="shared" si="37"/>
        <v>2199.313517205514</v>
      </c>
      <c r="M46" s="309">
        <v>1667.2884924075915</v>
      </c>
      <c r="N46" s="309">
        <f t="shared" si="37"/>
        <v>1879.1411945771272</v>
      </c>
      <c r="O46" s="309">
        <v>142.11806625805525</v>
      </c>
      <c r="P46" s="309">
        <f t="shared" si="37"/>
        <v>116.35946475770938</v>
      </c>
      <c r="Q46" s="309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1"/>
      <c r="AL46" s="341"/>
      <c r="AM46" s="341"/>
      <c r="AN46" s="341"/>
      <c r="AO46" s="341"/>
      <c r="AP46" s="341"/>
      <c r="AQ46" s="341"/>
      <c r="AR46" s="341"/>
      <c r="AS46" s="341"/>
      <c r="AT46" s="341"/>
      <c r="AU46" s="341"/>
      <c r="AV46" s="341"/>
      <c r="AW46" s="341"/>
      <c r="AX46" s="341"/>
      <c r="AY46" s="341"/>
      <c r="AZ46" s="341"/>
      <c r="BA46" s="341"/>
      <c r="BB46" s="341"/>
      <c r="BC46" s="341"/>
      <c r="BD46" s="341"/>
      <c r="BE46" s="341"/>
      <c r="BF46" s="341"/>
      <c r="BG46" s="341"/>
      <c r="BH46" s="311">
        <f t="shared" si="0"/>
        <v>14213.678763790977</v>
      </c>
    </row>
    <row r="47" spans="1:77" ht="26.25" outlineLevel="1" thickBot="1">
      <c r="A47" s="49" t="s">
        <v>183</v>
      </c>
      <c r="B47" s="172" t="s">
        <v>32</v>
      </c>
      <c r="C47" s="313">
        <v>0</v>
      </c>
      <c r="D47" s="313">
        <v>0</v>
      </c>
      <c r="E47" s="313">
        <v>0</v>
      </c>
      <c r="F47" s="349">
        <v>0</v>
      </c>
      <c r="G47" s="349">
        <v>8362.5189285714296</v>
      </c>
      <c r="H47" s="349">
        <f>28500-1.15</f>
        <v>28498.85</v>
      </c>
      <c r="I47" s="349">
        <f>I48+I53</f>
        <v>30178.233774285713</v>
      </c>
      <c r="J47" s="349">
        <v>38077.233774285713</v>
      </c>
      <c r="K47" s="349">
        <f>K48+K53</f>
        <v>30302.11006232426</v>
      </c>
      <c r="L47" s="349">
        <f>L48+L53</f>
        <v>30302.11006232426</v>
      </c>
      <c r="M47" s="349">
        <f>M48+M53</f>
        <v>32485.847381737432</v>
      </c>
      <c r="N47" s="349">
        <v>32414.123774285712</v>
      </c>
      <c r="O47" s="349">
        <f>32414.1237742857-18.03</f>
        <v>32396.093774285702</v>
      </c>
      <c r="P47" s="349">
        <v>421</v>
      </c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  <c r="BF47" s="349"/>
      <c r="BG47" s="349"/>
      <c r="BH47" s="350">
        <f>SUM(D47:BG47)</f>
        <v>263438.12153210025</v>
      </c>
      <c r="BI47" s="34">
        <f>BH47-268866.975</f>
        <v>-5428.8534678997239</v>
      </c>
    </row>
    <row r="48" spans="1:77" outlineLevel="1">
      <c r="A48" s="230" t="s">
        <v>184</v>
      </c>
      <c r="B48" s="231" t="s">
        <v>4</v>
      </c>
      <c r="C48" s="297">
        <v>0</v>
      </c>
      <c r="D48" s="297">
        <v>0</v>
      </c>
      <c r="E48" s="297">
        <v>0</v>
      </c>
      <c r="F48" s="297">
        <v>0</v>
      </c>
      <c r="G48" s="297">
        <f>G47*G138/G149</f>
        <v>3289.6983639452033</v>
      </c>
      <c r="H48" s="297">
        <f>SUM(H49:H52)</f>
        <v>4830.7447933152507</v>
      </c>
      <c r="I48" s="297">
        <v>13814.453889563218</v>
      </c>
      <c r="J48" s="297">
        <f t="shared" ref="J48:P48" si="39">J$47*J$142/J$149</f>
        <v>19458.669696868568</v>
      </c>
      <c r="K48" s="297">
        <v>20874.786807143922</v>
      </c>
      <c r="L48" s="297">
        <v>22573.300571776275</v>
      </c>
      <c r="M48" s="297">
        <f>SUM(M49:M52)</f>
        <v>24716.369809568281</v>
      </c>
      <c r="N48" s="297">
        <f t="shared" si="39"/>
        <v>23586.483880027437</v>
      </c>
      <c r="O48" s="297">
        <f t="shared" si="39"/>
        <v>26127.51688743251</v>
      </c>
      <c r="P48" s="297">
        <f t="shared" si="39"/>
        <v>370.92511013215858</v>
      </c>
      <c r="Q48" s="297"/>
      <c r="R48" s="342"/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2"/>
      <c r="AL48" s="342"/>
      <c r="AM48" s="342"/>
      <c r="AN48" s="342"/>
      <c r="AO48" s="342"/>
      <c r="AP48" s="342"/>
      <c r="AQ48" s="342"/>
      <c r="AR48" s="342"/>
      <c r="AS48" s="342"/>
      <c r="AT48" s="342"/>
      <c r="AU48" s="342"/>
      <c r="AV48" s="342"/>
      <c r="AW48" s="342"/>
      <c r="AX48" s="342"/>
      <c r="AY48" s="342"/>
      <c r="AZ48" s="342"/>
      <c r="BA48" s="342"/>
      <c r="BB48" s="342"/>
      <c r="BC48" s="342"/>
      <c r="BD48" s="342"/>
      <c r="BE48" s="342"/>
      <c r="BF48" s="342"/>
      <c r="BG48" s="342"/>
      <c r="BH48" s="289">
        <f t="shared" si="0"/>
        <v>159642.94980977284</v>
      </c>
    </row>
    <row r="49" spans="1:61" outlineLevel="1">
      <c r="A49" s="27"/>
      <c r="B49" s="164" t="s">
        <v>58</v>
      </c>
      <c r="C49" s="283">
        <v>0</v>
      </c>
      <c r="D49" s="283">
        <v>0</v>
      </c>
      <c r="E49" s="283">
        <v>0</v>
      </c>
      <c r="F49" s="283">
        <v>0</v>
      </c>
      <c r="G49" s="283">
        <f>G$48*G138/G$142</f>
        <v>3289.6983639452033</v>
      </c>
      <c r="H49" s="283">
        <f>8666.74479331525-3563-254-19</f>
        <v>4830.7447933152507</v>
      </c>
      <c r="I49" s="283">
        <v>1580.0550120083192</v>
      </c>
      <c r="J49" s="283">
        <f t="shared" ref="J49:P52" si="40">J$48*J138/J$142</f>
        <v>0</v>
      </c>
      <c r="K49" s="283">
        <v>0</v>
      </c>
      <c r="L49" s="283">
        <v>0</v>
      </c>
      <c r="M49" s="283">
        <v>0</v>
      </c>
      <c r="N49" s="283">
        <f t="shared" si="40"/>
        <v>0</v>
      </c>
      <c r="O49" s="283">
        <f t="shared" si="40"/>
        <v>0</v>
      </c>
      <c r="P49" s="283">
        <f t="shared" si="40"/>
        <v>0</v>
      </c>
      <c r="Q49" s="283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  <c r="AH49" s="340"/>
      <c r="AI49" s="340"/>
      <c r="AJ49" s="340"/>
      <c r="AK49" s="340"/>
      <c r="AL49" s="340"/>
      <c r="AM49" s="340"/>
      <c r="AN49" s="340"/>
      <c r="AO49" s="340"/>
      <c r="AP49" s="340"/>
      <c r="AQ49" s="340"/>
      <c r="AR49" s="340"/>
      <c r="AS49" s="340"/>
      <c r="AT49" s="340"/>
      <c r="AU49" s="340"/>
      <c r="AV49" s="340"/>
      <c r="AW49" s="340"/>
      <c r="AX49" s="340"/>
      <c r="AY49" s="340"/>
      <c r="AZ49" s="340"/>
      <c r="BA49" s="340"/>
      <c r="BB49" s="340"/>
      <c r="BC49" s="340"/>
      <c r="BD49" s="340"/>
      <c r="BE49" s="340"/>
      <c r="BF49" s="340"/>
      <c r="BG49" s="340"/>
      <c r="BH49" s="293">
        <f t="shared" si="0"/>
        <v>9700.4981692687725</v>
      </c>
    </row>
    <row r="50" spans="1:61" outlineLevel="1">
      <c r="A50" s="27"/>
      <c r="B50" s="164" t="s">
        <v>59</v>
      </c>
      <c r="C50" s="283">
        <v>0</v>
      </c>
      <c r="D50" s="283">
        <v>0</v>
      </c>
      <c r="E50" s="283">
        <v>0</v>
      </c>
      <c r="F50" s="283">
        <v>0</v>
      </c>
      <c r="G50" s="283">
        <f t="shared" ref="G50:G52" si="41">G$48*G139/G$142</f>
        <v>0</v>
      </c>
      <c r="H50" s="283">
        <v>0</v>
      </c>
      <c r="I50" s="283">
        <v>4680.7623302128586</v>
      </c>
      <c r="J50" s="283">
        <f t="shared" si="40"/>
        <v>9758.0538418310334</v>
      </c>
      <c r="K50" s="283">
        <v>10468.202440048355</v>
      </c>
      <c r="L50" s="283">
        <v>11319.966153836091</v>
      </c>
      <c r="M50" s="283">
        <v>6994.1481383060554</v>
      </c>
      <c r="N50" s="283">
        <f t="shared" si="40"/>
        <v>0</v>
      </c>
      <c r="O50" s="283">
        <f t="shared" si="40"/>
        <v>0</v>
      </c>
      <c r="P50" s="283">
        <f t="shared" si="40"/>
        <v>0</v>
      </c>
      <c r="Q50" s="283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0"/>
      <c r="AI50" s="340"/>
      <c r="AJ50" s="340"/>
      <c r="AK50" s="340"/>
      <c r="AL50" s="340"/>
      <c r="AM50" s="340"/>
      <c r="AN50" s="340"/>
      <c r="AO50" s="340"/>
      <c r="AP50" s="340"/>
      <c r="AQ50" s="340"/>
      <c r="AR50" s="340"/>
      <c r="AS50" s="340"/>
      <c r="AT50" s="340"/>
      <c r="AU50" s="340"/>
      <c r="AV50" s="340"/>
      <c r="AW50" s="340"/>
      <c r="AX50" s="340"/>
      <c r="AY50" s="340"/>
      <c r="AZ50" s="340"/>
      <c r="BA50" s="340"/>
      <c r="BB50" s="340"/>
      <c r="BC50" s="340"/>
      <c r="BD50" s="340"/>
      <c r="BE50" s="340"/>
      <c r="BF50" s="340"/>
      <c r="BG50" s="340"/>
      <c r="BH50" s="293">
        <f t="shared" si="0"/>
        <v>43221.132904234386</v>
      </c>
    </row>
    <row r="51" spans="1:61" outlineLevel="1">
      <c r="A51" s="27"/>
      <c r="B51" s="164" t="s">
        <v>139</v>
      </c>
      <c r="C51" s="283">
        <v>0</v>
      </c>
      <c r="D51" s="283">
        <v>0</v>
      </c>
      <c r="E51" s="283">
        <v>0</v>
      </c>
      <c r="F51" s="283">
        <v>0</v>
      </c>
      <c r="G51" s="283">
        <f t="shared" si="41"/>
        <v>0</v>
      </c>
      <c r="H51" s="283">
        <v>0</v>
      </c>
      <c r="I51" s="283">
        <v>7553.6365473420383</v>
      </c>
      <c r="J51" s="283">
        <f t="shared" si="40"/>
        <v>9700.615855037533</v>
      </c>
      <c r="K51" s="283">
        <v>10406.584367095567</v>
      </c>
      <c r="L51" s="283">
        <v>11253.334417940185</v>
      </c>
      <c r="M51" s="283">
        <v>6954.2116949024457</v>
      </c>
      <c r="N51" s="283">
        <f t="shared" si="40"/>
        <v>0</v>
      </c>
      <c r="O51" s="283">
        <f t="shared" si="40"/>
        <v>0</v>
      </c>
      <c r="P51" s="283">
        <f t="shared" si="40"/>
        <v>0</v>
      </c>
      <c r="Q51" s="283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40"/>
      <c r="AK51" s="340"/>
      <c r="AL51" s="340"/>
      <c r="AM51" s="340"/>
      <c r="AN51" s="340"/>
      <c r="AO51" s="340"/>
      <c r="AP51" s="340"/>
      <c r="AQ51" s="340"/>
      <c r="AR51" s="340"/>
      <c r="AS51" s="340"/>
      <c r="AT51" s="340"/>
      <c r="AU51" s="340"/>
      <c r="AV51" s="340"/>
      <c r="AW51" s="340"/>
      <c r="AX51" s="340"/>
      <c r="AY51" s="340"/>
      <c r="AZ51" s="340"/>
      <c r="BA51" s="340"/>
      <c r="BB51" s="340"/>
      <c r="BC51" s="340"/>
      <c r="BD51" s="340"/>
      <c r="BE51" s="340"/>
      <c r="BF51" s="340"/>
      <c r="BG51" s="340"/>
      <c r="BH51" s="293">
        <f t="shared" si="0"/>
        <v>45868.382882317761</v>
      </c>
    </row>
    <row r="52" spans="1:61" ht="26.25" outlineLevel="1" thickBot="1">
      <c r="A52" s="28"/>
      <c r="B52" s="165" t="s">
        <v>268</v>
      </c>
      <c r="C52" s="296">
        <v>0</v>
      </c>
      <c r="D52" s="296">
        <v>0</v>
      </c>
      <c r="E52" s="296">
        <v>0</v>
      </c>
      <c r="F52" s="296">
        <v>0</v>
      </c>
      <c r="G52" s="296">
        <f t="shared" si="41"/>
        <v>0</v>
      </c>
      <c r="H52" s="296">
        <v>0</v>
      </c>
      <c r="I52" s="296">
        <v>0</v>
      </c>
      <c r="J52" s="296">
        <f t="shared" si="40"/>
        <v>0</v>
      </c>
      <c r="K52" s="296">
        <v>0</v>
      </c>
      <c r="L52" s="296">
        <v>0</v>
      </c>
      <c r="M52" s="296">
        <v>10768.009976359779</v>
      </c>
      <c r="N52" s="296">
        <f t="shared" si="40"/>
        <v>23586.483880027437</v>
      </c>
      <c r="O52" s="296">
        <f t="shared" si="40"/>
        <v>26127.51688743251</v>
      </c>
      <c r="P52" s="296">
        <f t="shared" si="40"/>
        <v>370.92511013215858</v>
      </c>
      <c r="Q52" s="296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3"/>
      <c r="AM52" s="343"/>
      <c r="AN52" s="343"/>
      <c r="AO52" s="343"/>
      <c r="AP52" s="343"/>
      <c r="AQ52" s="343"/>
      <c r="AR52" s="343"/>
      <c r="AS52" s="343"/>
      <c r="AT52" s="343"/>
      <c r="AU52" s="343"/>
      <c r="AV52" s="343"/>
      <c r="AW52" s="343"/>
      <c r="AX52" s="343"/>
      <c r="AY52" s="343"/>
      <c r="AZ52" s="343"/>
      <c r="BA52" s="343"/>
      <c r="BB52" s="343"/>
      <c r="BC52" s="343"/>
      <c r="BD52" s="343"/>
      <c r="BE52" s="343"/>
      <c r="BF52" s="343"/>
      <c r="BG52" s="343"/>
      <c r="BH52" s="294">
        <f t="shared" si="0"/>
        <v>60852.93585395188</v>
      </c>
    </row>
    <row r="53" spans="1:61" outlineLevel="1">
      <c r="A53" s="228" t="s">
        <v>185</v>
      </c>
      <c r="B53" s="162" t="s">
        <v>5</v>
      </c>
      <c r="C53" s="323">
        <v>0</v>
      </c>
      <c r="D53" s="323">
        <v>0</v>
      </c>
      <c r="E53" s="323">
        <v>0</v>
      </c>
      <c r="F53" s="323"/>
      <c r="G53" s="323">
        <f>G47-G48</f>
        <v>5072.8205646262268</v>
      </c>
      <c r="H53" s="323">
        <f>H47-H48</f>
        <v>23668.105206684748</v>
      </c>
      <c r="I53" s="323">
        <f>SUM(I54:I57)</f>
        <v>16363.779884722495</v>
      </c>
      <c r="J53" s="323">
        <f>J47-J48</f>
        <v>18618.564077417144</v>
      </c>
      <c r="K53" s="323">
        <f>SUM(K54:K57)</f>
        <v>9427.3232551803376</v>
      </c>
      <c r="L53" s="323">
        <f>SUM(L54:L57)</f>
        <v>7728.8094905479838</v>
      </c>
      <c r="M53" s="323">
        <f>SUM(M54:M57)</f>
        <v>7769.4775721691503</v>
      </c>
      <c r="N53" s="323">
        <f t="shared" ref="N53:O53" si="42">N47-N48</f>
        <v>8827.6398942582746</v>
      </c>
      <c r="O53" s="323">
        <f t="shared" si="42"/>
        <v>6268.5768868531923</v>
      </c>
      <c r="P53" s="323">
        <f>P47-P48</f>
        <v>50.074889867841421</v>
      </c>
      <c r="Q53" s="323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4"/>
      <c r="AK53" s="344"/>
      <c r="AL53" s="344"/>
      <c r="AM53" s="344"/>
      <c r="AN53" s="344"/>
      <c r="AO53" s="344"/>
      <c r="AP53" s="344"/>
      <c r="AQ53" s="344"/>
      <c r="AR53" s="344"/>
      <c r="AS53" s="344"/>
      <c r="AT53" s="344"/>
      <c r="AU53" s="344"/>
      <c r="AV53" s="344"/>
      <c r="AW53" s="344"/>
      <c r="AX53" s="344"/>
      <c r="AY53" s="344"/>
      <c r="AZ53" s="344"/>
      <c r="BA53" s="344"/>
      <c r="BB53" s="344"/>
      <c r="BC53" s="344"/>
      <c r="BD53" s="344"/>
      <c r="BE53" s="344"/>
      <c r="BF53" s="344"/>
      <c r="BG53" s="344"/>
      <c r="BH53" s="299">
        <f t="shared" si="0"/>
        <v>103795.1717223274</v>
      </c>
    </row>
    <row r="54" spans="1:61" outlineLevel="1">
      <c r="A54" s="170"/>
      <c r="B54" s="164" t="s">
        <v>58</v>
      </c>
      <c r="C54" s="283">
        <v>0</v>
      </c>
      <c r="D54" s="283">
        <v>0</v>
      </c>
      <c r="E54" s="283">
        <v>0</v>
      </c>
      <c r="F54" s="283"/>
      <c r="G54" s="283">
        <f>G$53*G143/G$147</f>
        <v>921.16832938173991</v>
      </c>
      <c r="H54" s="283">
        <f>H53*H143/H147</f>
        <v>1686.5587092018611</v>
      </c>
      <c r="I54" s="283">
        <v>213.23937662112345</v>
      </c>
      <c r="J54" s="283">
        <f t="shared" ref="J54:P57" si="43">J$53*J143/J$147</f>
        <v>0</v>
      </c>
      <c r="K54" s="283">
        <v>0</v>
      </c>
      <c r="L54" s="283">
        <v>0</v>
      </c>
      <c r="M54" s="283">
        <v>0</v>
      </c>
      <c r="N54" s="283">
        <f t="shared" si="43"/>
        <v>0</v>
      </c>
      <c r="O54" s="283">
        <f t="shared" si="43"/>
        <v>0</v>
      </c>
      <c r="P54" s="283">
        <f t="shared" si="43"/>
        <v>0</v>
      </c>
      <c r="Q54" s="283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  <c r="AH54" s="340"/>
      <c r="AI54" s="340"/>
      <c r="AJ54" s="340"/>
      <c r="AK54" s="340"/>
      <c r="AL54" s="340"/>
      <c r="AM54" s="340"/>
      <c r="AN54" s="340"/>
      <c r="AO54" s="340"/>
      <c r="AP54" s="340"/>
      <c r="AQ54" s="340"/>
      <c r="AR54" s="340"/>
      <c r="AS54" s="340"/>
      <c r="AT54" s="340"/>
      <c r="AU54" s="340"/>
      <c r="AV54" s="340"/>
      <c r="AW54" s="340"/>
      <c r="AX54" s="340"/>
      <c r="AY54" s="340"/>
      <c r="AZ54" s="340"/>
      <c r="BA54" s="340"/>
      <c r="BB54" s="340"/>
      <c r="BC54" s="340"/>
      <c r="BD54" s="340"/>
      <c r="BE54" s="340"/>
      <c r="BF54" s="340"/>
      <c r="BG54" s="340"/>
      <c r="BH54" s="293">
        <f t="shared" si="0"/>
        <v>2820.9664152047244</v>
      </c>
    </row>
    <row r="55" spans="1:61" outlineLevel="1">
      <c r="A55" s="170"/>
      <c r="B55" s="164" t="s">
        <v>59</v>
      </c>
      <c r="C55" s="283">
        <v>0</v>
      </c>
      <c r="D55" s="283">
        <v>0</v>
      </c>
      <c r="E55" s="283">
        <v>0</v>
      </c>
      <c r="F55" s="283"/>
      <c r="G55" s="283">
        <f t="shared" ref="G55:G57" si="44">G$53*G144/G$147</f>
        <v>1925.757684525694</v>
      </c>
      <c r="H55" s="283">
        <f>H53*H144/H147-2953-0.38</f>
        <v>3491.3526202695166</v>
      </c>
      <c r="I55" s="283">
        <v>4735.1497886765692</v>
      </c>
      <c r="J55" s="283">
        <f t="shared" si="43"/>
        <v>5269.1155821050088</v>
      </c>
      <c r="K55" s="283">
        <v>4250.9862196183021</v>
      </c>
      <c r="L55" s="283">
        <v>3056.1199953306509</v>
      </c>
      <c r="M55" s="283">
        <v>932.72473867131794</v>
      </c>
      <c r="N55" s="283">
        <f t="shared" si="43"/>
        <v>0</v>
      </c>
      <c r="O55" s="283">
        <f t="shared" si="43"/>
        <v>0</v>
      </c>
      <c r="P55" s="283">
        <f t="shared" si="43"/>
        <v>0</v>
      </c>
      <c r="Q55" s="283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40"/>
      <c r="AK55" s="340"/>
      <c r="AL55" s="340"/>
      <c r="AM55" s="340"/>
      <c r="AN55" s="340"/>
      <c r="AO55" s="340"/>
      <c r="AP55" s="340"/>
      <c r="AQ55" s="340"/>
      <c r="AR55" s="340"/>
      <c r="AS55" s="340"/>
      <c r="AT55" s="340"/>
      <c r="AU55" s="340"/>
      <c r="AV55" s="340"/>
      <c r="AW55" s="340"/>
      <c r="AX55" s="340"/>
      <c r="AY55" s="340"/>
      <c r="AZ55" s="340"/>
      <c r="BA55" s="340"/>
      <c r="BB55" s="340"/>
      <c r="BC55" s="340"/>
      <c r="BD55" s="340"/>
      <c r="BE55" s="340"/>
      <c r="BF55" s="340"/>
      <c r="BG55" s="340"/>
      <c r="BH55" s="293">
        <f t="shared" si="0"/>
        <v>23661.206629197059</v>
      </c>
    </row>
    <row r="56" spans="1:61" outlineLevel="1">
      <c r="A56" s="170"/>
      <c r="B56" s="164" t="s">
        <v>139</v>
      </c>
      <c r="C56" s="283">
        <v>0</v>
      </c>
      <c r="D56" s="283">
        <v>0</v>
      </c>
      <c r="E56" s="283">
        <v>0</v>
      </c>
      <c r="F56" s="283"/>
      <c r="G56" s="283">
        <f t="shared" si="44"/>
        <v>2073.7504642480444</v>
      </c>
      <c r="H56" s="283">
        <f>H53*H145/H147-3180-0.35</f>
        <v>3759.6546385016059</v>
      </c>
      <c r="I56" s="283">
        <v>5099.0418694558757</v>
      </c>
      <c r="J56" s="283">
        <f t="shared" si="43"/>
        <v>5238.33256172027</v>
      </c>
      <c r="K56" s="283">
        <v>4226.2137006426747</v>
      </c>
      <c r="L56" s="283">
        <v>3038.4002928438508</v>
      </c>
      <c r="M56" s="283">
        <v>1022.02744626355</v>
      </c>
      <c r="N56" s="283">
        <f t="shared" si="43"/>
        <v>0</v>
      </c>
      <c r="O56" s="283">
        <f t="shared" si="43"/>
        <v>0</v>
      </c>
      <c r="P56" s="283">
        <f t="shared" si="43"/>
        <v>0</v>
      </c>
      <c r="Q56" s="283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  <c r="AI56" s="340"/>
      <c r="AJ56" s="340"/>
      <c r="AK56" s="340"/>
      <c r="AL56" s="340"/>
      <c r="AM56" s="340"/>
      <c r="AN56" s="340"/>
      <c r="AO56" s="340"/>
      <c r="AP56" s="340"/>
      <c r="AQ56" s="340"/>
      <c r="AR56" s="340"/>
      <c r="AS56" s="340"/>
      <c r="AT56" s="340"/>
      <c r="AU56" s="340"/>
      <c r="AV56" s="340"/>
      <c r="AW56" s="340"/>
      <c r="AX56" s="340"/>
      <c r="AY56" s="340"/>
      <c r="AZ56" s="340"/>
      <c r="BA56" s="340"/>
      <c r="BB56" s="340"/>
      <c r="BC56" s="340"/>
      <c r="BD56" s="340"/>
      <c r="BE56" s="340"/>
      <c r="BF56" s="340"/>
      <c r="BG56" s="340"/>
      <c r="BH56" s="293">
        <f t="shared" si="0"/>
        <v>24457.420973675871</v>
      </c>
    </row>
    <row r="57" spans="1:61" ht="26.25" outlineLevel="1" thickBot="1">
      <c r="A57" s="171"/>
      <c r="B57" s="165" t="s">
        <v>269</v>
      </c>
      <c r="C57" s="296">
        <v>0</v>
      </c>
      <c r="D57" s="296">
        <v>0</v>
      </c>
      <c r="E57" s="296">
        <v>0</v>
      </c>
      <c r="F57" s="296"/>
      <c r="G57" s="296">
        <f t="shared" si="44"/>
        <v>152.1440864707485</v>
      </c>
      <c r="H57" s="296">
        <f>H53*H146/H147+6134+0.88</f>
        <v>14731.689238711762</v>
      </c>
      <c r="I57" s="296">
        <v>6316.3488499689265</v>
      </c>
      <c r="J57" s="296">
        <f t="shared" si="43"/>
        <v>8111.1159335918683</v>
      </c>
      <c r="K57" s="296">
        <v>950.12333491936079</v>
      </c>
      <c r="L57" s="296">
        <v>1634.2892023734821</v>
      </c>
      <c r="M57" s="296">
        <v>5814.7253872342826</v>
      </c>
      <c r="N57" s="296">
        <f t="shared" si="43"/>
        <v>8827.6398942582746</v>
      </c>
      <c r="O57" s="296">
        <f t="shared" si="43"/>
        <v>6268.5768868531923</v>
      </c>
      <c r="P57" s="296">
        <f>P$53*P146/P$147</f>
        <v>50.074889867841428</v>
      </c>
      <c r="Q57" s="296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294">
        <f t="shared" si="0"/>
        <v>52856.727704249744</v>
      </c>
    </row>
    <row r="58" spans="1:61" outlineLevel="1">
      <c r="A58" s="154" t="s">
        <v>186</v>
      </c>
      <c r="B58" s="173" t="s">
        <v>34</v>
      </c>
      <c r="C58" s="297">
        <v>0</v>
      </c>
      <c r="D58" s="297">
        <v>0</v>
      </c>
      <c r="E58" s="295">
        <f>D8*0.2</f>
        <v>14049.031800000001</v>
      </c>
      <c r="F58" s="295">
        <f>E8*0.2</f>
        <v>14798.439132</v>
      </c>
      <c r="G58" s="295">
        <v>0</v>
      </c>
      <c r="H58" s="295">
        <f>G8*0.2</f>
        <v>19740</v>
      </c>
      <c r="I58" s="295">
        <v>0</v>
      </c>
      <c r="J58" s="295">
        <v>0</v>
      </c>
      <c r="K58" s="295">
        <v>0</v>
      </c>
      <c r="L58" s="295">
        <v>0</v>
      </c>
      <c r="M58" s="295">
        <v>0</v>
      </c>
      <c r="N58" s="295">
        <v>0</v>
      </c>
      <c r="O58" s="295">
        <v>0</v>
      </c>
      <c r="P58" s="295">
        <v>0</v>
      </c>
      <c r="Q58" s="295">
        <v>0</v>
      </c>
      <c r="R58" s="295"/>
      <c r="S58" s="295"/>
      <c r="T58" s="295"/>
      <c r="U58" s="295"/>
      <c r="V58" s="295"/>
      <c r="W58" s="295"/>
      <c r="X58" s="295"/>
      <c r="Y58" s="295"/>
      <c r="Z58" s="339"/>
      <c r="AA58" s="339"/>
      <c r="AB58" s="339"/>
      <c r="AC58" s="339"/>
      <c r="AD58" s="339"/>
      <c r="AE58" s="339"/>
      <c r="AF58" s="339"/>
      <c r="AG58" s="339"/>
      <c r="AH58" s="339"/>
      <c r="AI58" s="339"/>
      <c r="AJ58" s="339"/>
      <c r="AK58" s="339"/>
      <c r="AL58" s="339"/>
      <c r="AM58" s="339"/>
      <c r="AN58" s="339"/>
      <c r="AO58" s="339"/>
      <c r="AP58" s="339"/>
      <c r="AQ58" s="339"/>
      <c r="AR58" s="339"/>
      <c r="AS58" s="339"/>
      <c r="AT58" s="339"/>
      <c r="AU58" s="339"/>
      <c r="AV58" s="339"/>
      <c r="AW58" s="339"/>
      <c r="AX58" s="339"/>
      <c r="AY58" s="339"/>
      <c r="AZ58" s="339"/>
      <c r="BA58" s="339"/>
      <c r="BB58" s="339"/>
      <c r="BC58" s="339"/>
      <c r="BD58" s="339"/>
      <c r="BE58" s="339"/>
      <c r="BF58" s="339"/>
      <c r="BG58" s="339"/>
      <c r="BH58" s="289">
        <f t="shared" si="0"/>
        <v>48587.470931999997</v>
      </c>
      <c r="BI58" s="34">
        <f>BH58</f>
        <v>48587.470931999997</v>
      </c>
    </row>
    <row r="59" spans="1:61" s="156" customFormat="1" ht="20.25" customHeight="1" outlineLevel="1">
      <c r="A59" s="155" t="s">
        <v>187</v>
      </c>
      <c r="B59" s="174" t="s">
        <v>4</v>
      </c>
      <c r="C59" s="284">
        <v>0</v>
      </c>
      <c r="D59" s="284">
        <v>0</v>
      </c>
      <c r="E59" s="284">
        <f>E58*E142/E149</f>
        <v>9525.0795839807433</v>
      </c>
      <c r="F59" s="284">
        <f>F58*F142/F149</f>
        <v>8893.5807133382968</v>
      </c>
      <c r="G59" s="284">
        <v>0</v>
      </c>
      <c r="H59" s="284">
        <f>H58*H142/H149</f>
        <v>6002.8071888559825</v>
      </c>
      <c r="I59" s="284">
        <f t="shared" ref="I59:Q59" si="45">I$58*I$142/I$149</f>
        <v>0</v>
      </c>
      <c r="J59" s="284">
        <f t="shared" si="45"/>
        <v>0</v>
      </c>
      <c r="K59" s="284">
        <f t="shared" si="45"/>
        <v>0</v>
      </c>
      <c r="L59" s="284">
        <f t="shared" si="45"/>
        <v>0</v>
      </c>
      <c r="M59" s="284">
        <f t="shared" si="45"/>
        <v>0</v>
      </c>
      <c r="N59" s="284">
        <f t="shared" si="45"/>
        <v>0</v>
      </c>
      <c r="O59" s="284">
        <f t="shared" si="45"/>
        <v>0</v>
      </c>
      <c r="P59" s="284">
        <f t="shared" si="45"/>
        <v>0</v>
      </c>
      <c r="Q59" s="284">
        <f t="shared" si="45"/>
        <v>0</v>
      </c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  <c r="AM59" s="336"/>
      <c r="AN59" s="336"/>
      <c r="AO59" s="336"/>
      <c r="AP59" s="336"/>
      <c r="AQ59" s="336"/>
      <c r="AR59" s="336"/>
      <c r="AS59" s="336"/>
      <c r="AT59" s="336"/>
      <c r="AU59" s="336"/>
      <c r="AV59" s="336"/>
      <c r="AW59" s="336"/>
      <c r="AX59" s="336"/>
      <c r="AY59" s="336"/>
      <c r="AZ59" s="336"/>
      <c r="BA59" s="336"/>
      <c r="BB59" s="336"/>
      <c r="BC59" s="336"/>
      <c r="BD59" s="336"/>
      <c r="BE59" s="336"/>
      <c r="BF59" s="336"/>
      <c r="BG59" s="336"/>
      <c r="BH59" s="293">
        <f t="shared" si="0"/>
        <v>24421.467486175021</v>
      </c>
    </row>
    <row r="60" spans="1:61" s="156" customFormat="1" ht="20.25" customHeight="1" outlineLevel="1">
      <c r="A60" s="155"/>
      <c r="B60" s="174" t="s">
        <v>58</v>
      </c>
      <c r="C60" s="284">
        <v>0</v>
      </c>
      <c r="D60" s="284">
        <v>0</v>
      </c>
      <c r="E60" s="284">
        <f>E59*E138/E142</f>
        <v>9525.0795839807433</v>
      </c>
      <c r="F60" s="284">
        <f>F59*F138/F142</f>
        <v>8893.5807133382968</v>
      </c>
      <c r="G60" s="284">
        <v>0</v>
      </c>
      <c r="H60" s="284">
        <f>H59*H138/H142</f>
        <v>6002.8071888559825</v>
      </c>
      <c r="I60" s="284">
        <f t="shared" ref="H60:Q63" si="46">I$59*I138/I$142</f>
        <v>0</v>
      </c>
      <c r="J60" s="284">
        <f t="shared" si="46"/>
        <v>0</v>
      </c>
      <c r="K60" s="284">
        <f t="shared" si="46"/>
        <v>0</v>
      </c>
      <c r="L60" s="284">
        <f t="shared" si="46"/>
        <v>0</v>
      </c>
      <c r="M60" s="284">
        <f t="shared" si="46"/>
        <v>0</v>
      </c>
      <c r="N60" s="284">
        <f t="shared" si="46"/>
        <v>0</v>
      </c>
      <c r="O60" s="284">
        <f t="shared" si="46"/>
        <v>0</v>
      </c>
      <c r="P60" s="284">
        <f t="shared" si="46"/>
        <v>0</v>
      </c>
      <c r="Q60" s="284">
        <f t="shared" si="46"/>
        <v>0</v>
      </c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6"/>
      <c r="AZ60" s="336"/>
      <c r="BA60" s="336"/>
      <c r="BB60" s="336"/>
      <c r="BC60" s="336"/>
      <c r="BD60" s="336"/>
      <c r="BE60" s="336"/>
      <c r="BF60" s="336"/>
      <c r="BG60" s="336"/>
      <c r="BH60" s="293">
        <f t="shared" si="0"/>
        <v>24421.467486175021</v>
      </c>
    </row>
    <row r="61" spans="1:61" s="156" customFormat="1" outlineLevel="1">
      <c r="A61" s="155"/>
      <c r="B61" s="174" t="s">
        <v>59</v>
      </c>
      <c r="C61" s="284">
        <v>0</v>
      </c>
      <c r="D61" s="284">
        <v>0</v>
      </c>
      <c r="E61" s="284">
        <f>E59*E139/E142</f>
        <v>0</v>
      </c>
      <c r="F61" s="284">
        <f>F59*F139/F142</f>
        <v>0</v>
      </c>
      <c r="G61" s="284">
        <v>0</v>
      </c>
      <c r="H61" s="284">
        <f>H59*H139/H142</f>
        <v>0</v>
      </c>
      <c r="I61" s="284">
        <f t="shared" si="46"/>
        <v>0</v>
      </c>
      <c r="J61" s="284">
        <f t="shared" si="46"/>
        <v>0</v>
      </c>
      <c r="K61" s="284">
        <f t="shared" si="46"/>
        <v>0</v>
      </c>
      <c r="L61" s="284">
        <f t="shared" si="46"/>
        <v>0</v>
      </c>
      <c r="M61" s="284">
        <f t="shared" si="46"/>
        <v>0</v>
      </c>
      <c r="N61" s="284">
        <f t="shared" si="46"/>
        <v>0</v>
      </c>
      <c r="O61" s="284">
        <f t="shared" si="46"/>
        <v>0</v>
      </c>
      <c r="P61" s="284">
        <f t="shared" si="46"/>
        <v>0</v>
      </c>
      <c r="Q61" s="284">
        <f t="shared" si="46"/>
        <v>0</v>
      </c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  <c r="AO61" s="336"/>
      <c r="AP61" s="336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336"/>
      <c r="BF61" s="336"/>
      <c r="BG61" s="336"/>
      <c r="BH61" s="293">
        <f t="shared" si="0"/>
        <v>0</v>
      </c>
    </row>
    <row r="62" spans="1:61" s="156" customFormat="1" outlineLevel="1">
      <c r="A62" s="155"/>
      <c r="B62" s="174" t="s">
        <v>139</v>
      </c>
      <c r="C62" s="284">
        <v>0</v>
      </c>
      <c r="D62" s="284">
        <v>0</v>
      </c>
      <c r="E62" s="284">
        <f>E59*E140/E142</f>
        <v>0</v>
      </c>
      <c r="F62" s="284">
        <f>F59*F140/F142</f>
        <v>0</v>
      </c>
      <c r="G62" s="284">
        <v>0</v>
      </c>
      <c r="H62" s="284">
        <f>H59*H140/H142</f>
        <v>0</v>
      </c>
      <c r="I62" s="284">
        <f t="shared" si="46"/>
        <v>0</v>
      </c>
      <c r="J62" s="284">
        <f t="shared" si="46"/>
        <v>0</v>
      </c>
      <c r="K62" s="284">
        <f t="shared" si="46"/>
        <v>0</v>
      </c>
      <c r="L62" s="284">
        <f t="shared" si="46"/>
        <v>0</v>
      </c>
      <c r="M62" s="284">
        <f t="shared" si="46"/>
        <v>0</v>
      </c>
      <c r="N62" s="284">
        <f t="shared" si="46"/>
        <v>0</v>
      </c>
      <c r="O62" s="284">
        <f t="shared" si="46"/>
        <v>0</v>
      </c>
      <c r="P62" s="284">
        <f t="shared" si="46"/>
        <v>0</v>
      </c>
      <c r="Q62" s="284">
        <f t="shared" si="46"/>
        <v>0</v>
      </c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293">
        <f t="shared" si="0"/>
        <v>0</v>
      </c>
    </row>
    <row r="63" spans="1:61" s="156" customFormat="1" ht="44.25" customHeight="1" outlineLevel="1" thickBot="1">
      <c r="A63" s="157"/>
      <c r="B63" s="165" t="s">
        <v>268</v>
      </c>
      <c r="C63" s="301">
        <v>0</v>
      </c>
      <c r="D63" s="301">
        <v>0</v>
      </c>
      <c r="E63" s="301">
        <f t="shared" ref="E63:F63" si="47">E$59*E141/E$142</f>
        <v>0</v>
      </c>
      <c r="F63" s="301">
        <f t="shared" si="47"/>
        <v>0</v>
      </c>
      <c r="G63" s="301">
        <v>0</v>
      </c>
      <c r="H63" s="284">
        <f t="shared" si="46"/>
        <v>0</v>
      </c>
      <c r="I63" s="301">
        <f t="shared" si="46"/>
        <v>0</v>
      </c>
      <c r="J63" s="301">
        <f t="shared" si="46"/>
        <v>0</v>
      </c>
      <c r="K63" s="301">
        <f t="shared" si="46"/>
        <v>0</v>
      </c>
      <c r="L63" s="301">
        <f t="shared" si="46"/>
        <v>0</v>
      </c>
      <c r="M63" s="301">
        <f t="shared" si="46"/>
        <v>0</v>
      </c>
      <c r="N63" s="301">
        <f t="shared" si="46"/>
        <v>0</v>
      </c>
      <c r="O63" s="301">
        <f t="shared" si="46"/>
        <v>0</v>
      </c>
      <c r="P63" s="301">
        <f t="shared" si="46"/>
        <v>0</v>
      </c>
      <c r="Q63" s="301">
        <f t="shared" si="46"/>
        <v>0</v>
      </c>
      <c r="R63" s="337"/>
      <c r="S63" s="337"/>
      <c r="T63" s="337"/>
      <c r="U63" s="337"/>
      <c r="V63" s="337"/>
      <c r="W63" s="337"/>
      <c r="X63" s="337"/>
      <c r="Y63" s="337"/>
      <c r="Z63" s="337"/>
      <c r="AA63" s="337"/>
      <c r="AB63" s="337"/>
      <c r="AC63" s="337"/>
      <c r="AD63" s="337"/>
      <c r="AE63" s="337"/>
      <c r="AF63" s="337"/>
      <c r="AG63" s="337"/>
      <c r="AH63" s="337"/>
      <c r="AI63" s="337"/>
      <c r="AJ63" s="337"/>
      <c r="AK63" s="337"/>
      <c r="AL63" s="337"/>
      <c r="AM63" s="337"/>
      <c r="AN63" s="337"/>
      <c r="AO63" s="337"/>
      <c r="AP63" s="337"/>
      <c r="AQ63" s="337"/>
      <c r="AR63" s="337"/>
      <c r="AS63" s="337"/>
      <c r="AT63" s="337"/>
      <c r="AU63" s="337"/>
      <c r="AV63" s="337"/>
      <c r="AW63" s="337"/>
      <c r="AX63" s="337"/>
      <c r="AY63" s="337"/>
      <c r="AZ63" s="337"/>
      <c r="BA63" s="337"/>
      <c r="BB63" s="337"/>
      <c r="BC63" s="337"/>
      <c r="BD63" s="337"/>
      <c r="BE63" s="337"/>
      <c r="BF63" s="337"/>
      <c r="BG63" s="337"/>
      <c r="BH63" s="293">
        <f t="shared" si="0"/>
        <v>0</v>
      </c>
    </row>
    <row r="64" spans="1:61" s="156" customFormat="1" ht="24" customHeight="1" outlineLevel="1">
      <c r="A64" s="232" t="s">
        <v>188</v>
      </c>
      <c r="B64" s="233" t="s">
        <v>5</v>
      </c>
      <c r="C64" s="324">
        <v>0</v>
      </c>
      <c r="D64" s="324">
        <v>0</v>
      </c>
      <c r="E64" s="324">
        <f>E58*E147/E149</f>
        <v>4523.9522160192591</v>
      </c>
      <c r="F64" s="324">
        <f>F58*F147/F149</f>
        <v>5904.8584186617009</v>
      </c>
      <c r="G64" s="324">
        <v>0</v>
      </c>
      <c r="H64" s="324">
        <f>H58*H147/H149</f>
        <v>13737.192811144017</v>
      </c>
      <c r="I64" s="324">
        <v>0</v>
      </c>
      <c r="J64" s="324">
        <v>0</v>
      </c>
      <c r="K64" s="324">
        <v>0</v>
      </c>
      <c r="L64" s="324">
        <v>0</v>
      </c>
      <c r="M64" s="324">
        <v>0</v>
      </c>
      <c r="N64" s="324">
        <v>0</v>
      </c>
      <c r="O64" s="324">
        <v>0</v>
      </c>
      <c r="P64" s="324">
        <v>0</v>
      </c>
      <c r="Q64" s="324">
        <v>0</v>
      </c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45"/>
      <c r="AL64" s="345"/>
      <c r="AM64" s="345"/>
      <c r="AN64" s="345"/>
      <c r="AO64" s="345"/>
      <c r="AP64" s="345"/>
      <c r="AQ64" s="345"/>
      <c r="AR64" s="345"/>
      <c r="AS64" s="345"/>
      <c r="AT64" s="345"/>
      <c r="AU64" s="345"/>
      <c r="AV64" s="345"/>
      <c r="AW64" s="345"/>
      <c r="AX64" s="345"/>
      <c r="AY64" s="345"/>
      <c r="AZ64" s="345"/>
      <c r="BA64" s="345"/>
      <c r="BB64" s="345"/>
      <c r="BC64" s="345"/>
      <c r="BD64" s="345"/>
      <c r="BE64" s="345"/>
      <c r="BF64" s="345"/>
      <c r="BG64" s="345"/>
      <c r="BH64" s="289">
        <f t="shared" si="0"/>
        <v>24166.003445824979</v>
      </c>
    </row>
    <row r="65" spans="1:73" outlineLevel="1">
      <c r="A65" s="175"/>
      <c r="B65" s="174" t="s">
        <v>58</v>
      </c>
      <c r="C65" s="284">
        <v>0</v>
      </c>
      <c r="D65" s="284">
        <v>0</v>
      </c>
      <c r="E65" s="283">
        <f>E64*E143/E147</f>
        <v>4253.5622888635417</v>
      </c>
      <c r="F65" s="283">
        <f>F64*F143/F147</f>
        <v>2250.5585603445797</v>
      </c>
      <c r="G65" s="283">
        <v>0</v>
      </c>
      <c r="H65" s="283">
        <f>H64*H143/H147</f>
        <v>978.89467590656466</v>
      </c>
      <c r="I65" s="283">
        <f t="shared" ref="I65:Q68" si="48">I$64*I143/I$147</f>
        <v>0</v>
      </c>
      <c r="J65" s="283">
        <f t="shared" si="48"/>
        <v>0</v>
      </c>
      <c r="K65" s="283">
        <f t="shared" si="48"/>
        <v>0</v>
      </c>
      <c r="L65" s="283">
        <f t="shared" si="48"/>
        <v>0</v>
      </c>
      <c r="M65" s="283">
        <f t="shared" si="48"/>
        <v>0</v>
      </c>
      <c r="N65" s="283">
        <f t="shared" si="48"/>
        <v>0</v>
      </c>
      <c r="O65" s="283">
        <f t="shared" si="48"/>
        <v>0</v>
      </c>
      <c r="P65" s="283">
        <f t="shared" si="48"/>
        <v>0</v>
      </c>
      <c r="Q65" s="283">
        <f t="shared" si="48"/>
        <v>0</v>
      </c>
      <c r="R65" s="340"/>
      <c r="S65" s="340"/>
      <c r="T65" s="340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  <c r="AH65" s="340"/>
      <c r="AI65" s="340"/>
      <c r="AJ65" s="340"/>
      <c r="AK65" s="340"/>
      <c r="AL65" s="340"/>
      <c r="AM65" s="340"/>
      <c r="AN65" s="340"/>
      <c r="AO65" s="340"/>
      <c r="AP65" s="340"/>
      <c r="AQ65" s="340"/>
      <c r="AR65" s="340"/>
      <c r="AS65" s="340"/>
      <c r="AT65" s="340"/>
      <c r="AU65" s="340"/>
      <c r="AV65" s="340"/>
      <c r="AW65" s="340"/>
      <c r="AX65" s="340"/>
      <c r="AY65" s="340"/>
      <c r="AZ65" s="340"/>
      <c r="BA65" s="340"/>
      <c r="BB65" s="340"/>
      <c r="BC65" s="340"/>
      <c r="BD65" s="340"/>
      <c r="BE65" s="340"/>
      <c r="BF65" s="340"/>
      <c r="BG65" s="340"/>
      <c r="BH65" s="300">
        <f t="shared" si="0"/>
        <v>7483.0155251146862</v>
      </c>
    </row>
    <row r="66" spans="1:73" outlineLevel="1">
      <c r="A66" s="175"/>
      <c r="B66" s="174" t="s">
        <v>59</v>
      </c>
      <c r="C66" s="284">
        <v>0</v>
      </c>
      <c r="D66" s="284">
        <v>0</v>
      </c>
      <c r="E66" s="283">
        <f>E64*E144/E147</f>
        <v>270.38992715571715</v>
      </c>
      <c r="F66" s="283">
        <f>F64*F144/F147</f>
        <v>3238.2800646719916</v>
      </c>
      <c r="G66" s="283">
        <v>0</v>
      </c>
      <c r="H66" s="283">
        <f>H64*H144/H147</f>
        <v>3740.5839566703839</v>
      </c>
      <c r="I66" s="283">
        <f t="shared" si="48"/>
        <v>0</v>
      </c>
      <c r="J66" s="283">
        <f t="shared" si="48"/>
        <v>0</v>
      </c>
      <c r="K66" s="283">
        <f t="shared" si="48"/>
        <v>0</v>
      </c>
      <c r="L66" s="283">
        <f t="shared" si="48"/>
        <v>0</v>
      </c>
      <c r="M66" s="283">
        <f t="shared" si="48"/>
        <v>0</v>
      </c>
      <c r="N66" s="283">
        <f t="shared" si="48"/>
        <v>0</v>
      </c>
      <c r="O66" s="283">
        <f t="shared" si="48"/>
        <v>0</v>
      </c>
      <c r="P66" s="283">
        <f t="shared" si="48"/>
        <v>0</v>
      </c>
      <c r="Q66" s="283">
        <f t="shared" si="48"/>
        <v>0</v>
      </c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0"/>
      <c r="AK66" s="340"/>
      <c r="AL66" s="340"/>
      <c r="AM66" s="340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0"/>
      <c r="AZ66" s="340"/>
      <c r="BA66" s="340"/>
      <c r="BB66" s="340"/>
      <c r="BC66" s="340"/>
      <c r="BD66" s="340"/>
      <c r="BE66" s="340"/>
      <c r="BF66" s="340"/>
      <c r="BG66" s="340"/>
      <c r="BH66" s="300">
        <f t="shared" si="0"/>
        <v>7249.2539484980925</v>
      </c>
    </row>
    <row r="67" spans="1:73" outlineLevel="1">
      <c r="A67" s="175"/>
      <c r="B67" s="174" t="s">
        <v>139</v>
      </c>
      <c r="C67" s="284">
        <v>0</v>
      </c>
      <c r="D67" s="284">
        <v>0</v>
      </c>
      <c r="E67" s="283">
        <f>E64*E145/E147</f>
        <v>0</v>
      </c>
      <c r="F67" s="283">
        <f>F64*F145/F147</f>
        <v>416.01979364512937</v>
      </c>
      <c r="G67" s="283">
        <v>0</v>
      </c>
      <c r="H67" s="283">
        <f>H64*H145/H147</f>
        <v>4028.0445349044639</v>
      </c>
      <c r="I67" s="283">
        <f t="shared" si="48"/>
        <v>0</v>
      </c>
      <c r="J67" s="283">
        <f t="shared" si="48"/>
        <v>0</v>
      </c>
      <c r="K67" s="283">
        <f t="shared" si="48"/>
        <v>0</v>
      </c>
      <c r="L67" s="283">
        <f t="shared" si="48"/>
        <v>0</v>
      </c>
      <c r="M67" s="283">
        <f t="shared" si="48"/>
        <v>0</v>
      </c>
      <c r="N67" s="283">
        <f t="shared" si="48"/>
        <v>0</v>
      </c>
      <c r="O67" s="283">
        <f t="shared" si="48"/>
        <v>0</v>
      </c>
      <c r="P67" s="283">
        <f t="shared" si="48"/>
        <v>0</v>
      </c>
      <c r="Q67" s="283">
        <f t="shared" si="48"/>
        <v>0</v>
      </c>
      <c r="R67" s="340"/>
      <c r="S67" s="340"/>
      <c r="T67" s="340"/>
      <c r="U67" s="340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  <c r="AH67" s="340"/>
      <c r="AI67" s="340"/>
      <c r="AJ67" s="340"/>
      <c r="AK67" s="340"/>
      <c r="AL67" s="340"/>
      <c r="AM67" s="340"/>
      <c r="AN67" s="340"/>
      <c r="AO67" s="340"/>
      <c r="AP67" s="340"/>
      <c r="AQ67" s="340"/>
      <c r="AR67" s="340"/>
      <c r="AS67" s="340"/>
      <c r="AT67" s="340"/>
      <c r="AU67" s="340"/>
      <c r="AV67" s="340"/>
      <c r="AW67" s="340"/>
      <c r="AX67" s="340"/>
      <c r="AY67" s="340"/>
      <c r="AZ67" s="340"/>
      <c r="BA67" s="340"/>
      <c r="BB67" s="340"/>
      <c r="BC67" s="340"/>
      <c r="BD67" s="340"/>
      <c r="BE67" s="340"/>
      <c r="BF67" s="340"/>
      <c r="BG67" s="340"/>
      <c r="BH67" s="300">
        <f t="shared" si="0"/>
        <v>4444.0643285495935</v>
      </c>
    </row>
    <row r="68" spans="1:73" ht="26.25" outlineLevel="1" thickBot="1">
      <c r="A68" s="176"/>
      <c r="B68" s="165" t="s">
        <v>268</v>
      </c>
      <c r="C68" s="301">
        <v>0</v>
      </c>
      <c r="D68" s="301">
        <v>0</v>
      </c>
      <c r="E68" s="317">
        <f>E64*E146/E147</f>
        <v>0</v>
      </c>
      <c r="F68" s="317">
        <f>F64*F146/F147</f>
        <v>0</v>
      </c>
      <c r="G68" s="317">
        <v>0</v>
      </c>
      <c r="H68" s="283">
        <f>H64*H146/H147</f>
        <v>4989.6696436626044</v>
      </c>
      <c r="I68" s="317">
        <f t="shared" si="48"/>
        <v>0</v>
      </c>
      <c r="J68" s="317">
        <f t="shared" si="48"/>
        <v>0</v>
      </c>
      <c r="K68" s="317">
        <f t="shared" si="48"/>
        <v>0</v>
      </c>
      <c r="L68" s="317">
        <f t="shared" si="48"/>
        <v>0</v>
      </c>
      <c r="M68" s="317">
        <f t="shared" si="48"/>
        <v>0</v>
      </c>
      <c r="N68" s="317">
        <f t="shared" si="48"/>
        <v>0</v>
      </c>
      <c r="O68" s="317">
        <f t="shared" si="48"/>
        <v>0</v>
      </c>
      <c r="P68" s="317">
        <f t="shared" si="48"/>
        <v>0</v>
      </c>
      <c r="Q68" s="317">
        <f t="shared" si="48"/>
        <v>0</v>
      </c>
      <c r="R68" s="346"/>
      <c r="S68" s="346"/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6"/>
      <c r="AK68" s="346"/>
      <c r="AL68" s="346"/>
      <c r="AM68" s="346"/>
      <c r="AN68" s="346"/>
      <c r="AO68" s="346"/>
      <c r="AP68" s="346"/>
      <c r="AQ68" s="346"/>
      <c r="AR68" s="346"/>
      <c r="AS68" s="346"/>
      <c r="AT68" s="346"/>
      <c r="AU68" s="346"/>
      <c r="AV68" s="346"/>
      <c r="AW68" s="346"/>
      <c r="AX68" s="346"/>
      <c r="AY68" s="346"/>
      <c r="AZ68" s="346"/>
      <c r="BA68" s="346"/>
      <c r="BB68" s="346"/>
      <c r="BC68" s="346"/>
      <c r="BD68" s="346"/>
      <c r="BE68" s="346"/>
      <c r="BF68" s="346"/>
      <c r="BG68" s="346"/>
      <c r="BH68" s="302">
        <f t="shared" si="0"/>
        <v>4989.6696436626044</v>
      </c>
    </row>
    <row r="69" spans="1:73" s="160" customFormat="1" ht="30" customHeight="1" outlineLevel="1" thickBot="1">
      <c r="A69" s="37" t="s">
        <v>189</v>
      </c>
      <c r="B69" s="46" t="s">
        <v>102</v>
      </c>
      <c r="C69" s="304">
        <v>0</v>
      </c>
      <c r="D69" s="304">
        <v>0</v>
      </c>
      <c r="E69" s="304">
        <v>830</v>
      </c>
      <c r="F69" s="325">
        <v>1016.95</v>
      </c>
      <c r="G69" s="351">
        <v>1405.4686188579483</v>
      </c>
      <c r="H69" s="352">
        <f t="shared" ref="H69:M69" si="49">H21/0.75*0.25</f>
        <v>531.58000000000004</v>
      </c>
      <c r="I69" s="352">
        <f t="shared" si="49"/>
        <v>2027.1059301227606</v>
      </c>
      <c r="J69" s="352">
        <f t="shared" si="49"/>
        <v>2555.1579996876485</v>
      </c>
      <c r="K69" s="352">
        <f t="shared" si="49"/>
        <v>2741.1112544158955</v>
      </c>
      <c r="L69" s="352">
        <f t="shared" si="49"/>
        <v>2964.1465955203475</v>
      </c>
      <c r="M69" s="352">
        <f t="shared" si="49"/>
        <v>3419.3295766633564</v>
      </c>
      <c r="N69" s="352">
        <f>N21/0.75*0.25</f>
        <v>3279.7232621589569</v>
      </c>
      <c r="O69" s="352">
        <f t="shared" ref="O69:Q69" si="50">O21/0.75*0.25</f>
        <v>5469.2185651129876</v>
      </c>
      <c r="P69" s="352">
        <f t="shared" si="50"/>
        <v>0</v>
      </c>
      <c r="Q69" s="352">
        <f t="shared" si="50"/>
        <v>0</v>
      </c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52"/>
      <c r="AL69" s="352"/>
      <c r="AM69" s="352"/>
      <c r="AN69" s="352"/>
      <c r="AO69" s="352"/>
      <c r="AP69" s="352"/>
      <c r="AQ69" s="352"/>
      <c r="AR69" s="352"/>
      <c r="AS69" s="352"/>
      <c r="AT69" s="352"/>
      <c r="AU69" s="352"/>
      <c r="AV69" s="352"/>
      <c r="AW69" s="352"/>
      <c r="AX69" s="352"/>
      <c r="AY69" s="352"/>
      <c r="AZ69" s="352"/>
      <c r="BA69" s="352"/>
      <c r="BB69" s="352"/>
      <c r="BC69" s="352"/>
      <c r="BD69" s="352"/>
      <c r="BE69" s="352"/>
      <c r="BF69" s="352"/>
      <c r="BG69" s="352"/>
      <c r="BH69" s="303">
        <f>SUM(D69:BG69)</f>
        <v>26239.791802539901</v>
      </c>
      <c r="BI69" s="160" t="s">
        <v>259</v>
      </c>
      <c r="BJ69" s="221" t="s">
        <v>263</v>
      </c>
      <c r="BU69" s="38"/>
    </row>
    <row r="70" spans="1:73" s="38" customFormat="1" ht="30" hidden="1" customHeight="1" outlineLevel="1">
      <c r="A70" s="50" t="s">
        <v>110</v>
      </c>
      <c r="B70" s="38" t="s">
        <v>101</v>
      </c>
      <c r="C70" s="69">
        <v>0</v>
      </c>
      <c r="D70" s="69">
        <v>0</v>
      </c>
      <c r="E70" s="69">
        <v>2836.6705958769053</v>
      </c>
      <c r="F70" s="69">
        <v>3069.0486970405091</v>
      </c>
      <c r="G70" s="69">
        <v>2767.0715470334931</v>
      </c>
      <c r="H70" s="69">
        <v>2914.5546921933615</v>
      </c>
      <c r="I70" s="69">
        <v>6174.710905638899</v>
      </c>
      <c r="J70" s="69">
        <v>6116.0637711466961</v>
      </c>
      <c r="K70" s="69">
        <v>6049.9928167644193</v>
      </c>
      <c r="L70" s="69">
        <v>6398.9237587901152</v>
      </c>
      <c r="M70" s="69">
        <v>6406.9665396516502</v>
      </c>
      <c r="N70" s="69">
        <v>8070.864134262386</v>
      </c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>
        <v>50804.867458398439</v>
      </c>
      <c r="BI70" s="177"/>
      <c r="BK70" s="168"/>
      <c r="BL70" s="177"/>
    </row>
    <row r="71" spans="1:73" s="38" customFormat="1" ht="30" hidden="1" customHeight="1" outlineLevel="1">
      <c r="A71" s="50"/>
      <c r="B71" s="38" t="s">
        <v>103</v>
      </c>
      <c r="C71" s="69">
        <v>0</v>
      </c>
      <c r="D71" s="69">
        <v>0</v>
      </c>
      <c r="E71" s="69">
        <v>2827.6992885051604</v>
      </c>
      <c r="F71" s="69">
        <v>3059.3424663487876</v>
      </c>
      <c r="G71" s="69">
        <v>2758.3203549126556</v>
      </c>
      <c r="H71" s="69">
        <v>2905.3370671249331</v>
      </c>
      <c r="I71" s="69">
        <v>6155.1826496804279</v>
      </c>
      <c r="J71" s="69">
        <v>6096.7209937103926</v>
      </c>
      <c r="K71" s="69">
        <v>6030.8589965616311</v>
      </c>
      <c r="L71" s="69">
        <v>6378.6864030774323</v>
      </c>
      <c r="M71" s="69">
        <v>6386.7037476900987</v>
      </c>
      <c r="N71" s="69">
        <v>8045.3390687121937</v>
      </c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>
        <v>50644.191036323718</v>
      </c>
      <c r="BK71" s="177"/>
    </row>
    <row r="72" spans="1:73" s="39" customFormat="1" ht="30" hidden="1" customHeight="1" outlineLevel="1">
      <c r="A72" s="51" t="s">
        <v>112</v>
      </c>
      <c r="B72" s="39" t="s">
        <v>104</v>
      </c>
      <c r="C72" s="40">
        <v>0</v>
      </c>
      <c r="D72" s="40">
        <v>727.09273131780799</v>
      </c>
      <c r="E72" s="40">
        <v>617.86786187855591</v>
      </c>
      <c r="F72" s="40">
        <v>1124.341549736369</v>
      </c>
      <c r="G72" s="40">
        <v>1774.8453140144006</v>
      </c>
      <c r="H72" s="40">
        <v>2689.0600980940599</v>
      </c>
      <c r="I72" s="40">
        <v>2643.4450233354455</v>
      </c>
      <c r="J72" s="40">
        <v>2288.338777677121</v>
      </c>
      <c r="K72" s="40">
        <v>1940.8860812422377</v>
      </c>
      <c r="L72" s="40">
        <v>1708.5627441952879</v>
      </c>
      <c r="M72" s="40">
        <v>1556.305838958257</v>
      </c>
      <c r="N72" s="40">
        <v>1360.7390569474044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>
        <v>18431.485077396948</v>
      </c>
      <c r="BI72" s="178"/>
      <c r="BK72" s="179"/>
      <c r="BM72" s="180"/>
    </row>
    <row r="73" spans="1:73" s="39" customFormat="1" ht="30" hidden="1" customHeight="1" outlineLevel="1">
      <c r="B73" s="39" t="s">
        <v>105</v>
      </c>
      <c r="C73" s="40">
        <v>0</v>
      </c>
      <c r="D73" s="40">
        <v>0</v>
      </c>
      <c r="E73" s="40">
        <v>1437.9004213191474</v>
      </c>
      <c r="F73" s="40">
        <v>2616.5646213693408</v>
      </c>
      <c r="G73" s="40">
        <v>4130.415226709486</v>
      </c>
      <c r="H73" s="40">
        <v>6257.9734059091588</v>
      </c>
      <c r="I73" s="40">
        <v>6151.8181269883607</v>
      </c>
      <c r="J73" s="40">
        <v>5325.4158300753552</v>
      </c>
      <c r="K73" s="40">
        <v>4516.824852267885</v>
      </c>
      <c r="L73" s="40">
        <v>3976.1626090393497</v>
      </c>
      <c r="M73" s="40">
        <v>3621.8307499207281</v>
      </c>
      <c r="N73" s="40">
        <v>3166.7082624127006</v>
      </c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>
        <v>41201.614106011511</v>
      </c>
      <c r="BK73" s="179"/>
    </row>
    <row r="74" spans="1:73" s="181" customFormat="1" ht="30" hidden="1" customHeight="1" outlineLevel="1">
      <c r="A74" s="181" t="s">
        <v>114</v>
      </c>
      <c r="C74" s="182">
        <v>4616</v>
      </c>
      <c r="D74" s="182">
        <v>0</v>
      </c>
      <c r="E74" s="182">
        <v>11660.861832420231</v>
      </c>
      <c r="F74" s="182">
        <v>15774.879094076423</v>
      </c>
      <c r="G74" s="182">
        <v>19496.816147429989</v>
      </c>
      <c r="H74" s="182">
        <v>26215.332215168397</v>
      </c>
      <c r="I74" s="182">
        <v>34380.420224901551</v>
      </c>
      <c r="J74" s="182">
        <v>31767.223640126904</v>
      </c>
      <c r="K74" s="182">
        <v>29187.747819459699</v>
      </c>
      <c r="L74" s="182">
        <v>28485.645853798658</v>
      </c>
      <c r="M74" s="182">
        <v>27451.539053502031</v>
      </c>
      <c r="N74" s="182">
        <v>30424.967019005831</v>
      </c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1">
        <v>254845.43289988971</v>
      </c>
    </row>
    <row r="75" spans="1:73" s="181" customFormat="1" ht="30" hidden="1" customHeight="1" outlineLevel="1">
      <c r="A75" s="181" t="s">
        <v>115</v>
      </c>
      <c r="C75" s="182"/>
      <c r="D75" s="182">
        <v>727.09273131780799</v>
      </c>
      <c r="E75" s="182">
        <v>3454.5384577554614</v>
      </c>
      <c r="F75" s="182">
        <v>4193.3902467768785</v>
      </c>
      <c r="G75" s="182">
        <v>4541.9168610478937</v>
      </c>
      <c r="H75" s="182">
        <v>5603.6147902874218</v>
      </c>
      <c r="I75" s="182">
        <v>8818.1559289743454</v>
      </c>
      <c r="J75" s="182">
        <v>8404.4025488238167</v>
      </c>
      <c r="K75" s="182">
        <v>7990.8788980066565</v>
      </c>
      <c r="L75" s="182">
        <v>8107.4865029854027</v>
      </c>
      <c r="M75" s="182">
        <v>7963.2723786099068</v>
      </c>
      <c r="N75" s="182">
        <v>9431.6031912097897</v>
      </c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>
        <v>69236.352535795391</v>
      </c>
    </row>
    <row r="76" spans="1:73" s="181" customFormat="1" ht="30" hidden="1" customHeight="1" outlineLevel="1">
      <c r="A76" s="181" t="s">
        <v>116</v>
      </c>
      <c r="C76" s="182"/>
      <c r="D76" s="182">
        <v>0</v>
      </c>
      <c r="E76" s="182">
        <v>4265.5997098243079</v>
      </c>
      <c r="F76" s="182">
        <v>5675.9070877181284</v>
      </c>
      <c r="G76" s="182">
        <v>6888.7355816221416</v>
      </c>
      <c r="H76" s="182">
        <v>9163.3104730340929</v>
      </c>
      <c r="I76" s="182">
        <v>12307.000776668789</v>
      </c>
      <c r="J76" s="182">
        <v>11422.136823785748</v>
      </c>
      <c r="K76" s="182">
        <v>10547.683848829516</v>
      </c>
      <c r="L76" s="182">
        <v>10354.849012116782</v>
      </c>
      <c r="M76" s="182">
        <v>10008.534497610826</v>
      </c>
      <c r="N76" s="182">
        <v>11212.047331124893</v>
      </c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2"/>
      <c r="AU76" s="182"/>
      <c r="AV76" s="182"/>
      <c r="AW76" s="182"/>
      <c r="AX76" s="182"/>
      <c r="AY76" s="182"/>
      <c r="AZ76" s="182"/>
      <c r="BA76" s="182"/>
      <c r="BB76" s="182"/>
      <c r="BC76" s="182"/>
      <c r="BD76" s="182"/>
      <c r="BE76" s="182"/>
      <c r="BF76" s="182"/>
      <c r="BG76" s="182"/>
      <c r="BH76" s="182">
        <v>91845.80514233523</v>
      </c>
    </row>
    <row r="77" spans="1:73" s="39" customFormat="1" ht="30" hidden="1" customHeight="1" outlineLevel="2">
      <c r="A77" s="41" t="s">
        <v>106</v>
      </c>
      <c r="B77" s="38" t="s">
        <v>101</v>
      </c>
      <c r="C77" s="42">
        <v>0</v>
      </c>
      <c r="D77" s="42">
        <v>0</v>
      </c>
      <c r="E77" s="42">
        <v>16000</v>
      </c>
      <c r="F77" s="42">
        <v>16030</v>
      </c>
      <c r="G77" s="42">
        <v>16030</v>
      </c>
      <c r="H77" s="42">
        <v>16030</v>
      </c>
      <c r="I77" s="42">
        <v>6155.1587000000027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>
        <v>70245.1587</v>
      </c>
    </row>
    <row r="78" spans="1:73" s="39" customFormat="1" ht="30" hidden="1" customHeight="1" outlineLevel="2">
      <c r="B78" s="38" t="s">
        <v>103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9874.8413</v>
      </c>
      <c r="J78" s="42">
        <v>16030</v>
      </c>
      <c r="K78" s="42">
        <v>16030</v>
      </c>
      <c r="L78" s="42">
        <v>16030</v>
      </c>
      <c r="M78" s="42">
        <v>12058.158750000001</v>
      </c>
      <c r="N78" s="42">
        <v>0</v>
      </c>
      <c r="O78" s="42">
        <v>0</v>
      </c>
      <c r="P78" s="42">
        <v>0</v>
      </c>
      <c r="Q78" s="42">
        <v>0</v>
      </c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>
        <v>70023.000050000002</v>
      </c>
    </row>
    <row r="79" spans="1:73" s="39" customFormat="1" ht="30" hidden="1" customHeight="1" outlineLevel="2">
      <c r="B79" s="38" t="s">
        <v>144</v>
      </c>
      <c r="C79" s="42"/>
      <c r="D79" s="42"/>
      <c r="E79" s="42">
        <v>0</v>
      </c>
      <c r="F79" s="42">
        <v>0</v>
      </c>
      <c r="G79" s="42">
        <v>0</v>
      </c>
      <c r="H79" s="42">
        <v>0</v>
      </c>
      <c r="I79" s="42">
        <v>16474</v>
      </c>
      <c r="J79" s="42">
        <v>16474</v>
      </c>
      <c r="K79" s="42">
        <v>16474</v>
      </c>
      <c r="L79" s="42">
        <v>16474</v>
      </c>
      <c r="M79" s="42">
        <v>16474</v>
      </c>
      <c r="N79" s="42">
        <v>0</v>
      </c>
      <c r="O79" s="42">
        <v>0</v>
      </c>
      <c r="P79" s="42">
        <v>0</v>
      </c>
      <c r="Q79" s="42">
        <v>0</v>
      </c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>
        <v>82370</v>
      </c>
    </row>
    <row r="80" spans="1:73" s="39" customFormat="1" ht="30" hidden="1" customHeight="1" outlineLevel="2" thickBot="1">
      <c r="B80" s="38" t="s">
        <v>145</v>
      </c>
      <c r="C80" s="42"/>
      <c r="D80" s="42"/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32000</v>
      </c>
      <c r="O80" s="42">
        <v>32000</v>
      </c>
      <c r="P80" s="42">
        <v>32000</v>
      </c>
      <c r="Q80" s="42">
        <v>4370</v>
      </c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>
        <v>100370</v>
      </c>
    </row>
    <row r="81" spans="1:73" s="71" customFormat="1" ht="30.75" hidden="1" customHeight="1" outlineLevel="2" thickBot="1">
      <c r="A81" s="70"/>
      <c r="B81" s="71" t="s">
        <v>147</v>
      </c>
      <c r="C81" s="234">
        <v>0</v>
      </c>
      <c r="D81" s="234">
        <v>0</v>
      </c>
      <c r="E81" s="234">
        <v>16000</v>
      </c>
      <c r="F81" s="234">
        <v>16030</v>
      </c>
      <c r="G81" s="234">
        <v>16030</v>
      </c>
      <c r="H81" s="234">
        <v>16030</v>
      </c>
      <c r="I81" s="234">
        <v>32504.000000000004</v>
      </c>
      <c r="J81" s="234">
        <v>32504</v>
      </c>
      <c r="K81" s="234">
        <v>32504</v>
      </c>
      <c r="L81" s="234">
        <v>32504</v>
      </c>
      <c r="M81" s="234">
        <v>28532.158750000002</v>
      </c>
      <c r="N81" s="234">
        <v>32000</v>
      </c>
      <c r="O81" s="234">
        <v>32000</v>
      </c>
      <c r="P81" s="234">
        <v>32000</v>
      </c>
      <c r="Q81" s="234">
        <v>4370</v>
      </c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4"/>
      <c r="AU81" s="234"/>
      <c r="AV81" s="234"/>
      <c r="AW81" s="234"/>
      <c r="AX81" s="234"/>
      <c r="AY81" s="234"/>
      <c r="AZ81" s="234"/>
      <c r="BA81" s="234"/>
      <c r="BB81" s="234"/>
      <c r="BC81" s="234"/>
      <c r="BD81" s="234"/>
      <c r="BE81" s="234"/>
      <c r="BF81" s="234"/>
      <c r="BG81" s="234"/>
      <c r="BH81" s="234">
        <v>323008.15875</v>
      </c>
    </row>
    <row r="82" spans="1:73" s="52" customFormat="1" ht="30" hidden="1" customHeight="1" outlineLevel="1" collapsed="1">
      <c r="A82" s="52" t="s">
        <v>111</v>
      </c>
      <c r="B82" s="52" t="s">
        <v>104</v>
      </c>
      <c r="C82" s="42"/>
      <c r="D82" s="235">
        <v>727.09273131780822</v>
      </c>
      <c r="E82" s="235">
        <v>7468.6802370616451</v>
      </c>
      <c r="F82" s="235">
        <v>5020.1408821780824</v>
      </c>
      <c r="G82" s="235">
        <v>4580.5633062950819</v>
      </c>
      <c r="H82" s="235">
        <v>2656.9489070136988</v>
      </c>
      <c r="I82" s="235">
        <v>736.5954301808224</v>
      </c>
      <c r="J82" s="235">
        <v>0</v>
      </c>
      <c r="K82" s="235">
        <v>0</v>
      </c>
      <c r="L82" s="235">
        <v>0</v>
      </c>
      <c r="M82" s="235">
        <v>0</v>
      </c>
      <c r="N82" s="235">
        <v>0</v>
      </c>
      <c r="O82" s="235">
        <v>0</v>
      </c>
      <c r="P82" s="235">
        <v>0</v>
      </c>
      <c r="Q82" s="235">
        <v>0</v>
      </c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5"/>
      <c r="AI82" s="235"/>
      <c r="AJ82" s="235"/>
      <c r="AK82" s="235"/>
      <c r="AL82" s="235"/>
      <c r="AM82" s="235"/>
      <c r="AN82" s="235"/>
      <c r="AO82" s="235"/>
      <c r="AP82" s="235"/>
      <c r="AQ82" s="235"/>
      <c r="AR82" s="235"/>
      <c r="AS82" s="235"/>
      <c r="AT82" s="235"/>
      <c r="AU82" s="235"/>
      <c r="AV82" s="235"/>
      <c r="AW82" s="235"/>
      <c r="AX82" s="235"/>
      <c r="AY82" s="235"/>
      <c r="AZ82" s="235"/>
      <c r="BA82" s="235"/>
      <c r="BB82" s="235"/>
      <c r="BC82" s="235"/>
      <c r="BD82" s="235"/>
      <c r="BE82" s="235"/>
      <c r="BF82" s="235"/>
      <c r="BG82" s="235"/>
      <c r="BH82" s="42">
        <v>21190.021494047141</v>
      </c>
    </row>
    <row r="83" spans="1:73" s="52" customFormat="1" ht="30" hidden="1" customHeight="1" outlineLevel="1">
      <c r="B83" s="52" t="s">
        <v>105</v>
      </c>
      <c r="C83" s="42"/>
      <c r="D83" s="235">
        <v>0</v>
      </c>
      <c r="E83" s="235">
        <v>304.65765860958902</v>
      </c>
      <c r="F83" s="235">
        <v>6493.9138402534227</v>
      </c>
      <c r="G83" s="235">
        <v>8402.7600059999986</v>
      </c>
      <c r="H83" s="235">
        <v>8402.7600059999986</v>
      </c>
      <c r="I83" s="235">
        <v>8399.5134828328755</v>
      </c>
      <c r="J83" s="235">
        <v>7212.5089130136976</v>
      </c>
      <c r="K83" s="235">
        <v>5288.9233122950818</v>
      </c>
      <c r="L83" s="235">
        <v>3365.3089130136987</v>
      </c>
      <c r="M83" s="235">
        <v>1443.0147238356165</v>
      </c>
      <c r="N83" s="235">
        <v>0</v>
      </c>
      <c r="O83" s="235">
        <v>0</v>
      </c>
      <c r="P83" s="235">
        <v>0</v>
      </c>
      <c r="Q83" s="235">
        <v>0</v>
      </c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  <c r="AC83" s="235"/>
      <c r="AD83" s="235"/>
      <c r="AE83" s="235"/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  <c r="AT83" s="235"/>
      <c r="AU83" s="235"/>
      <c r="AV83" s="235"/>
      <c r="AW83" s="235"/>
      <c r="AX83" s="235"/>
      <c r="AY83" s="235"/>
      <c r="AZ83" s="235"/>
      <c r="BA83" s="235"/>
      <c r="BB83" s="235"/>
      <c r="BC83" s="235"/>
      <c r="BD83" s="235"/>
      <c r="BE83" s="235"/>
      <c r="BF83" s="235"/>
      <c r="BG83" s="235"/>
      <c r="BH83" s="42">
        <v>49313.360855853978</v>
      </c>
    </row>
    <row r="84" spans="1:73" s="52" customFormat="1" ht="30" hidden="1" customHeight="1" outlineLevel="1">
      <c r="B84" s="52" t="s">
        <v>165</v>
      </c>
      <c r="C84" s="42"/>
      <c r="D84" s="235">
        <v>0</v>
      </c>
      <c r="E84" s="235">
        <v>0</v>
      </c>
      <c r="F84" s="235">
        <v>54.161095890410955</v>
      </c>
      <c r="G84" s="235">
        <v>9884.4</v>
      </c>
      <c r="H84" s="235">
        <v>9884.4</v>
      </c>
      <c r="I84" s="235">
        <v>9857.319452054795</v>
      </c>
      <c r="J84" s="235">
        <v>7902.1038904109591</v>
      </c>
      <c r="K84" s="235">
        <v>5925.2386885245896</v>
      </c>
      <c r="L84" s="235">
        <v>3948.3438904109589</v>
      </c>
      <c r="M84" s="235">
        <v>1971.4638904109588</v>
      </c>
      <c r="N84" s="235">
        <v>0</v>
      </c>
      <c r="O84" s="235">
        <v>0</v>
      </c>
      <c r="P84" s="235">
        <v>0</v>
      </c>
      <c r="Q84" s="235">
        <v>0</v>
      </c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42">
        <v>49427.43090770267</v>
      </c>
    </row>
    <row r="85" spans="1:73" s="52" customFormat="1" ht="30" hidden="1" customHeight="1" outlineLevel="1" thickBot="1">
      <c r="B85" s="52" t="s">
        <v>166</v>
      </c>
      <c r="C85" s="42"/>
      <c r="D85" s="235">
        <v>0</v>
      </c>
      <c r="E85" s="235">
        <v>0</v>
      </c>
      <c r="F85" s="235">
        <v>0</v>
      </c>
      <c r="G85" s="235">
        <v>65.996712328767131</v>
      </c>
      <c r="H85" s="235">
        <v>12044.4</v>
      </c>
      <c r="I85" s="235">
        <v>12044.4</v>
      </c>
      <c r="J85" s="235">
        <v>12011.401643835618</v>
      </c>
      <c r="K85" s="235">
        <v>12044.4</v>
      </c>
      <c r="L85" s="235">
        <v>12044.4</v>
      </c>
      <c r="M85" s="235">
        <v>12044.4</v>
      </c>
      <c r="N85" s="235">
        <v>12033.879452054794</v>
      </c>
      <c r="O85" s="235">
        <v>8193.9081967213115</v>
      </c>
      <c r="P85" s="235">
        <v>4353.8794520547945</v>
      </c>
      <c r="Q85" s="235">
        <v>522.96328767123293</v>
      </c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  <c r="AT85" s="235"/>
      <c r="AU85" s="235"/>
      <c r="AV85" s="235"/>
      <c r="AW85" s="235"/>
      <c r="AX85" s="235"/>
      <c r="AY85" s="235"/>
      <c r="AZ85" s="235"/>
      <c r="BA85" s="235"/>
      <c r="BB85" s="235"/>
      <c r="BC85" s="235"/>
      <c r="BD85" s="235"/>
      <c r="BE85" s="235"/>
      <c r="BF85" s="235"/>
      <c r="BG85" s="235"/>
      <c r="BH85" s="42">
        <v>97404.028744666517</v>
      </c>
    </row>
    <row r="86" spans="1:73" s="52" customFormat="1" ht="30" hidden="1" customHeight="1" outlineLevel="1" thickBot="1">
      <c r="A86" s="72"/>
      <c r="B86" s="71" t="s">
        <v>167</v>
      </c>
      <c r="C86" s="234"/>
      <c r="D86" s="234">
        <v>727.09273131780822</v>
      </c>
      <c r="E86" s="234">
        <v>7773.337895671234</v>
      </c>
      <c r="F86" s="234">
        <v>11568.215818321916</v>
      </c>
      <c r="G86" s="234">
        <v>22933.720024623846</v>
      </c>
      <c r="H86" s="234">
        <v>32988.508913013698</v>
      </c>
      <c r="I86" s="234">
        <v>31037.82836506849</v>
      </c>
      <c r="J86" s="234">
        <v>27126.014447260277</v>
      </c>
      <c r="K86" s="234">
        <v>23258.562000819671</v>
      </c>
      <c r="L86" s="234">
        <v>19358.052803424656</v>
      </c>
      <c r="M86" s="234">
        <v>15458.878614246576</v>
      </c>
      <c r="N86" s="234">
        <v>12033.879452054794</v>
      </c>
      <c r="O86" s="234">
        <v>8193.9081967213115</v>
      </c>
      <c r="P86" s="234">
        <v>4353.8794520547945</v>
      </c>
      <c r="Q86" s="234">
        <v>522.96328767123293</v>
      </c>
      <c r="R86" s="234"/>
      <c r="S86" s="234"/>
      <c r="T86" s="234"/>
      <c r="U86" s="234"/>
      <c r="V86" s="234"/>
      <c r="W86" s="234"/>
      <c r="X86" s="234"/>
      <c r="Y86" s="234"/>
      <c r="Z86" s="234"/>
      <c r="AA86" s="234"/>
      <c r="AB86" s="234"/>
      <c r="AC86" s="234"/>
      <c r="AD86" s="234"/>
      <c r="AE86" s="234"/>
      <c r="AF86" s="234"/>
      <c r="AG86" s="234"/>
      <c r="AH86" s="234"/>
      <c r="AI86" s="234"/>
      <c r="AJ86" s="234"/>
      <c r="AK86" s="234"/>
      <c r="AL86" s="234"/>
      <c r="AM86" s="234"/>
      <c r="AN86" s="234"/>
      <c r="AO86" s="234"/>
      <c r="AP86" s="234"/>
      <c r="AQ86" s="234"/>
      <c r="AR86" s="234"/>
      <c r="AS86" s="234"/>
      <c r="AT86" s="234"/>
      <c r="AU86" s="234"/>
      <c r="AV86" s="234"/>
      <c r="AW86" s="234"/>
      <c r="AX86" s="234"/>
      <c r="AY86" s="234"/>
      <c r="AZ86" s="234"/>
      <c r="BA86" s="234"/>
      <c r="BB86" s="234"/>
      <c r="BC86" s="234"/>
      <c r="BD86" s="234"/>
      <c r="BE86" s="234"/>
      <c r="BF86" s="234"/>
      <c r="BG86" s="234"/>
      <c r="BH86" s="236">
        <v>217334.84200227031</v>
      </c>
    </row>
    <row r="87" spans="1:73" s="39" customFormat="1" ht="62.25" hidden="1" customHeight="1" outlineLevel="1">
      <c r="A87" s="41" t="s">
        <v>113</v>
      </c>
      <c r="B87" s="39" t="s">
        <v>104</v>
      </c>
      <c r="C87" s="40">
        <v>0</v>
      </c>
      <c r="D87" s="40">
        <v>727.09273131780799</v>
      </c>
      <c r="E87" s="40">
        <v>617.86786187855591</v>
      </c>
      <c r="F87" s="40">
        <v>11870.953257361172</v>
      </c>
      <c r="G87" s="40">
        <v>15327.175013919887</v>
      </c>
      <c r="H87" s="40">
        <v>16209.278606919181</v>
      </c>
      <c r="I87" s="40">
        <v>14256.813939005944</v>
      </c>
      <c r="J87" s="40">
        <v>11613.368915670499</v>
      </c>
      <c r="K87" s="40">
        <v>9325.0301379933771</v>
      </c>
      <c r="L87" s="40">
        <v>7384.1440567511399</v>
      </c>
      <c r="M87" s="40">
        <v>5675.5813125558525</v>
      </c>
      <c r="N87" s="40">
        <v>4119.2754735975941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2">
        <v>97126.581306971013</v>
      </c>
      <c r="BJ87" s="178"/>
    </row>
    <row r="88" spans="1:73" s="39" customFormat="1" ht="39" hidden="1" customHeight="1" outlineLevel="1">
      <c r="B88" s="39" t="s">
        <v>105</v>
      </c>
      <c r="C88" s="40">
        <v>0</v>
      </c>
      <c r="D88" s="40">
        <v>0</v>
      </c>
      <c r="E88" s="40">
        <v>1437.9004213191474</v>
      </c>
      <c r="F88" s="40">
        <v>5360.6710775438642</v>
      </c>
      <c r="G88" s="40">
        <v>11146.866462174523</v>
      </c>
      <c r="H88" s="40">
        <v>15419.211241465033</v>
      </c>
      <c r="I88" s="40">
        <v>17560.751318388757</v>
      </c>
      <c r="J88" s="40">
        <v>18621.442104414095</v>
      </c>
      <c r="K88" s="40">
        <v>18584.949586633811</v>
      </c>
      <c r="L88" s="40">
        <v>17433.433647379628</v>
      </c>
      <c r="M88" s="40">
        <v>14900.285762175896</v>
      </c>
      <c r="N88" s="40">
        <v>11278.455012255166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2">
        <v>131743.96663374992</v>
      </c>
    </row>
    <row r="89" spans="1:73" hidden="1" outlineLevel="1">
      <c r="B89" s="32" t="s">
        <v>48</v>
      </c>
      <c r="C89" s="33"/>
      <c r="D89" s="33">
        <v>70245.159</v>
      </c>
      <c r="E89" s="33">
        <v>70245</v>
      </c>
      <c r="F89" s="33">
        <v>0</v>
      </c>
      <c r="G89" s="33">
        <v>0</v>
      </c>
      <c r="H89" s="33">
        <v>0</v>
      </c>
      <c r="I89" s="33" t="e">
        <v>#REF!</v>
      </c>
      <c r="J89" s="33">
        <v>0</v>
      </c>
      <c r="K89" s="33">
        <v>0</v>
      </c>
      <c r="L89" s="33">
        <v>0</v>
      </c>
      <c r="M89" s="33">
        <v>0</v>
      </c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</row>
    <row r="90" spans="1:73" hidden="1" outlineLevel="1">
      <c r="B90" s="32" t="s">
        <v>57</v>
      </c>
      <c r="E90" s="183">
        <v>16000</v>
      </c>
      <c r="F90" s="183">
        <v>0</v>
      </c>
      <c r="G90" s="183">
        <v>0</v>
      </c>
      <c r="H90" s="183">
        <v>0</v>
      </c>
      <c r="I90" s="183">
        <v>0</v>
      </c>
      <c r="J90" s="183">
        <v>0</v>
      </c>
      <c r="K90" s="183">
        <v>0</v>
      </c>
      <c r="L90" s="183">
        <v>0</v>
      </c>
      <c r="M90" s="183">
        <v>16027.354359999999</v>
      </c>
      <c r="N90" s="183" t="e">
        <v>#REF!</v>
      </c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34" t="e">
        <v>#REF!</v>
      </c>
    </row>
    <row r="91" spans="1:73" hidden="1" outlineLevel="1">
      <c r="B91" s="32" t="s">
        <v>42</v>
      </c>
      <c r="E91" s="183">
        <v>128237</v>
      </c>
      <c r="F91" s="183">
        <v>0</v>
      </c>
      <c r="G91" s="183">
        <v>0</v>
      </c>
      <c r="H91" s="183">
        <v>0</v>
      </c>
      <c r="I91" s="183" t="e">
        <v>#REF!</v>
      </c>
      <c r="J91" s="183">
        <v>0</v>
      </c>
      <c r="K91" s="183">
        <v>0</v>
      </c>
      <c r="L91" s="183">
        <v>0</v>
      </c>
      <c r="M91" s="183">
        <v>-16027.354359999999</v>
      </c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34" t="e">
        <v>#REF!</v>
      </c>
    </row>
    <row r="92" spans="1:73" hidden="1" outlineLevel="1">
      <c r="B92" s="32" t="s">
        <v>50</v>
      </c>
      <c r="C92" s="184"/>
      <c r="D92" s="184">
        <v>727.09273131780822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11278.455012255166</v>
      </c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4">
        <v>727.09273131780822</v>
      </c>
    </row>
    <row r="93" spans="1:73" ht="21" hidden="1" customHeight="1" outlineLevel="1">
      <c r="B93" s="32" t="s">
        <v>54</v>
      </c>
      <c r="F93" s="33"/>
      <c r="G93" s="34"/>
      <c r="BH93" s="34">
        <v>0</v>
      </c>
    </row>
    <row r="94" spans="1:73" hidden="1" outlineLevel="1">
      <c r="B94" s="32" t="s">
        <v>35</v>
      </c>
      <c r="D94" s="185">
        <v>727.09273131780822</v>
      </c>
      <c r="E94" s="185">
        <v>7773.337895671234</v>
      </c>
      <c r="F94" s="185">
        <v>11568.215818321916</v>
      </c>
      <c r="G94" s="185">
        <v>22933.720024623846</v>
      </c>
      <c r="H94" s="185">
        <v>32988.508913013698</v>
      </c>
      <c r="I94" s="185">
        <v>31037.82836506849</v>
      </c>
      <c r="J94" s="185">
        <v>27126.014447260277</v>
      </c>
      <c r="K94" s="185">
        <v>23258.562000819671</v>
      </c>
      <c r="L94" s="185">
        <v>19358.052803424656</v>
      </c>
      <c r="M94" s="185">
        <v>15458.878614246576</v>
      </c>
      <c r="N94" s="185">
        <v>12033.879452054794</v>
      </c>
      <c r="O94" s="185">
        <v>8193.9081967213115</v>
      </c>
      <c r="P94" s="185">
        <v>4353.8794520547945</v>
      </c>
      <c r="Q94" s="185">
        <v>522.96328767123293</v>
      </c>
      <c r="R94" s="185"/>
      <c r="S94" s="185"/>
      <c r="T94" s="185"/>
      <c r="U94" s="185"/>
      <c r="V94" s="185"/>
      <c r="W94" s="185"/>
      <c r="X94" s="185"/>
      <c r="Y94" s="185"/>
      <c r="Z94" s="185"/>
      <c r="AA94" s="185"/>
      <c r="AB94" s="185"/>
      <c r="AC94" s="185"/>
      <c r="AD94" s="185"/>
      <c r="AE94" s="185"/>
      <c r="AF94" s="185"/>
      <c r="AG94" s="185"/>
      <c r="AH94" s="185"/>
      <c r="AI94" s="185"/>
      <c r="AJ94" s="185"/>
      <c r="AK94" s="185"/>
      <c r="AL94" s="185"/>
      <c r="AM94" s="185"/>
      <c r="AN94" s="185"/>
      <c r="AO94" s="185"/>
      <c r="AP94" s="185"/>
      <c r="AQ94" s="185"/>
      <c r="AR94" s="185"/>
      <c r="AS94" s="185"/>
      <c r="AT94" s="185"/>
      <c r="AU94" s="185"/>
      <c r="AV94" s="185"/>
      <c r="AW94" s="185"/>
      <c r="AX94" s="185"/>
      <c r="AY94" s="185"/>
      <c r="AZ94" s="185"/>
      <c r="BA94" s="185"/>
      <c r="BB94" s="185"/>
      <c r="BC94" s="185"/>
      <c r="BD94" s="185"/>
      <c r="BE94" s="185"/>
      <c r="BF94" s="185"/>
      <c r="BG94" s="185"/>
      <c r="BH94" s="34">
        <v>217334.84200227031</v>
      </c>
    </row>
    <row r="95" spans="1:73" s="160" customFormat="1" hidden="1" outlineLevel="1">
      <c r="B95" s="160" t="s">
        <v>49</v>
      </c>
      <c r="C95" s="237">
        <v>0</v>
      </c>
      <c r="D95" s="238">
        <v>727.09273131780822</v>
      </c>
      <c r="E95" s="238">
        <v>23773.337895671233</v>
      </c>
      <c r="F95" s="238">
        <v>27598.215818321914</v>
      </c>
      <c r="G95" s="238">
        <v>38963.72002462385</v>
      </c>
      <c r="H95" s="238">
        <v>49018.508913013698</v>
      </c>
      <c r="I95" s="238">
        <v>63541.82836506849</v>
      </c>
      <c r="J95" s="238">
        <v>59630.014447260277</v>
      </c>
      <c r="K95" s="238">
        <v>55762.562000819671</v>
      </c>
      <c r="L95" s="238">
        <v>51862.052803424653</v>
      </c>
      <c r="M95" s="238">
        <v>43991.037364246578</v>
      </c>
      <c r="N95" s="238">
        <v>44033.879452054796</v>
      </c>
      <c r="O95" s="238">
        <v>40193.908196721313</v>
      </c>
      <c r="P95" s="238">
        <v>36353.879452054796</v>
      </c>
      <c r="Q95" s="238">
        <v>4892.963287671233</v>
      </c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67">
        <v>540343.00075227034</v>
      </c>
      <c r="BI95" s="67"/>
      <c r="BJ95" s="67"/>
      <c r="BU95" s="38"/>
    </row>
    <row r="96" spans="1:73" hidden="1" outlineLevel="1">
      <c r="C96" s="160"/>
      <c r="D96" s="160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34"/>
    </row>
    <row r="97" spans="1:73" hidden="1" outlineLevel="1">
      <c r="B97" s="160" t="s">
        <v>168</v>
      </c>
      <c r="C97" s="67">
        <v>4616</v>
      </c>
      <c r="D97" s="67"/>
      <c r="E97" s="67">
        <v>16061</v>
      </c>
      <c r="F97" s="67">
        <v>19136.556428571428</v>
      </c>
      <c r="G97" s="67">
        <v>17262.51892857143</v>
      </c>
      <c r="H97" s="67">
        <v>27068.471309523811</v>
      </c>
      <c r="I97" s="67">
        <v>39017.280833333338</v>
      </c>
      <c r="J97" s="67">
        <v>39017.280833333338</v>
      </c>
      <c r="K97" s="67">
        <v>39017.280833333338</v>
      </c>
      <c r="L97" s="67">
        <v>39017.280833333338</v>
      </c>
      <c r="M97" s="67">
        <v>39017.280833333338</v>
      </c>
      <c r="N97" s="67">
        <v>39017.280833333338</v>
      </c>
      <c r="O97" s="67">
        <v>39017.280833333338</v>
      </c>
      <c r="P97" s="67">
        <v>39017.280833333338</v>
      </c>
      <c r="Q97" s="67">
        <v>10036.74</v>
      </c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34">
        <v>406319.53333333327</v>
      </c>
    </row>
    <row r="98" spans="1:73" hidden="1" outlineLevel="1">
      <c r="B98" s="158" t="s">
        <v>51</v>
      </c>
      <c r="C98" s="34"/>
      <c r="D98" s="34"/>
      <c r="E98" s="34">
        <v>7712.3378956712331</v>
      </c>
      <c r="F98" s="34">
        <v>8461.6593897504863</v>
      </c>
      <c r="G98" s="34">
        <v>21701.20109605242</v>
      </c>
      <c r="H98" s="34">
        <v>21950.037603489887</v>
      </c>
      <c r="I98" s="34">
        <v>24524.547531735152</v>
      </c>
      <c r="J98" s="34">
        <v>20612.733613926939</v>
      </c>
      <c r="K98" s="34">
        <v>16745.281167486333</v>
      </c>
      <c r="L98" s="34">
        <v>12844.771970091315</v>
      </c>
      <c r="M98" s="34">
        <v>11320.136530913242</v>
      </c>
      <c r="N98" s="34">
        <v>5016.5986187214585</v>
      </c>
      <c r="O98" s="34">
        <v>1176.6273633879755</v>
      </c>
      <c r="P98" s="34">
        <v>16076.99</v>
      </c>
      <c r="Q98" s="34">
        <v>3939.0132876712323</v>
      </c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5">
        <v>172081.93606889769</v>
      </c>
      <c r="BI98" s="33"/>
    </row>
    <row r="99" spans="1:73" ht="41.25" hidden="1" customHeight="1" outlineLevel="1">
      <c r="B99" s="158" t="s">
        <v>169</v>
      </c>
      <c r="E99" s="34">
        <v>3320</v>
      </c>
      <c r="F99" s="34">
        <v>6507.62</v>
      </c>
      <c r="G99" s="34">
        <v>21701.20109605242</v>
      </c>
      <c r="H99" s="34">
        <v>16076.99</v>
      </c>
      <c r="I99" s="34">
        <v>16076.99</v>
      </c>
      <c r="J99" s="34">
        <v>16076.99</v>
      </c>
      <c r="K99" s="34">
        <v>16076.99</v>
      </c>
      <c r="L99" s="34">
        <v>16076.99</v>
      </c>
      <c r="M99" s="34">
        <v>16076.99</v>
      </c>
      <c r="N99" s="34">
        <v>16076.99</v>
      </c>
      <c r="O99" s="34">
        <v>16076.99</v>
      </c>
      <c r="P99" s="34">
        <v>16076.99</v>
      </c>
      <c r="Q99" s="34">
        <v>16076.99</v>
      </c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5">
        <v>192298.72109605241</v>
      </c>
    </row>
    <row r="100" spans="1:73" ht="41.25" hidden="1" customHeight="1" outlineLevel="1">
      <c r="C100" s="186">
        <v>0</v>
      </c>
      <c r="D100" s="186">
        <v>0</v>
      </c>
      <c r="E100" s="186">
        <v>4392.3378956712331</v>
      </c>
      <c r="F100" s="186">
        <v>1954.0393897504864</v>
      </c>
      <c r="G100" s="186"/>
      <c r="H100" s="186"/>
      <c r="I100" s="186"/>
      <c r="J100" s="186"/>
      <c r="K100" s="186"/>
      <c r="L100" s="186"/>
      <c r="M100" s="186"/>
      <c r="N100" s="186" t="e">
        <v>#REF!</v>
      </c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</row>
    <row r="101" spans="1:73" ht="41.25" customHeight="1" outlineLevel="1">
      <c r="C101" s="261"/>
      <c r="D101" s="261">
        <v>0.98397057337636518</v>
      </c>
      <c r="E101" s="261">
        <v>0.9428692372712637</v>
      </c>
      <c r="F101" s="261">
        <v>0.94832364822742821</v>
      </c>
      <c r="G101" s="261">
        <v>0.93150227699309085</v>
      </c>
      <c r="H101" s="262">
        <v>0.91344408446917802</v>
      </c>
      <c r="I101" s="262">
        <v>0.92886923036413138</v>
      </c>
      <c r="J101" s="262">
        <v>0.86543338489817623</v>
      </c>
      <c r="K101" s="262">
        <v>0.84710349543055019</v>
      </c>
      <c r="L101" s="262">
        <v>0.84622924907815322</v>
      </c>
      <c r="M101" s="262">
        <v>0.84064037754941334</v>
      </c>
      <c r="N101" s="262">
        <v>0.83776747164279308</v>
      </c>
      <c r="O101" s="262">
        <v>0.81664065430884503</v>
      </c>
      <c r="P101" s="262">
        <v>0.79950306388040338</v>
      </c>
      <c r="Q101" s="262">
        <v>0.78231849469279402</v>
      </c>
      <c r="R101" s="261">
        <v>0.7161585440060233</v>
      </c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186"/>
      <c r="BB101" s="186"/>
      <c r="BC101" s="186"/>
      <c r="BD101" s="186"/>
      <c r="BE101" s="186"/>
      <c r="BF101" s="186"/>
      <c r="BG101" s="186"/>
      <c r="BH101" s="186"/>
    </row>
    <row r="102" spans="1:73" s="476" customFormat="1" ht="15.75" outlineLevel="1">
      <c r="A102" s="591" t="s">
        <v>36</v>
      </c>
      <c r="B102" s="591"/>
      <c r="C102" s="591"/>
      <c r="D102" s="591"/>
      <c r="E102" s="591"/>
      <c r="F102" s="591"/>
      <c r="G102" s="591"/>
      <c r="H102" s="591"/>
      <c r="I102" s="591"/>
      <c r="J102" s="591"/>
      <c r="K102" s="591"/>
      <c r="L102" s="591"/>
      <c r="M102" s="591"/>
      <c r="N102" s="591"/>
      <c r="O102" s="591"/>
      <c r="P102" s="591"/>
      <c r="Q102" s="591"/>
      <c r="R102" s="591"/>
      <c r="S102" s="591"/>
      <c r="T102" s="591"/>
      <c r="U102" s="591"/>
      <c r="V102" s="591"/>
      <c r="W102" s="591"/>
      <c r="X102" s="591"/>
      <c r="Y102" s="591"/>
      <c r="Z102" s="591"/>
      <c r="AA102" s="591"/>
      <c r="AB102" s="591"/>
      <c r="AC102" s="591"/>
      <c r="AD102" s="591"/>
      <c r="AE102" s="591"/>
      <c r="AF102" s="591"/>
      <c r="AG102" s="591"/>
      <c r="AH102" s="591"/>
      <c r="AI102" s="591"/>
      <c r="AJ102" s="591"/>
      <c r="AK102" s="591"/>
      <c r="AL102" s="591"/>
      <c r="AM102" s="591"/>
      <c r="AN102" s="591"/>
      <c r="AO102" s="591"/>
      <c r="AP102" s="591"/>
      <c r="AQ102" s="591"/>
      <c r="AR102" s="591"/>
      <c r="AS102" s="591"/>
      <c r="AT102" s="591"/>
      <c r="AU102" s="591"/>
      <c r="AV102" s="591"/>
      <c r="AW102" s="591"/>
      <c r="AX102" s="591"/>
      <c r="AY102" s="591"/>
      <c r="AZ102" s="591"/>
      <c r="BA102" s="591"/>
      <c r="BB102" s="591"/>
      <c r="BC102" s="591"/>
      <c r="BD102" s="591"/>
      <c r="BE102" s="591"/>
      <c r="BF102" s="591"/>
      <c r="BG102" s="591"/>
      <c r="BH102" s="591"/>
      <c r="BU102" s="366"/>
    </row>
    <row r="104" spans="1:73" ht="18" hidden="1" outlineLevel="2">
      <c r="C104" s="34">
        <v>4616</v>
      </c>
      <c r="D104" s="32">
        <v>727.09273131780799</v>
      </c>
      <c r="E104" s="32">
        <v>19381</v>
      </c>
      <c r="F104" s="34">
        <v>22952.396428571428</v>
      </c>
      <c r="G104" s="34">
        <v>31506.109661528601</v>
      </c>
      <c r="H104" s="34">
        <v>100393.4099152</v>
      </c>
      <c r="I104" s="34">
        <v>106873.4099152</v>
      </c>
      <c r="J104" s="34">
        <v>172055.07658186666</v>
      </c>
      <c r="K104" s="34">
        <v>136235.74324853334</v>
      </c>
      <c r="L104" s="34">
        <v>111147.40991520001</v>
      </c>
      <c r="M104" s="34">
        <v>111147.40991520001</v>
      </c>
      <c r="N104" s="34">
        <v>101283.52906666667</v>
      </c>
      <c r="O104" s="34">
        <v>68130.666666666672</v>
      </c>
      <c r="P104" s="34">
        <v>68130.666666666672</v>
      </c>
      <c r="Q104" s="34">
        <v>68130.666666666672</v>
      </c>
      <c r="R104" s="34">
        <v>68130.666666666672</v>
      </c>
      <c r="S104" s="34">
        <v>68130.666666666672</v>
      </c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260">
        <v>1258971.9207126179</v>
      </c>
    </row>
    <row r="105" spans="1:73" hidden="1" outlineLevel="2">
      <c r="E105" s="160">
        <v>2022</v>
      </c>
      <c r="F105" s="160">
        <v>2023</v>
      </c>
      <c r="G105" s="160">
        <v>2024</v>
      </c>
      <c r="H105" s="160">
        <v>2025</v>
      </c>
      <c r="I105" s="160">
        <v>2026</v>
      </c>
      <c r="J105" s="160">
        <v>2027</v>
      </c>
      <c r="K105" s="160">
        <v>2028</v>
      </c>
      <c r="L105" s="160">
        <v>2029</v>
      </c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</row>
    <row r="106" spans="1:73" hidden="1" outlineLevel="2">
      <c r="C106" s="32" t="s">
        <v>43</v>
      </c>
      <c r="E106" s="34">
        <v>3320</v>
      </c>
      <c r="F106" s="34">
        <v>6952.1399999999994</v>
      </c>
      <c r="G106" s="34">
        <v>22027.468590100027</v>
      </c>
      <c r="H106" s="34">
        <v>65016.743248533341</v>
      </c>
      <c r="I106" s="34">
        <v>65016.743248533341</v>
      </c>
      <c r="J106" s="34">
        <v>65016.743248533341</v>
      </c>
      <c r="K106" s="34">
        <v>102247.40991520001</v>
      </c>
      <c r="L106" s="34">
        <v>102247.40991520001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</row>
    <row r="107" spans="1:73" hidden="1" outlineLevel="2"/>
    <row r="108" spans="1:73" ht="25.5" hidden="1" outlineLevel="2">
      <c r="C108" s="187" t="s">
        <v>44</v>
      </c>
      <c r="D108" s="187"/>
      <c r="E108" s="34">
        <v>0</v>
      </c>
      <c r="F108" s="34">
        <v>0</v>
      </c>
      <c r="G108" s="34">
        <v>8036.2514345238196</v>
      </c>
      <c r="H108" s="34">
        <v>-4658.899173138685</v>
      </c>
      <c r="I108" s="34">
        <v>-2084.3892448934203</v>
      </c>
      <c r="J108" s="34">
        <v>-5996.2031627016331</v>
      </c>
      <c r="K108" s="34">
        <v>-13852.655609142239</v>
      </c>
      <c r="L108" s="34">
        <v>-17753.164806537257</v>
      </c>
      <c r="M108" s="34">
        <v>-19277.800245715331</v>
      </c>
      <c r="N108" s="34">
        <v>-24524.493781278543</v>
      </c>
      <c r="O108" s="34">
        <v>-24812.372636612025</v>
      </c>
      <c r="P108" s="34">
        <v>-9912.01</v>
      </c>
      <c r="Q108" s="34">
        <v>-22049.986712328769</v>
      </c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</row>
    <row r="109" spans="1:73" hidden="1" outlineLevel="2"/>
    <row r="110" spans="1:73" hidden="1" outlineLevel="2">
      <c r="C110" s="32" t="s">
        <v>45</v>
      </c>
      <c r="E110" s="34">
        <v>0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</row>
    <row r="111" spans="1:73" hidden="1" outlineLevel="2">
      <c r="C111" s="32" t="s">
        <v>47</v>
      </c>
    </row>
    <row r="112" spans="1:73" hidden="1" outlineLevel="2"/>
    <row r="113" spans="3:60" ht="38.25" hidden="1" outlineLevel="1">
      <c r="C113" s="188" t="s">
        <v>46</v>
      </c>
      <c r="D113" s="188"/>
      <c r="E113" s="189">
        <v>7712.3378956712331</v>
      </c>
      <c r="F113" s="190">
        <v>8461.6593897504863</v>
      </c>
      <c r="G113" s="189">
        <v>21701.20109605242</v>
      </c>
      <c r="H113" s="189">
        <v>21950.037603489887</v>
      </c>
      <c r="I113" s="189">
        <v>24524.547531735152</v>
      </c>
      <c r="J113" s="189">
        <v>20612.733613926939</v>
      </c>
      <c r="K113" s="190">
        <v>16745.281167486333</v>
      </c>
      <c r="L113" s="190">
        <v>12844.771970091315</v>
      </c>
      <c r="M113" s="190">
        <v>11320.136530913242</v>
      </c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</row>
    <row r="114" spans="3:60" hidden="1" outlineLevel="1"/>
    <row r="115" spans="3:60" ht="38.25" hidden="1" outlineLevel="1">
      <c r="C115" s="191" t="s">
        <v>143</v>
      </c>
      <c r="D115" s="192"/>
      <c r="E115" s="34">
        <v>3320</v>
      </c>
      <c r="F115" s="35">
        <v>9607.5</v>
      </c>
      <c r="G115" s="193">
        <v>16076.99</v>
      </c>
      <c r="H115" s="193">
        <v>16076.99</v>
      </c>
      <c r="I115" s="193">
        <v>16076.99</v>
      </c>
      <c r="J115" s="193">
        <v>16076.99</v>
      </c>
      <c r="K115" s="193">
        <v>16076.99</v>
      </c>
      <c r="L115" s="193">
        <v>16076.99</v>
      </c>
      <c r="M115" s="193">
        <v>16076.99</v>
      </c>
      <c r="N115" s="193">
        <v>16076.99</v>
      </c>
      <c r="O115" s="193">
        <v>16076.99</v>
      </c>
      <c r="P115" s="193">
        <v>16076.99</v>
      </c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93"/>
      <c r="AZ115" s="193"/>
      <c r="BA115" s="193"/>
      <c r="BB115" s="193"/>
      <c r="BC115" s="193"/>
      <c r="BD115" s="193"/>
      <c r="BE115" s="193"/>
      <c r="BF115" s="193"/>
      <c r="BG115" s="193"/>
    </row>
    <row r="116" spans="3:60" ht="24.75" hidden="1" customHeight="1" outlineLevel="1">
      <c r="E116" s="32">
        <v>0.43047906418408399</v>
      </c>
      <c r="G116" s="32">
        <v>0.74083411000345512</v>
      </c>
      <c r="H116" s="32">
        <v>0.7324356472830772</v>
      </c>
      <c r="I116" s="32">
        <v>0.65554685480725472</v>
      </c>
      <c r="J116" s="32">
        <v>0.7799542894755902</v>
      </c>
      <c r="K116" s="38">
        <v>0.96009077657149589</v>
      </c>
      <c r="L116" s="38">
        <v>1.2516368556354922</v>
      </c>
      <c r="M116" s="38">
        <v>1.4202116693642919</v>
      </c>
    </row>
    <row r="117" spans="3:60" hidden="1" outlineLevel="1"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</row>
    <row r="118" spans="3:60" ht="26.25" hidden="1" customHeight="1" outlineLevel="1">
      <c r="C118" s="187" t="s">
        <v>53</v>
      </c>
      <c r="D118" s="187"/>
      <c r="E118" s="35">
        <v>4392.3378956712331</v>
      </c>
      <c r="F118" s="194">
        <v>-1145.8406102495137</v>
      </c>
      <c r="G118" s="35">
        <v>5624.2110960524205</v>
      </c>
      <c r="H118" s="35">
        <v>5873.0476034898875</v>
      </c>
      <c r="I118" s="35">
        <v>8447.5575317351522</v>
      </c>
      <c r="J118" s="35">
        <v>4535.7436139269394</v>
      </c>
      <c r="K118" s="194">
        <v>668.29116748633351</v>
      </c>
      <c r="L118" s="194">
        <v>-3232.2180299086849</v>
      </c>
      <c r="M118" s="194">
        <v>-4756.8534690867582</v>
      </c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  <c r="BG118" s="194"/>
      <c r="BH118" s="34"/>
    </row>
    <row r="119" spans="3:60" hidden="1" outlineLevel="1"/>
    <row r="120" spans="3:60" ht="51" hidden="1" outlineLevel="1">
      <c r="G120" s="187" t="s">
        <v>66</v>
      </c>
      <c r="H120" s="34">
        <v>24480.5598452044</v>
      </c>
      <c r="K120" s="34"/>
      <c r="L120" s="34">
        <v>-7320.7803315091096</v>
      </c>
      <c r="M120" s="195">
        <v>17159.779513695292</v>
      </c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95"/>
      <c r="BF120" s="195"/>
      <c r="BG120" s="195"/>
    </row>
    <row r="121" spans="3:60" hidden="1" outlineLevel="1"/>
    <row r="122" spans="3:60" hidden="1" outlineLevel="1">
      <c r="N122" s="196">
        <v>21552.117409366525</v>
      </c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</row>
    <row r="123" spans="3:60" hidden="1" outlineLevel="1">
      <c r="L123" s="34"/>
    </row>
    <row r="124" spans="3:60" hidden="1" outlineLevel="1"/>
    <row r="125" spans="3:60" hidden="1" outlineLevel="1"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</row>
    <row r="126" spans="3:60" hidden="1" outlineLevel="1"/>
    <row r="127" spans="3:60" hidden="1" outlineLevel="1">
      <c r="C127" s="197"/>
      <c r="D127" s="197"/>
      <c r="E127" s="198"/>
      <c r="F127" s="198"/>
      <c r="G127" s="198"/>
      <c r="H127" s="198"/>
      <c r="I127" s="198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</row>
    <row r="128" spans="3:60" hidden="1" outlineLevel="1">
      <c r="C128" s="199"/>
      <c r="D128" s="199"/>
      <c r="E128" s="199"/>
      <c r="F128" s="199"/>
      <c r="G128" s="199"/>
      <c r="H128" s="199"/>
      <c r="I128" s="199"/>
    </row>
    <row r="129" spans="1:61" hidden="1" outlineLevel="1">
      <c r="E129" s="34"/>
      <c r="F129" s="34" t="s">
        <v>91</v>
      </c>
      <c r="G129" s="34" t="s">
        <v>92</v>
      </c>
      <c r="H129" s="34" t="s">
        <v>93</v>
      </c>
      <c r="I129" s="34" t="s">
        <v>94</v>
      </c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</row>
    <row r="130" spans="1:61" hidden="1" outlineLevel="1">
      <c r="E130" s="34"/>
      <c r="F130" s="34"/>
      <c r="G130" s="34">
        <v>583138.04889315099</v>
      </c>
      <c r="H130" s="34">
        <v>7026688.4235260282</v>
      </c>
      <c r="I130" s="34">
        <v>7609826.472419179</v>
      </c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</row>
    <row r="131" spans="1:61" hidden="1" outlineLevel="1">
      <c r="F131" s="32" t="s">
        <v>95</v>
      </c>
      <c r="G131" s="200">
        <v>7.6629611858648625E-2</v>
      </c>
      <c r="H131" s="200">
        <v>0.92337038814135142</v>
      </c>
    </row>
    <row r="132" spans="1:61" hidden="1" outlineLevel="1">
      <c r="H132" s="34"/>
      <c r="K132" s="34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</row>
    <row r="133" spans="1:61" hidden="1" outlineLevel="1">
      <c r="F133" s="32" t="s">
        <v>91</v>
      </c>
      <c r="G133" s="32" t="s">
        <v>97</v>
      </c>
      <c r="H133" s="32" t="s">
        <v>98</v>
      </c>
      <c r="I133" s="32" t="s">
        <v>96</v>
      </c>
    </row>
    <row r="134" spans="1:61" hidden="1" outlineLevel="1">
      <c r="G134" s="186">
        <v>6155158.700000003</v>
      </c>
      <c r="H134" s="186">
        <v>9874841.3000000007</v>
      </c>
      <c r="I134" s="186">
        <v>16030000.000000004</v>
      </c>
    </row>
    <row r="135" spans="1:61" hidden="1" outlineLevel="1">
      <c r="F135" s="32" t="s">
        <v>99</v>
      </c>
      <c r="G135" s="200">
        <v>0.3839774610106052</v>
      </c>
      <c r="H135" s="200">
        <v>0.61602253898939474</v>
      </c>
    </row>
    <row r="136" spans="1:61" hidden="1" outlineLevel="1"/>
    <row r="137" spans="1:61" ht="38.25" hidden="1" outlineLevel="1" collapsed="1">
      <c r="D137" s="279">
        <v>2021</v>
      </c>
      <c r="E137" s="279">
        <v>2022</v>
      </c>
      <c r="F137" s="279">
        <v>2023</v>
      </c>
      <c r="G137" s="279">
        <v>2024</v>
      </c>
      <c r="H137" s="279">
        <v>2025</v>
      </c>
      <c r="I137" s="279">
        <v>2026</v>
      </c>
      <c r="J137" s="279">
        <v>2027</v>
      </c>
      <c r="K137" s="279">
        <v>2028</v>
      </c>
      <c r="L137" s="279">
        <v>2029</v>
      </c>
      <c r="M137" s="279">
        <v>2030</v>
      </c>
      <c r="N137" s="279">
        <v>2031</v>
      </c>
      <c r="O137" s="279">
        <v>2032</v>
      </c>
      <c r="P137" s="279">
        <v>2033</v>
      </c>
      <c r="Q137" s="279">
        <v>2034</v>
      </c>
      <c r="BH137" s="187" t="s">
        <v>260</v>
      </c>
      <c r="BI137" s="187" t="s">
        <v>261</v>
      </c>
    </row>
    <row r="138" spans="1:61" ht="38.25" hidden="1" outlineLevel="1">
      <c r="A138" s="41" t="s">
        <v>249</v>
      </c>
      <c r="B138" s="38" t="s">
        <v>101</v>
      </c>
      <c r="D138" s="278">
        <f>' проценты'!M10</f>
        <v>0</v>
      </c>
      <c r="E138" s="278">
        <f>' проценты'!N10</f>
        <v>16000</v>
      </c>
      <c r="F138" s="278">
        <f>' проценты'!O10</f>
        <v>16030</v>
      </c>
      <c r="G138" s="278">
        <f>' проценты'!P10</f>
        <v>16030</v>
      </c>
      <c r="H138" s="278">
        <f>' проценты'!Q10</f>
        <v>16030</v>
      </c>
      <c r="I138" s="278">
        <f>' проценты'!R10</f>
        <v>3333.3870400000001</v>
      </c>
      <c r="J138" s="278">
        <f>' проценты'!S10</f>
        <v>0</v>
      </c>
      <c r="K138" s="278">
        <f>' проценты'!T10</f>
        <v>0</v>
      </c>
      <c r="L138" s="278">
        <f>' проценты'!U10</f>
        <v>0</v>
      </c>
      <c r="M138" s="278">
        <f>' проценты'!V10</f>
        <v>0</v>
      </c>
      <c r="N138" s="278">
        <f>' проценты'!W10</f>
        <v>0</v>
      </c>
      <c r="O138" s="278">
        <f>' проценты'!X10</f>
        <v>0</v>
      </c>
      <c r="P138" s="278">
        <f>' проценты'!Y10</f>
        <v>0</v>
      </c>
      <c r="Q138" s="185">
        <f>SUM(D138:P138)</f>
        <v>67423.387040000001</v>
      </c>
      <c r="BH138" s="273">
        <f>Q138/$Q$142</f>
        <v>0.21083406780244027</v>
      </c>
      <c r="BI138" s="273">
        <f>Q138/$Q$149</f>
        <v>0.12254039256780472</v>
      </c>
    </row>
    <row r="139" spans="1:61" ht="23.25" hidden="1" customHeight="1" outlineLevel="1">
      <c r="A139" s="39"/>
      <c r="B139" s="38" t="s">
        <v>103</v>
      </c>
      <c r="D139" s="243">
        <f>' проценты'!M11</f>
        <v>0</v>
      </c>
      <c r="E139" s="243">
        <f>' проценты'!N11</f>
        <v>0</v>
      </c>
      <c r="F139" s="243">
        <f>' проценты'!O11</f>
        <v>0</v>
      </c>
      <c r="G139" s="243">
        <f>' проценты'!P11</f>
        <v>0</v>
      </c>
      <c r="H139" s="243">
        <f>' проценты'!Q11</f>
        <v>0</v>
      </c>
      <c r="I139" s="243">
        <f>' проценты'!R11</f>
        <v>9874.8413</v>
      </c>
      <c r="J139" s="243">
        <f>' проценты'!S11</f>
        <v>16030</v>
      </c>
      <c r="K139" s="243">
        <f>' проценты'!T11</f>
        <v>16030</v>
      </c>
      <c r="L139" s="243">
        <f>' проценты'!U11</f>
        <v>16030</v>
      </c>
      <c r="M139" s="243">
        <f>' проценты'!V11</f>
        <v>16027.158750000001</v>
      </c>
      <c r="N139" s="243">
        <f>' проценты'!W11</f>
        <v>0</v>
      </c>
      <c r="O139" s="243">
        <f>' проценты'!X11</f>
        <v>0</v>
      </c>
      <c r="P139" s="243">
        <f>' проценты'!Y11</f>
        <v>0</v>
      </c>
      <c r="Q139" s="185">
        <f t="shared" ref="Q139:Q149" si="51">SUM(D139:P139)</f>
        <v>73992.000050000002</v>
      </c>
      <c r="BH139" s="273">
        <f t="shared" ref="BH139:BH142" si="52">Q139/$Q$142</f>
        <v>0.23137423140912358</v>
      </c>
      <c r="BI139" s="273">
        <f t="shared" ref="BI139:BI149" si="53">Q139/$Q$149</f>
        <v>0.13447868953283049</v>
      </c>
    </row>
    <row r="140" spans="1:61" ht="27" hidden="1" customHeight="1" outlineLevel="1">
      <c r="A140" s="39"/>
      <c r="B140" s="38" t="s">
        <v>144</v>
      </c>
      <c r="D140" s="243">
        <f>' проценты'!M12</f>
        <v>0</v>
      </c>
      <c r="E140" s="243">
        <f>' проценты'!N12</f>
        <v>0</v>
      </c>
      <c r="F140" s="243">
        <f>' проценты'!O12</f>
        <v>0</v>
      </c>
      <c r="G140" s="243">
        <f>' проценты'!P12</f>
        <v>0</v>
      </c>
      <c r="H140" s="243">
        <f>' проценты'!Q12</f>
        <v>0</v>
      </c>
      <c r="I140" s="243">
        <f>' проценты'!R12</f>
        <v>15935.644</v>
      </c>
      <c r="J140" s="243">
        <f>' проценты'!S12</f>
        <v>15935.644</v>
      </c>
      <c r="K140" s="243">
        <f>' проценты'!T12</f>
        <v>15935.644</v>
      </c>
      <c r="L140" s="243">
        <f>' проценты'!U12</f>
        <v>15935.644</v>
      </c>
      <c r="M140" s="243">
        <f>' проценты'!V12</f>
        <v>15935.644</v>
      </c>
      <c r="N140" s="243">
        <f>' проценты'!W12</f>
        <v>0</v>
      </c>
      <c r="O140" s="243">
        <f>' проценты'!X12</f>
        <v>0</v>
      </c>
      <c r="P140" s="243">
        <f>' проценты'!Y12</f>
        <v>0</v>
      </c>
      <c r="Q140" s="185">
        <f t="shared" si="51"/>
        <v>79678.22</v>
      </c>
      <c r="BH140" s="273">
        <f t="shared" si="52"/>
        <v>0.24915513704304926</v>
      </c>
      <c r="BI140" s="273">
        <f t="shared" si="53"/>
        <v>0.14481325822613123</v>
      </c>
    </row>
    <row r="141" spans="1:61" ht="24" hidden="1" customHeight="1" outlineLevel="1" thickBot="1">
      <c r="A141" s="39"/>
      <c r="B141" s="38" t="s">
        <v>270</v>
      </c>
      <c r="D141" s="243">
        <f>' проценты'!M13+' проценты'!M14</f>
        <v>0</v>
      </c>
      <c r="E141" s="243">
        <f>' проценты'!N13+' проценты'!N14</f>
        <v>0</v>
      </c>
      <c r="F141" s="243">
        <f>' проценты'!O13+' проценты'!O14</f>
        <v>0</v>
      </c>
      <c r="G141" s="243">
        <f>' проценты'!P13+' проценты'!P14</f>
        <v>0</v>
      </c>
      <c r="H141" s="243">
        <f>' проценты'!Q13+' проценты'!Q14</f>
        <v>0</v>
      </c>
      <c r="I141" s="243">
        <f>' проценты'!R13+' проценты'!R14</f>
        <v>0</v>
      </c>
      <c r="J141" s="243">
        <f>' проценты'!S13+' проценты'!S14</f>
        <v>0</v>
      </c>
      <c r="K141" s="243">
        <f>' проценты'!T13+' проценты'!T14</f>
        <v>0</v>
      </c>
      <c r="L141" s="243">
        <f>' проценты'!U13+' проценты'!U14</f>
        <v>0</v>
      </c>
      <c r="M141" s="243">
        <f>' проценты'!V13+' проценты'!V14</f>
        <v>24675</v>
      </c>
      <c r="N141" s="243">
        <f>' проценты'!W13+' проценты'!W14</f>
        <v>26701.200000000001</v>
      </c>
      <c r="O141" s="243">
        <f>' проценты'!X13+' проценты'!X14</f>
        <v>26701.200000000001</v>
      </c>
      <c r="P141" s="243">
        <f>' проценты'!Y13+' проценты'!Y14</f>
        <v>20622.599999999999</v>
      </c>
      <c r="Q141" s="185">
        <f t="shared" si="51"/>
        <v>98700</v>
      </c>
      <c r="BH141" s="273">
        <f t="shared" si="52"/>
        <v>0.30863656374538689</v>
      </c>
      <c r="BI141" s="273">
        <f t="shared" si="53"/>
        <v>0.17938488820306417</v>
      </c>
    </row>
    <row r="142" spans="1:61" ht="16.5" hidden="1" outlineLevel="1" thickBot="1">
      <c r="A142" s="70"/>
      <c r="B142" s="71" t="s">
        <v>147</v>
      </c>
      <c r="D142" s="248">
        <v>0</v>
      </c>
      <c r="E142" s="248">
        <f>SUM(E138:E141)</f>
        <v>16000</v>
      </c>
      <c r="F142" s="248">
        <f t="shared" ref="F142:P142" si="54">SUM(F138:F141)</f>
        <v>16030</v>
      </c>
      <c r="G142" s="248">
        <f t="shared" si="54"/>
        <v>16030</v>
      </c>
      <c r="H142" s="248">
        <f t="shared" si="54"/>
        <v>16030</v>
      </c>
      <c r="I142" s="248">
        <f t="shared" si="54"/>
        <v>29143.872340000002</v>
      </c>
      <c r="J142" s="248">
        <f t="shared" si="54"/>
        <v>31965.644</v>
      </c>
      <c r="K142" s="248">
        <f t="shared" si="54"/>
        <v>31965.644</v>
      </c>
      <c r="L142" s="248">
        <f t="shared" si="54"/>
        <v>31965.644</v>
      </c>
      <c r="M142" s="248">
        <f t="shared" si="54"/>
        <v>56637.802750000003</v>
      </c>
      <c r="N142" s="248">
        <f t="shared" si="54"/>
        <v>26701.200000000001</v>
      </c>
      <c r="O142" s="248">
        <f t="shared" si="54"/>
        <v>26701.200000000001</v>
      </c>
      <c r="P142" s="248">
        <f t="shared" si="54"/>
        <v>20622.599999999999</v>
      </c>
      <c r="Q142" s="275">
        <f t="shared" si="51"/>
        <v>319793.60709</v>
      </c>
      <c r="BH142" s="276">
        <f t="shared" si="52"/>
        <v>1</v>
      </c>
      <c r="BI142" s="277">
        <f t="shared" si="53"/>
        <v>0.5812172285298306</v>
      </c>
    </row>
    <row r="143" spans="1:61" hidden="1" outlineLevel="1">
      <c r="A143" s="52" t="s">
        <v>111</v>
      </c>
      <c r="B143" s="52" t="s">
        <v>104</v>
      </c>
      <c r="D143" s="243">
        <f>' проценты'!M18</f>
        <v>549.18219330794511</v>
      </c>
      <c r="E143" s="243">
        <f>' проценты'!N18</f>
        <v>7145.0318101567127</v>
      </c>
      <c r="F143" s="243">
        <f>' проценты'!O18</f>
        <v>4056.4599215046578</v>
      </c>
      <c r="G143" s="243">
        <f>' проценты'!P18</f>
        <v>4488.6572221413708</v>
      </c>
      <c r="H143" s="243">
        <f>' проценты'!Q18</f>
        <v>2614.0572504000011</v>
      </c>
      <c r="I143" s="243">
        <f>' проценты'!R18</f>
        <v>450.00725040000088</v>
      </c>
      <c r="J143" s="243">
        <f>' проценты'!S18</f>
        <v>0</v>
      </c>
      <c r="K143" s="243">
        <f>' проценты'!T18</f>
        <v>0</v>
      </c>
      <c r="L143" s="243">
        <f>' проценты'!U18</f>
        <v>0</v>
      </c>
      <c r="M143" s="243">
        <f>' проценты'!V18</f>
        <v>0</v>
      </c>
      <c r="N143" s="243">
        <f>' проценты'!W18</f>
        <v>0</v>
      </c>
      <c r="O143" s="243">
        <f>' проценты'!X18</f>
        <v>0</v>
      </c>
      <c r="P143" s="243">
        <f>' проценты'!Y18</f>
        <v>0</v>
      </c>
      <c r="Q143" s="243">
        <f>' проценты'!Z18</f>
        <v>19303.395647910689</v>
      </c>
      <c r="R143" s="243">
        <f>' проценты'!AA18</f>
        <v>0</v>
      </c>
      <c r="S143" s="243">
        <f>' проценты'!AB18</f>
        <v>0</v>
      </c>
      <c r="T143" s="243">
        <f>' проценты'!AC18</f>
        <v>0</v>
      </c>
      <c r="U143" s="243">
        <f>' проценты'!AD18</f>
        <v>0</v>
      </c>
      <c r="V143" s="243">
        <f>' проценты'!AE18</f>
        <v>0</v>
      </c>
      <c r="W143" s="243">
        <f>' проценты'!AF18</f>
        <v>0</v>
      </c>
      <c r="X143" s="243">
        <f>' проценты'!AG18</f>
        <v>0</v>
      </c>
      <c r="Y143" s="243">
        <f>' проценты'!AH18</f>
        <v>0</v>
      </c>
      <c r="Z143" s="243">
        <f>' проценты'!AI18</f>
        <v>0</v>
      </c>
      <c r="AA143" s="243">
        <f>' проценты'!AJ18</f>
        <v>0</v>
      </c>
      <c r="AB143" s="243">
        <f>' проценты'!AK18</f>
        <v>0</v>
      </c>
      <c r="AC143" s="243">
        <f>' проценты'!AL18</f>
        <v>0</v>
      </c>
      <c r="AD143" s="243">
        <f>' проценты'!AM18</f>
        <v>0</v>
      </c>
      <c r="AE143" s="243">
        <f>' проценты'!AN18</f>
        <v>0</v>
      </c>
      <c r="AF143" s="243">
        <f>' проценты'!AO18</f>
        <v>0</v>
      </c>
      <c r="AG143" s="243">
        <f>' проценты'!AP18</f>
        <v>0</v>
      </c>
      <c r="AH143" s="243">
        <f>' проценты'!AQ18</f>
        <v>0</v>
      </c>
      <c r="AI143" s="243">
        <f>' проценты'!AR18</f>
        <v>0</v>
      </c>
      <c r="AJ143" s="243">
        <f>' проценты'!AS18</f>
        <v>0</v>
      </c>
      <c r="AK143" s="243">
        <f>' проценты'!AT18</f>
        <v>0</v>
      </c>
      <c r="AL143" s="243">
        <f>' проценты'!AU18</f>
        <v>0</v>
      </c>
      <c r="AM143" s="243">
        <f>' проценты'!AV18</f>
        <v>0</v>
      </c>
      <c r="AN143" s="243">
        <f>' проценты'!AW18</f>
        <v>0</v>
      </c>
      <c r="AO143" s="243">
        <f>' проценты'!AX18</f>
        <v>0</v>
      </c>
      <c r="AP143" s="243">
        <f>' проценты'!AY18</f>
        <v>0</v>
      </c>
      <c r="AQ143" s="243">
        <f>' проценты'!AZ18</f>
        <v>0</v>
      </c>
      <c r="AR143" s="243">
        <f>' проценты'!BA18</f>
        <v>0</v>
      </c>
      <c r="AS143" s="243">
        <f>' проценты'!BB18</f>
        <v>0</v>
      </c>
      <c r="AT143" s="243">
        <f>' проценты'!BC18</f>
        <v>0</v>
      </c>
      <c r="AU143" s="243">
        <f>' проценты'!BD18</f>
        <v>0</v>
      </c>
      <c r="AV143" s="243">
        <f>' проценты'!BE18</f>
        <v>0</v>
      </c>
      <c r="AW143" s="243">
        <f>' проценты'!BF18</f>
        <v>0</v>
      </c>
      <c r="AX143" s="243">
        <f>' проценты'!BG18</f>
        <v>0</v>
      </c>
      <c r="AY143" s="243">
        <f>' проценты'!BH18</f>
        <v>0</v>
      </c>
      <c r="AZ143" s="243">
        <f>' проценты'!BI18</f>
        <v>0</v>
      </c>
      <c r="BA143" s="243">
        <f>' проценты'!BJ18</f>
        <v>0</v>
      </c>
      <c r="BB143" s="243">
        <f>' проценты'!BK18</f>
        <v>0</v>
      </c>
      <c r="BC143" s="243">
        <f>' проценты'!BL18</f>
        <v>0</v>
      </c>
      <c r="BD143" s="243">
        <f>' проценты'!BM18</f>
        <v>0</v>
      </c>
      <c r="BE143" s="243">
        <f>' проценты'!BN18</f>
        <v>0</v>
      </c>
      <c r="BF143" s="243">
        <f>' проценты'!BO18</f>
        <v>0</v>
      </c>
      <c r="BG143" s="243">
        <f>' проценты'!BP18</f>
        <v>0</v>
      </c>
      <c r="BH143" s="273">
        <f>Q143/$Q$147</f>
        <v>8.3774840008468646E-2</v>
      </c>
      <c r="BI143" s="273">
        <f t="shared" si="53"/>
        <v>3.5083459678216557E-2</v>
      </c>
    </row>
    <row r="144" spans="1:61" hidden="1" outlineLevel="1">
      <c r="A144" s="52"/>
      <c r="B144" s="52" t="s">
        <v>105</v>
      </c>
      <c r="D144" s="243">
        <f>' проценты'!M19</f>
        <v>0</v>
      </c>
      <c r="E144" s="243">
        <f>' проценты'!N19</f>
        <v>454.19450791438356</v>
      </c>
      <c r="F144" s="243">
        <f>' проценты'!O19</f>
        <v>5836.7524970948634</v>
      </c>
      <c r="G144" s="243">
        <f>' проценты'!P19</f>
        <v>9383.8073488068512</v>
      </c>
      <c r="H144" s="243">
        <f>' проценты'!Q19</f>
        <v>9988.9200067500005</v>
      </c>
      <c r="I144" s="243">
        <f>' проценты'!R19</f>
        <v>9988.9200067500005</v>
      </c>
      <c r="J144" s="243">
        <f>' проценты'!S19</f>
        <v>8655.8164312500012</v>
      </c>
      <c r="K144" s="243">
        <f>' проценты'!T19</f>
        <v>6509.5520927054795</v>
      </c>
      <c r="L144" s="243">
        <f>' проценты'!U19</f>
        <v>4327.7164312500008</v>
      </c>
      <c r="M144" s="243">
        <f>' проценты'!V19</f>
        <v>2163.6664312500002</v>
      </c>
      <c r="N144" s="243">
        <f>' проценты'!W19</f>
        <v>0</v>
      </c>
      <c r="O144" s="243">
        <f>' проценты'!X19</f>
        <v>0</v>
      </c>
      <c r="P144" s="243">
        <f>' проценты'!Y19</f>
        <v>0</v>
      </c>
      <c r="Q144" s="243">
        <f>' проценты'!Z19</f>
        <v>57309.34575377158</v>
      </c>
      <c r="R144" s="243">
        <f>' проценты'!AA19</f>
        <v>0</v>
      </c>
      <c r="S144" s="243">
        <f>' проценты'!AB19</f>
        <v>0</v>
      </c>
      <c r="T144" s="243">
        <f>' проценты'!AC19</f>
        <v>0</v>
      </c>
      <c r="U144" s="243">
        <f>' проценты'!AD19</f>
        <v>0</v>
      </c>
      <c r="V144" s="243">
        <f>' проценты'!AE19</f>
        <v>0</v>
      </c>
      <c r="W144" s="243">
        <f>' проценты'!AF19</f>
        <v>0</v>
      </c>
      <c r="X144" s="243">
        <f>' проценты'!AG19</f>
        <v>0</v>
      </c>
      <c r="Y144" s="243">
        <f>' проценты'!AH19</f>
        <v>0</v>
      </c>
      <c r="Z144" s="243">
        <f>' проценты'!AI19</f>
        <v>0</v>
      </c>
      <c r="AA144" s="243">
        <f>' проценты'!AJ19</f>
        <v>0</v>
      </c>
      <c r="AB144" s="243">
        <f>' проценты'!AK19</f>
        <v>0</v>
      </c>
      <c r="AC144" s="243">
        <f>' проценты'!AL19</f>
        <v>0</v>
      </c>
      <c r="AD144" s="243">
        <f>' проценты'!AM19</f>
        <v>0</v>
      </c>
      <c r="AE144" s="243">
        <f>' проценты'!AN19</f>
        <v>0</v>
      </c>
      <c r="AF144" s="243">
        <f>' проценты'!AO19</f>
        <v>0</v>
      </c>
      <c r="AG144" s="243">
        <f>' проценты'!AP19</f>
        <v>0</v>
      </c>
      <c r="AH144" s="243">
        <f>' проценты'!AQ19</f>
        <v>0</v>
      </c>
      <c r="AI144" s="243">
        <f>' проценты'!AR19</f>
        <v>0</v>
      </c>
      <c r="AJ144" s="243">
        <f>' проценты'!AS19</f>
        <v>0</v>
      </c>
      <c r="AK144" s="243">
        <f>' проценты'!AT19</f>
        <v>0</v>
      </c>
      <c r="AL144" s="243">
        <f>' проценты'!AU19</f>
        <v>0</v>
      </c>
      <c r="AM144" s="243">
        <f>' проценты'!AV19</f>
        <v>0</v>
      </c>
      <c r="AN144" s="243">
        <f>' проценты'!AW19</f>
        <v>0</v>
      </c>
      <c r="AO144" s="243">
        <f>' проценты'!AX19</f>
        <v>0</v>
      </c>
      <c r="AP144" s="243">
        <f>' проценты'!AY19</f>
        <v>0</v>
      </c>
      <c r="AQ144" s="243">
        <f>' проценты'!AZ19</f>
        <v>0</v>
      </c>
      <c r="AR144" s="243">
        <f>' проценты'!BA19</f>
        <v>0</v>
      </c>
      <c r="AS144" s="243">
        <f>' проценты'!BB19</f>
        <v>0</v>
      </c>
      <c r="AT144" s="243">
        <f>' проценты'!BC19</f>
        <v>0</v>
      </c>
      <c r="AU144" s="243">
        <f>' проценты'!BD19</f>
        <v>0</v>
      </c>
      <c r="AV144" s="243">
        <f>' проценты'!BE19</f>
        <v>0</v>
      </c>
      <c r="AW144" s="243">
        <f>' проценты'!BF19</f>
        <v>0</v>
      </c>
      <c r="AX144" s="243">
        <f>' проценты'!BG19</f>
        <v>0</v>
      </c>
      <c r="AY144" s="243">
        <f>' проценты'!BH19</f>
        <v>0</v>
      </c>
      <c r="AZ144" s="243">
        <f>' проценты'!BI19</f>
        <v>0</v>
      </c>
      <c r="BA144" s="243">
        <f>' проценты'!BJ19</f>
        <v>0</v>
      </c>
      <c r="BB144" s="243">
        <f>' проценты'!BK19</f>
        <v>0</v>
      </c>
      <c r="BC144" s="243">
        <f>' проценты'!BL19</f>
        <v>0</v>
      </c>
      <c r="BD144" s="243">
        <f>' проценты'!BM19</f>
        <v>0</v>
      </c>
      <c r="BE144" s="243">
        <f>' проценты'!BN19</f>
        <v>0</v>
      </c>
      <c r="BF144" s="243">
        <f>' проценты'!BO19</f>
        <v>0</v>
      </c>
      <c r="BG144" s="243">
        <f>' проценты'!BP19</f>
        <v>0</v>
      </c>
      <c r="BH144" s="273">
        <f t="shared" ref="BH144:BH147" si="55">Q144/$Q$147</f>
        <v>0.2487169283105832</v>
      </c>
      <c r="BI144" s="273">
        <f t="shared" si="53"/>
        <v>0.10415836454945354</v>
      </c>
    </row>
    <row r="145" spans="1:72" s="156" customFormat="1" hidden="1" outlineLevel="1">
      <c r="A145" s="52"/>
      <c r="B145" s="52" t="s">
        <v>165</v>
      </c>
      <c r="C145" s="32"/>
      <c r="D145" s="243">
        <f>' проценты'!M20</f>
        <v>0</v>
      </c>
      <c r="E145" s="243">
        <f>' проценты'!N20</f>
        <v>0</v>
      </c>
      <c r="F145" s="243">
        <f>' проценты'!O20</f>
        <v>749.8439050684932</v>
      </c>
      <c r="G145" s="243">
        <f>' проценты'!P20</f>
        <v>10104.944667945207</v>
      </c>
      <c r="H145" s="243">
        <f>' проценты'!Q20</f>
        <v>10756.559700000002</v>
      </c>
      <c r="I145" s="243">
        <f>' проценты'!R20</f>
        <v>10756.559700000002</v>
      </c>
      <c r="J145" s="243">
        <f>' проценты'!S20</f>
        <v>8605.2477600000002</v>
      </c>
      <c r="K145" s="243">
        <f>' проценты'!T20</f>
        <v>6471.617835945206</v>
      </c>
      <c r="L145" s="243">
        <f>' проценты'!U20</f>
        <v>4302.6238800000001</v>
      </c>
      <c r="M145" s="243">
        <f>' проценты'!V20</f>
        <v>2151.31194</v>
      </c>
      <c r="N145" s="243">
        <f>' проценты'!W20</f>
        <v>0</v>
      </c>
      <c r="O145" s="243">
        <f>' проценты'!X20</f>
        <v>0</v>
      </c>
      <c r="P145" s="243">
        <f>' проценты'!Y20</f>
        <v>0</v>
      </c>
      <c r="Q145" s="185">
        <f t="shared" si="51"/>
        <v>53898.709388958916</v>
      </c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273">
        <f t="shared" si="55"/>
        <v>0.23391510167858481</v>
      </c>
      <c r="BI145" s="273">
        <f t="shared" si="53"/>
        <v>9.79596145696843E-2</v>
      </c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</row>
    <row r="146" spans="1:72" s="156" customFormat="1" ht="29.25" hidden="1" customHeight="1" outlineLevel="1" thickBot="1">
      <c r="A146" s="52"/>
      <c r="B146" s="52" t="s">
        <v>270</v>
      </c>
      <c r="C146" s="32"/>
      <c r="D146" s="243">
        <f>' проценты'!M21+' проценты'!M22</f>
        <v>0</v>
      </c>
      <c r="E146" s="243">
        <f>' проценты'!N21+' проценты'!N22</f>
        <v>0</v>
      </c>
      <c r="F146" s="243">
        <f>' проценты'!O21+' проценты'!O22</f>
        <v>0</v>
      </c>
      <c r="G146" s="243">
        <f>' проценты'!P21+' проценты'!P22</f>
        <v>741.36575342465744</v>
      </c>
      <c r="H146" s="243">
        <f>' проценты'!Q21+' проценты'!Q22</f>
        <v>13324.5</v>
      </c>
      <c r="I146" s="243">
        <f>' проценты'!R21+' проценты'!R22</f>
        <v>13324.5</v>
      </c>
      <c r="J146" s="243">
        <f>' проценты'!S21+' проценты'!S22</f>
        <v>13324.5</v>
      </c>
      <c r="K146" s="243">
        <f>' проценты'!T21+' проценты'!T22</f>
        <v>13361.005479452055</v>
      </c>
      <c r="L146" s="243">
        <f>' проценты'!U21+' проценты'!U22</f>
        <v>13324.5</v>
      </c>
      <c r="M146" s="243">
        <f>' проценты'!V21+' проценты'!V22</f>
        <v>13324.5</v>
      </c>
      <c r="N146" s="243">
        <f>' проценты'!W21+' проценты'!W22</f>
        <v>9993.375</v>
      </c>
      <c r="O146" s="243">
        <f>' проценты'!X21+' проценты'!X22</f>
        <v>6406.216323287671</v>
      </c>
      <c r="P146" s="243">
        <f>' проценты'!Y21+' проценты'!Y22</f>
        <v>2784.0509999999999</v>
      </c>
      <c r="Q146" s="185">
        <f t="shared" si="51"/>
        <v>99908.513556164398</v>
      </c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273">
        <f t="shared" si="55"/>
        <v>0.43359313000236333</v>
      </c>
      <c r="BI146" s="273">
        <f t="shared" si="53"/>
        <v>0.18158133267281532</v>
      </c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</row>
    <row r="147" spans="1:72" s="156" customFormat="1" ht="16.5" hidden="1" outlineLevel="1" thickBot="1">
      <c r="A147" s="72"/>
      <c r="B147" s="71" t="s">
        <v>271</v>
      </c>
      <c r="C147" s="32"/>
      <c r="D147" s="248">
        <f>SUM(D143:D146)</f>
        <v>549.18219330794511</v>
      </c>
      <c r="E147" s="248">
        <f t="shared" ref="E147:BG147" si="56">SUM(E143:E146)</f>
        <v>7599.2263180710961</v>
      </c>
      <c r="F147" s="248">
        <f t="shared" si="56"/>
        <v>10643.056323668015</v>
      </c>
      <c r="G147" s="248">
        <f t="shared" si="56"/>
        <v>24718.774992318085</v>
      </c>
      <c r="H147" s="248">
        <f t="shared" si="56"/>
        <v>36684.036957150005</v>
      </c>
      <c r="I147" s="248">
        <f t="shared" si="56"/>
        <v>34519.986957150002</v>
      </c>
      <c r="J147" s="248">
        <f t="shared" si="56"/>
        <v>30585.56419125</v>
      </c>
      <c r="K147" s="248">
        <f t="shared" si="56"/>
        <v>26342.175408102739</v>
      </c>
      <c r="L147" s="248">
        <f t="shared" si="56"/>
        <v>21954.840311250002</v>
      </c>
      <c r="M147" s="248">
        <f t="shared" si="56"/>
        <v>17639.478371249999</v>
      </c>
      <c r="N147" s="248">
        <f t="shared" si="56"/>
        <v>9993.375</v>
      </c>
      <c r="O147" s="248">
        <f t="shared" si="56"/>
        <v>6406.216323287671</v>
      </c>
      <c r="P147" s="248">
        <f t="shared" si="56"/>
        <v>2784.0509999999999</v>
      </c>
      <c r="Q147" s="248">
        <f t="shared" si="56"/>
        <v>230419.96434680559</v>
      </c>
      <c r="R147" s="248">
        <f t="shared" si="56"/>
        <v>0</v>
      </c>
      <c r="S147" s="248">
        <f t="shared" si="56"/>
        <v>0</v>
      </c>
      <c r="T147" s="248">
        <f t="shared" si="56"/>
        <v>0</v>
      </c>
      <c r="U147" s="248">
        <f t="shared" si="56"/>
        <v>0</v>
      </c>
      <c r="V147" s="248">
        <f t="shared" si="56"/>
        <v>0</v>
      </c>
      <c r="W147" s="248">
        <f t="shared" si="56"/>
        <v>0</v>
      </c>
      <c r="X147" s="248">
        <f t="shared" si="56"/>
        <v>0</v>
      </c>
      <c r="Y147" s="248">
        <f t="shared" si="56"/>
        <v>0</v>
      </c>
      <c r="Z147" s="248">
        <f t="shared" si="56"/>
        <v>0</v>
      </c>
      <c r="AA147" s="248">
        <f t="shared" si="56"/>
        <v>0</v>
      </c>
      <c r="AB147" s="248">
        <f t="shared" si="56"/>
        <v>0</v>
      </c>
      <c r="AC147" s="248">
        <f t="shared" si="56"/>
        <v>0</v>
      </c>
      <c r="AD147" s="248">
        <f t="shared" si="56"/>
        <v>0</v>
      </c>
      <c r="AE147" s="248">
        <f t="shared" si="56"/>
        <v>0</v>
      </c>
      <c r="AF147" s="248">
        <f t="shared" si="56"/>
        <v>0</v>
      </c>
      <c r="AG147" s="248">
        <f t="shared" si="56"/>
        <v>0</v>
      </c>
      <c r="AH147" s="248">
        <f t="shared" si="56"/>
        <v>0</v>
      </c>
      <c r="AI147" s="248">
        <f t="shared" si="56"/>
        <v>0</v>
      </c>
      <c r="AJ147" s="248">
        <f t="shared" si="56"/>
        <v>0</v>
      </c>
      <c r="AK147" s="248">
        <f t="shared" si="56"/>
        <v>0</v>
      </c>
      <c r="AL147" s="248">
        <f t="shared" si="56"/>
        <v>0</v>
      </c>
      <c r="AM147" s="248">
        <f t="shared" si="56"/>
        <v>0</v>
      </c>
      <c r="AN147" s="248">
        <f t="shared" si="56"/>
        <v>0</v>
      </c>
      <c r="AO147" s="248">
        <f t="shared" si="56"/>
        <v>0</v>
      </c>
      <c r="AP147" s="248">
        <f t="shared" si="56"/>
        <v>0</v>
      </c>
      <c r="AQ147" s="248">
        <f t="shared" si="56"/>
        <v>0</v>
      </c>
      <c r="AR147" s="248">
        <f t="shared" si="56"/>
        <v>0</v>
      </c>
      <c r="AS147" s="248">
        <f t="shared" si="56"/>
        <v>0</v>
      </c>
      <c r="AT147" s="248">
        <f t="shared" si="56"/>
        <v>0</v>
      </c>
      <c r="AU147" s="248">
        <f t="shared" si="56"/>
        <v>0</v>
      </c>
      <c r="AV147" s="248">
        <f t="shared" si="56"/>
        <v>0</v>
      </c>
      <c r="AW147" s="248">
        <f t="shared" si="56"/>
        <v>0</v>
      </c>
      <c r="AX147" s="248">
        <f t="shared" si="56"/>
        <v>0</v>
      </c>
      <c r="AY147" s="248">
        <f t="shared" si="56"/>
        <v>0</v>
      </c>
      <c r="AZ147" s="248">
        <f t="shared" si="56"/>
        <v>0</v>
      </c>
      <c r="BA147" s="248">
        <f t="shared" si="56"/>
        <v>0</v>
      </c>
      <c r="BB147" s="248">
        <f t="shared" si="56"/>
        <v>0</v>
      </c>
      <c r="BC147" s="248">
        <f t="shared" si="56"/>
        <v>0</v>
      </c>
      <c r="BD147" s="248">
        <f t="shared" si="56"/>
        <v>0</v>
      </c>
      <c r="BE147" s="248">
        <f t="shared" si="56"/>
        <v>0</v>
      </c>
      <c r="BF147" s="248">
        <f t="shared" si="56"/>
        <v>0</v>
      </c>
      <c r="BG147" s="248">
        <f t="shared" si="56"/>
        <v>0</v>
      </c>
      <c r="BH147" s="276">
        <f t="shared" si="55"/>
        <v>1</v>
      </c>
      <c r="BI147" s="277">
        <f t="shared" si="53"/>
        <v>0.41878277147016973</v>
      </c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</row>
    <row r="148" spans="1:72" s="156" customFormat="1" hidden="1" outlineLevel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185">
        <f t="shared" si="51"/>
        <v>0</v>
      </c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273">
        <f t="shared" si="53"/>
        <v>0</v>
      </c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</row>
    <row r="149" spans="1:72" s="156" customFormat="1" ht="22.5" hidden="1" customHeight="1" outlineLevel="1" thickBot="1">
      <c r="A149" s="263"/>
      <c r="B149" s="265" t="s">
        <v>251</v>
      </c>
      <c r="C149" s="264"/>
      <c r="D149" s="266">
        <f>D142+D147</f>
        <v>549.18219330794511</v>
      </c>
      <c r="E149" s="266">
        <f t="shared" ref="E149:O149" si="57">E142+E147</f>
        <v>23599.226318071094</v>
      </c>
      <c r="F149" s="266">
        <f t="shared" si="57"/>
        <v>26673.056323668017</v>
      </c>
      <c r="G149" s="266">
        <f t="shared" si="57"/>
        <v>40748.774992318082</v>
      </c>
      <c r="H149" s="266">
        <f t="shared" si="57"/>
        <v>52714.036957150005</v>
      </c>
      <c r="I149" s="266">
        <f t="shared" si="57"/>
        <v>63663.859297150004</v>
      </c>
      <c r="J149" s="266">
        <f t="shared" si="57"/>
        <v>62551.20819125</v>
      </c>
      <c r="K149" s="266">
        <f t="shared" si="57"/>
        <v>58307.81940810274</v>
      </c>
      <c r="L149" s="266">
        <f t="shared" si="57"/>
        <v>53920.484311250002</v>
      </c>
      <c r="M149" s="266">
        <f t="shared" si="57"/>
        <v>74277.281121250009</v>
      </c>
      <c r="N149" s="266">
        <f t="shared" si="57"/>
        <v>36694.574999999997</v>
      </c>
      <c r="O149" s="266">
        <f t="shared" si="57"/>
        <v>33107.416323287674</v>
      </c>
      <c r="P149" s="266">
        <f>P142+P147</f>
        <v>23406.650999999998</v>
      </c>
      <c r="Q149" s="275">
        <f t="shared" si="51"/>
        <v>550213.57143680542</v>
      </c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63">
        <f>SUM(D149:P149)</f>
        <v>550213.57143680542</v>
      </c>
      <c r="BI149" s="276">
        <f t="shared" si="53"/>
        <v>1</v>
      </c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</row>
    <row r="150" spans="1:72" s="156" customFormat="1" hidden="1" outlineLevel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</row>
    <row r="151" spans="1:72" s="156" customFormat="1" hidden="1" outlineLevel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</row>
    <row r="152" spans="1:72" s="156" customFormat="1" ht="24.75" hidden="1" customHeight="1" outlineLevel="1" thickBot="1">
      <c r="A152" s="32"/>
      <c r="B152" s="160" t="s">
        <v>252</v>
      </c>
      <c r="C152" s="32"/>
      <c r="D152" s="269">
        <f>D20+D31+D58</f>
        <v>727</v>
      </c>
      <c r="E152" s="270">
        <f t="shared" ref="E152:BG152" si="58">E20+E31+E58</f>
        <v>20953.031800000001</v>
      </c>
      <c r="F152" s="270">
        <f t="shared" si="58"/>
        <v>38867.099132000003</v>
      </c>
      <c r="G152" s="270">
        <f t="shared" si="58"/>
        <v>30927.378590100034</v>
      </c>
      <c r="H152" s="270">
        <f>H20+H31+H58</f>
        <v>72140</v>
      </c>
      <c r="I152" s="270">
        <f t="shared" si="58"/>
        <v>50281.390793377905</v>
      </c>
      <c r="J152" s="270">
        <f t="shared" si="58"/>
        <v>61977.233774285713</v>
      </c>
      <c r="K152" s="270">
        <f t="shared" si="58"/>
        <v>54202.110062324267</v>
      </c>
      <c r="L152" s="270">
        <f t="shared" si="58"/>
        <v>54202.110062324253</v>
      </c>
      <c r="M152" s="270">
        <f t="shared" si="58"/>
        <v>56385.847381737432</v>
      </c>
      <c r="N152" s="270">
        <f t="shared" si="58"/>
        <v>54314.123774285712</v>
      </c>
      <c r="O152" s="270">
        <f t="shared" si="58"/>
        <v>53836.870568502185</v>
      </c>
      <c r="P152" s="270">
        <f t="shared" si="58"/>
        <v>1399.3754999999999</v>
      </c>
      <c r="Q152" s="271">
        <f t="shared" si="58"/>
        <v>0</v>
      </c>
      <c r="R152" s="34">
        <f t="shared" si="58"/>
        <v>0</v>
      </c>
      <c r="S152" s="34">
        <f t="shared" si="58"/>
        <v>0</v>
      </c>
      <c r="T152" s="34">
        <f t="shared" si="58"/>
        <v>0</v>
      </c>
      <c r="U152" s="34">
        <f t="shared" si="58"/>
        <v>0</v>
      </c>
      <c r="V152" s="34">
        <f t="shared" si="58"/>
        <v>0</v>
      </c>
      <c r="W152" s="34">
        <f t="shared" si="58"/>
        <v>0</v>
      </c>
      <c r="X152" s="34">
        <f t="shared" si="58"/>
        <v>0</v>
      </c>
      <c r="Y152" s="34">
        <f t="shared" si="58"/>
        <v>0</v>
      </c>
      <c r="Z152" s="34">
        <f t="shared" si="58"/>
        <v>0</v>
      </c>
      <c r="AA152" s="34">
        <f t="shared" si="58"/>
        <v>0</v>
      </c>
      <c r="AB152" s="34">
        <f t="shared" si="58"/>
        <v>0</v>
      </c>
      <c r="AC152" s="34">
        <f t="shared" si="58"/>
        <v>0</v>
      </c>
      <c r="AD152" s="34">
        <f t="shared" si="58"/>
        <v>0</v>
      </c>
      <c r="AE152" s="34">
        <f t="shared" si="58"/>
        <v>0</v>
      </c>
      <c r="AF152" s="34">
        <f t="shared" si="58"/>
        <v>0</v>
      </c>
      <c r="AG152" s="34">
        <f t="shared" si="58"/>
        <v>0</v>
      </c>
      <c r="AH152" s="34">
        <f t="shared" si="58"/>
        <v>0</v>
      </c>
      <c r="AI152" s="34">
        <f t="shared" si="58"/>
        <v>0</v>
      </c>
      <c r="AJ152" s="34">
        <f t="shared" si="58"/>
        <v>0</v>
      </c>
      <c r="AK152" s="34">
        <f t="shared" si="58"/>
        <v>0</v>
      </c>
      <c r="AL152" s="34">
        <f t="shared" si="58"/>
        <v>0</v>
      </c>
      <c r="AM152" s="34">
        <f t="shared" si="58"/>
        <v>0</v>
      </c>
      <c r="AN152" s="34">
        <f t="shared" si="58"/>
        <v>0</v>
      </c>
      <c r="AO152" s="34">
        <f t="shared" si="58"/>
        <v>0</v>
      </c>
      <c r="AP152" s="34">
        <f t="shared" si="58"/>
        <v>0</v>
      </c>
      <c r="AQ152" s="34">
        <f t="shared" si="58"/>
        <v>0</v>
      </c>
      <c r="AR152" s="34">
        <f t="shared" si="58"/>
        <v>0</v>
      </c>
      <c r="AS152" s="34">
        <f t="shared" si="58"/>
        <v>0</v>
      </c>
      <c r="AT152" s="34">
        <f t="shared" si="58"/>
        <v>0</v>
      </c>
      <c r="AU152" s="34">
        <f t="shared" si="58"/>
        <v>0</v>
      </c>
      <c r="AV152" s="34">
        <f t="shared" si="58"/>
        <v>0</v>
      </c>
      <c r="AW152" s="34">
        <f t="shared" si="58"/>
        <v>0</v>
      </c>
      <c r="AX152" s="34">
        <f t="shared" si="58"/>
        <v>0</v>
      </c>
      <c r="AY152" s="34">
        <f t="shared" si="58"/>
        <v>0</v>
      </c>
      <c r="AZ152" s="34">
        <f t="shared" si="58"/>
        <v>0</v>
      </c>
      <c r="BA152" s="34">
        <f t="shared" si="58"/>
        <v>0</v>
      </c>
      <c r="BB152" s="34">
        <f t="shared" si="58"/>
        <v>0</v>
      </c>
      <c r="BC152" s="34">
        <f t="shared" si="58"/>
        <v>0</v>
      </c>
      <c r="BD152" s="34">
        <f t="shared" si="58"/>
        <v>0</v>
      </c>
      <c r="BE152" s="34">
        <f t="shared" si="58"/>
        <v>0</v>
      </c>
      <c r="BF152" s="34">
        <f t="shared" si="58"/>
        <v>0</v>
      </c>
      <c r="BG152" s="34">
        <f t="shared" si="58"/>
        <v>0</v>
      </c>
      <c r="BH152" s="362">
        <f>SUM(D152:BG152)</f>
        <v>550213.57143893756</v>
      </c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4">
        <f>BH152-BH149</f>
        <v>2.1321466192603111E-6</v>
      </c>
    </row>
    <row r="153" spans="1:72" s="156" customFormat="1" ht="20.25" hidden="1" outlineLevel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60">
        <f>BH152-BH15</f>
        <v>0</v>
      </c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</row>
    <row r="154" spans="1:72" s="156" customFormat="1" hidden="1" outlineLevel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4">
        <f>SUM(D152:Q152)</f>
        <v>550213.57143893756</v>
      </c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</row>
    <row r="155" spans="1:72" s="156" customFormat="1" hidden="1" outlineLevel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</row>
    <row r="156" spans="1:72" s="156" customFormat="1" hidden="1" outlineLevel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4">
        <f>Q154-SUM(D147:P147)-SUM(D142:P142)</f>
        <v>2.1319719962775707E-6</v>
      </c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</row>
    <row r="157" spans="1:72" s="156" customFormat="1" hidden="1" outlineLevel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</row>
    <row r="158" spans="1:72" s="156" customFormat="1" hidden="1" outlineLevel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186">
        <v>20775.790196275513</v>
      </c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</row>
    <row r="159" spans="1:72" s="156" customFormat="1" hidden="1" outlineLevel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267">
        <f>22000-Q158</f>
        <v>1224.2098037244868</v>
      </c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</row>
    <row r="160" spans="1:72" s="156" customFormat="1" ht="18" hidden="1" outlineLevel="1">
      <c r="A160" s="32"/>
      <c r="B160" s="32"/>
      <c r="C160" s="32" t="s">
        <v>272</v>
      </c>
      <c r="D160" s="34">
        <f>D22+D23+D24+D25+D27+D28+D29+D30</f>
        <v>0</v>
      </c>
      <c r="E160" s="34">
        <f t="shared" ref="E160:P160" si="59">E22+E23+E24+E25+E27+E28+E29+E30</f>
        <v>3320.0000000000005</v>
      </c>
      <c r="F160" s="34">
        <f t="shared" si="59"/>
        <v>6507.619999999999</v>
      </c>
      <c r="G160" s="34">
        <f t="shared" si="59"/>
        <v>13664.949661528601</v>
      </c>
      <c r="H160" s="34">
        <f t="shared" si="59"/>
        <v>15000</v>
      </c>
      <c r="I160" s="34">
        <f t="shared" si="59"/>
        <v>12742.808212079102</v>
      </c>
      <c r="J160" s="34">
        <f t="shared" si="59"/>
        <v>15000.000000000002</v>
      </c>
      <c r="K160" s="34">
        <f t="shared" si="59"/>
        <v>15000.000000000002</v>
      </c>
      <c r="L160" s="34">
        <f t="shared" si="59"/>
        <v>15000</v>
      </c>
      <c r="M160" s="34">
        <f t="shared" si="59"/>
        <v>15000</v>
      </c>
      <c r="N160" s="34">
        <f t="shared" si="59"/>
        <v>15000</v>
      </c>
      <c r="O160" s="34">
        <f t="shared" si="59"/>
        <v>16613.81031841032</v>
      </c>
      <c r="P160" s="34">
        <f t="shared" si="59"/>
        <v>0</v>
      </c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4">
        <f>SUM(D160:P160)</f>
        <v>142849.18819201802</v>
      </c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61">
        <f>BH160-BH20</f>
        <v>0</v>
      </c>
    </row>
    <row r="161" spans="2:71" hidden="1" outlineLevel="1"/>
    <row r="162" spans="2:71" hidden="1" outlineLevel="1"/>
    <row r="163" spans="2:71" hidden="1" outlineLevel="1"/>
    <row r="164" spans="2:71" hidden="1" outlineLevel="1"/>
    <row r="165" spans="2:71" hidden="1" outlineLevel="1"/>
    <row r="166" spans="2:71" hidden="1" outlineLevel="1">
      <c r="Q166" s="67">
        <f>SUM(D149:P149)+E9</f>
        <v>550213.57143680542</v>
      </c>
      <c r="R166" s="34">
        <f>SUM(D152:Q152)-Q166</f>
        <v>2.1321466192603111E-6</v>
      </c>
    </row>
    <row r="167" spans="2:71" hidden="1" outlineLevel="1">
      <c r="R167" s="268">
        <f>R166/5</f>
        <v>4.2642932385206223E-7</v>
      </c>
      <c r="S167" s="192" t="s">
        <v>253</v>
      </c>
    </row>
    <row r="168" spans="2:71" hidden="1" outlineLevel="1"/>
    <row r="169" spans="2:71" hidden="1" outlineLevel="1"/>
    <row r="170" spans="2:71" hidden="1" outlineLevel="1"/>
    <row r="171" spans="2:71" hidden="1" outlineLevel="1">
      <c r="F171" s="43">
        <v>944.96279475742267</v>
      </c>
      <c r="G171" s="43">
        <v>1405.4686188579481</v>
      </c>
      <c r="H171" s="43">
        <v>1137.5192617768162</v>
      </c>
      <c r="I171" s="43">
        <v>2108.5936230251082</v>
      </c>
      <c r="J171" s="43">
        <v>1713.8431901641989</v>
      </c>
      <c r="K171" s="43">
        <v>1269.1234597329512</v>
      </c>
      <c r="L171" s="43">
        <v>1242.6209351236093</v>
      </c>
      <c r="M171" s="43">
        <v>1038.727870745608</v>
      </c>
      <c r="N171" s="43">
        <v>2189.4662669690915</v>
      </c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>
        <v>13050.326021152754</v>
      </c>
    </row>
    <row r="172" spans="2:71" collapsed="1"/>
    <row r="174" spans="2:71">
      <c r="B174" s="192" t="s">
        <v>283</v>
      </c>
      <c r="C174" s="32" t="s">
        <v>107</v>
      </c>
      <c r="D174" s="34">
        <f>D22+D38+D49+D60</f>
        <v>0</v>
      </c>
      <c r="E174" s="34">
        <f t="shared" ref="E174:BP177" si="60">E22+E38+E49+E60</f>
        <v>14205.911002399416</v>
      </c>
      <c r="F174" s="34">
        <f t="shared" si="60"/>
        <v>23358.388012442101</v>
      </c>
      <c r="G174" s="34">
        <f t="shared" si="60"/>
        <v>12166.43498099673</v>
      </c>
      <c r="H174" s="34">
        <f t="shared" si="60"/>
        <v>14107.054807947234</v>
      </c>
      <c r="I174" s="34">
        <f t="shared" si="60"/>
        <v>2046.0516541146217</v>
      </c>
      <c r="J174" s="34">
        <f t="shared" si="60"/>
        <v>0</v>
      </c>
      <c r="K174" s="34">
        <f t="shared" si="60"/>
        <v>0</v>
      </c>
      <c r="L174" s="34">
        <f t="shared" si="60"/>
        <v>0</v>
      </c>
      <c r="M174" s="34">
        <f t="shared" si="60"/>
        <v>0</v>
      </c>
      <c r="N174" s="34">
        <f t="shared" si="60"/>
        <v>0</v>
      </c>
      <c r="O174" s="34">
        <f t="shared" si="60"/>
        <v>1539.54658209989</v>
      </c>
      <c r="P174" s="34">
        <f t="shared" si="60"/>
        <v>0</v>
      </c>
      <c r="Q174" s="34">
        <f t="shared" si="60"/>
        <v>0</v>
      </c>
      <c r="R174" s="34">
        <f t="shared" si="60"/>
        <v>0</v>
      </c>
      <c r="S174" s="34">
        <f t="shared" si="60"/>
        <v>0</v>
      </c>
      <c r="T174" s="34">
        <f t="shared" si="60"/>
        <v>0</v>
      </c>
      <c r="U174" s="34">
        <f t="shared" si="60"/>
        <v>0</v>
      </c>
      <c r="V174" s="34">
        <f t="shared" si="60"/>
        <v>0</v>
      </c>
      <c r="W174" s="34">
        <f t="shared" si="60"/>
        <v>0</v>
      </c>
      <c r="X174" s="34">
        <f t="shared" si="60"/>
        <v>0</v>
      </c>
      <c r="Y174" s="34">
        <f t="shared" si="60"/>
        <v>0</v>
      </c>
      <c r="Z174" s="34">
        <f t="shared" si="60"/>
        <v>0</v>
      </c>
      <c r="AA174" s="34">
        <f t="shared" si="60"/>
        <v>0</v>
      </c>
      <c r="AB174" s="34">
        <f t="shared" si="60"/>
        <v>0</v>
      </c>
      <c r="AC174" s="34">
        <f t="shared" si="60"/>
        <v>0</v>
      </c>
      <c r="AD174" s="34">
        <f t="shared" si="60"/>
        <v>0</v>
      </c>
      <c r="AE174" s="34">
        <f t="shared" si="60"/>
        <v>0</v>
      </c>
      <c r="AF174" s="34">
        <f t="shared" si="60"/>
        <v>0</v>
      </c>
      <c r="AG174" s="34">
        <f t="shared" si="60"/>
        <v>0</v>
      </c>
      <c r="AH174" s="34">
        <f t="shared" si="60"/>
        <v>0</v>
      </c>
      <c r="AI174" s="34">
        <f t="shared" si="60"/>
        <v>0</v>
      </c>
      <c r="AJ174" s="34">
        <f t="shared" si="60"/>
        <v>0</v>
      </c>
      <c r="AK174" s="34">
        <f t="shared" si="60"/>
        <v>0</v>
      </c>
      <c r="AL174" s="34">
        <f t="shared" si="60"/>
        <v>0</v>
      </c>
      <c r="AM174" s="34">
        <f t="shared" si="60"/>
        <v>0</v>
      </c>
      <c r="AN174" s="34">
        <f t="shared" si="60"/>
        <v>0</v>
      </c>
      <c r="AO174" s="34">
        <f t="shared" si="60"/>
        <v>0</v>
      </c>
      <c r="AP174" s="34">
        <f t="shared" si="60"/>
        <v>0</v>
      </c>
      <c r="AQ174" s="34">
        <f t="shared" si="60"/>
        <v>0</v>
      </c>
      <c r="AR174" s="34">
        <f t="shared" si="60"/>
        <v>0</v>
      </c>
      <c r="AS174" s="34">
        <f t="shared" si="60"/>
        <v>0</v>
      </c>
      <c r="AT174" s="34">
        <f t="shared" si="60"/>
        <v>0</v>
      </c>
      <c r="AU174" s="34">
        <f t="shared" si="60"/>
        <v>0</v>
      </c>
      <c r="AV174" s="34">
        <f t="shared" si="60"/>
        <v>0</v>
      </c>
      <c r="AW174" s="34">
        <f t="shared" si="60"/>
        <v>0</v>
      </c>
      <c r="AX174" s="34">
        <f t="shared" si="60"/>
        <v>0</v>
      </c>
      <c r="AY174" s="34">
        <f t="shared" si="60"/>
        <v>0</v>
      </c>
      <c r="AZ174" s="34">
        <f t="shared" si="60"/>
        <v>0</v>
      </c>
      <c r="BA174" s="34">
        <f t="shared" si="60"/>
        <v>0</v>
      </c>
      <c r="BB174" s="34">
        <f t="shared" si="60"/>
        <v>0</v>
      </c>
      <c r="BC174" s="34">
        <f t="shared" si="60"/>
        <v>0</v>
      </c>
      <c r="BD174" s="34">
        <f t="shared" si="60"/>
        <v>0</v>
      </c>
      <c r="BE174" s="34">
        <f t="shared" si="60"/>
        <v>0</v>
      </c>
      <c r="BF174" s="34">
        <f t="shared" si="60"/>
        <v>0</v>
      </c>
      <c r="BG174" s="34">
        <f t="shared" si="60"/>
        <v>0</v>
      </c>
      <c r="BH174" s="34">
        <f t="shared" si="60"/>
        <v>67423.387039999987</v>
      </c>
      <c r="BI174" s="34">
        <f t="shared" si="60"/>
        <v>0</v>
      </c>
      <c r="BJ174" s="34">
        <f t="shared" si="60"/>
        <v>0</v>
      </c>
      <c r="BK174" s="34">
        <f t="shared" si="60"/>
        <v>0</v>
      </c>
      <c r="BL174" s="34">
        <f t="shared" si="60"/>
        <v>0</v>
      </c>
      <c r="BM174" s="34">
        <f t="shared" si="60"/>
        <v>0</v>
      </c>
      <c r="BN174" s="34">
        <f t="shared" si="60"/>
        <v>0</v>
      </c>
      <c r="BO174" s="34">
        <f t="shared" si="60"/>
        <v>0</v>
      </c>
      <c r="BP174" s="34">
        <f t="shared" si="60"/>
        <v>0</v>
      </c>
      <c r="BQ174" s="34">
        <f t="shared" ref="BQ174:BQ177" si="61">BQ22+BQ38+BQ49+BQ60</f>
        <v>0</v>
      </c>
      <c r="BR174" s="582">
        <f>BH207-BH174</f>
        <v>0</v>
      </c>
      <c r="BS174" s="268">
        <v>1539.54658209989</v>
      </c>
    </row>
    <row r="175" spans="2:71">
      <c r="B175" s="201"/>
      <c r="C175" s="32" t="s">
        <v>108</v>
      </c>
      <c r="D175" s="34">
        <f t="shared" ref="D175:S177" si="62">D23+D39+D50+D61</f>
        <v>0</v>
      </c>
      <c r="E175" s="34">
        <f t="shared" si="62"/>
        <v>0</v>
      </c>
      <c r="F175" s="34">
        <f t="shared" si="62"/>
        <v>0</v>
      </c>
      <c r="G175" s="34">
        <f t="shared" si="62"/>
        <v>0</v>
      </c>
      <c r="H175" s="34">
        <f t="shared" si="62"/>
        <v>1027.67</v>
      </c>
      <c r="I175" s="34">
        <f t="shared" si="62"/>
        <v>8387.8861487065915</v>
      </c>
      <c r="J175" s="34">
        <f t="shared" si="62"/>
        <v>15882.907558942647</v>
      </c>
      <c r="K175" s="34">
        <f t="shared" si="62"/>
        <v>17038.796296740587</v>
      </c>
      <c r="L175" s="34">
        <f t="shared" si="62"/>
        <v>18425.187942804077</v>
      </c>
      <c r="M175" s="34">
        <f t="shared" si="62"/>
        <v>10971.402559099821</v>
      </c>
      <c r="N175" s="34">
        <f t="shared" si="62"/>
        <v>0</v>
      </c>
      <c r="O175" s="34">
        <f t="shared" si="62"/>
        <v>2258.149543706284</v>
      </c>
      <c r="P175" s="34">
        <f t="shared" si="62"/>
        <v>0</v>
      </c>
      <c r="Q175" s="34">
        <f t="shared" si="62"/>
        <v>0</v>
      </c>
      <c r="R175" s="34">
        <f t="shared" si="62"/>
        <v>0</v>
      </c>
      <c r="S175" s="34">
        <f t="shared" si="62"/>
        <v>0</v>
      </c>
      <c r="T175" s="34">
        <f t="shared" si="60"/>
        <v>0</v>
      </c>
      <c r="U175" s="34">
        <f t="shared" si="60"/>
        <v>0</v>
      </c>
      <c r="V175" s="34">
        <f t="shared" si="60"/>
        <v>0</v>
      </c>
      <c r="W175" s="34">
        <f t="shared" si="60"/>
        <v>0</v>
      </c>
      <c r="X175" s="34">
        <f t="shared" si="60"/>
        <v>0</v>
      </c>
      <c r="Y175" s="34">
        <f t="shared" si="60"/>
        <v>0</v>
      </c>
      <c r="Z175" s="34">
        <f t="shared" si="60"/>
        <v>0</v>
      </c>
      <c r="AA175" s="34">
        <f t="shared" si="60"/>
        <v>0</v>
      </c>
      <c r="AB175" s="34">
        <f t="shared" si="60"/>
        <v>0</v>
      </c>
      <c r="AC175" s="34">
        <f t="shared" si="60"/>
        <v>0</v>
      </c>
      <c r="AD175" s="34">
        <f t="shared" si="60"/>
        <v>0</v>
      </c>
      <c r="AE175" s="34">
        <f t="shared" si="60"/>
        <v>0</v>
      </c>
      <c r="AF175" s="34">
        <f t="shared" si="60"/>
        <v>0</v>
      </c>
      <c r="AG175" s="34">
        <f t="shared" si="60"/>
        <v>0</v>
      </c>
      <c r="AH175" s="34">
        <f t="shared" si="60"/>
        <v>0</v>
      </c>
      <c r="AI175" s="34">
        <f t="shared" si="60"/>
        <v>0</v>
      </c>
      <c r="AJ175" s="34">
        <f t="shared" si="60"/>
        <v>0</v>
      </c>
      <c r="AK175" s="34">
        <f t="shared" si="60"/>
        <v>0</v>
      </c>
      <c r="AL175" s="34">
        <f t="shared" si="60"/>
        <v>0</v>
      </c>
      <c r="AM175" s="34">
        <f t="shared" si="60"/>
        <v>0</v>
      </c>
      <c r="AN175" s="34">
        <f t="shared" si="60"/>
        <v>0</v>
      </c>
      <c r="AO175" s="34">
        <f t="shared" si="60"/>
        <v>0</v>
      </c>
      <c r="AP175" s="34">
        <f t="shared" si="60"/>
        <v>0</v>
      </c>
      <c r="AQ175" s="34">
        <f t="shared" si="60"/>
        <v>0</v>
      </c>
      <c r="AR175" s="34">
        <f t="shared" si="60"/>
        <v>0</v>
      </c>
      <c r="AS175" s="34">
        <f t="shared" si="60"/>
        <v>0</v>
      </c>
      <c r="AT175" s="34">
        <f t="shared" si="60"/>
        <v>0</v>
      </c>
      <c r="AU175" s="34">
        <f t="shared" si="60"/>
        <v>0</v>
      </c>
      <c r="AV175" s="34">
        <f t="shared" si="60"/>
        <v>0</v>
      </c>
      <c r="AW175" s="34">
        <f t="shared" si="60"/>
        <v>0</v>
      </c>
      <c r="AX175" s="34">
        <f t="shared" si="60"/>
        <v>0</v>
      </c>
      <c r="AY175" s="34">
        <f t="shared" si="60"/>
        <v>0</v>
      </c>
      <c r="AZ175" s="34">
        <f t="shared" si="60"/>
        <v>0</v>
      </c>
      <c r="BA175" s="34">
        <f t="shared" si="60"/>
        <v>0</v>
      </c>
      <c r="BB175" s="34">
        <f t="shared" si="60"/>
        <v>0</v>
      </c>
      <c r="BC175" s="34">
        <f t="shared" si="60"/>
        <v>0</v>
      </c>
      <c r="BD175" s="34">
        <f t="shared" si="60"/>
        <v>0</v>
      </c>
      <c r="BE175" s="34">
        <f t="shared" si="60"/>
        <v>0</v>
      </c>
      <c r="BF175" s="34">
        <f t="shared" si="60"/>
        <v>0</v>
      </c>
      <c r="BG175" s="34">
        <f t="shared" si="60"/>
        <v>0</v>
      </c>
      <c r="BH175" s="34">
        <f t="shared" si="60"/>
        <v>73992.000050000002</v>
      </c>
      <c r="BI175" s="34">
        <f t="shared" si="60"/>
        <v>0</v>
      </c>
      <c r="BJ175" s="34">
        <f t="shared" si="60"/>
        <v>0</v>
      </c>
      <c r="BK175" s="34">
        <f t="shared" si="60"/>
        <v>0</v>
      </c>
      <c r="BL175" s="34">
        <f t="shared" si="60"/>
        <v>0</v>
      </c>
      <c r="BM175" s="34">
        <f t="shared" si="60"/>
        <v>0</v>
      </c>
      <c r="BN175" s="34">
        <f t="shared" si="60"/>
        <v>0</v>
      </c>
      <c r="BO175" s="34">
        <f t="shared" si="60"/>
        <v>0</v>
      </c>
      <c r="BP175" s="34">
        <f t="shared" si="60"/>
        <v>0</v>
      </c>
      <c r="BQ175" s="34">
        <f t="shared" si="61"/>
        <v>0</v>
      </c>
      <c r="BR175" s="582">
        <f t="shared" ref="BR175:BR183" si="63">BH208-BH175</f>
        <v>0</v>
      </c>
      <c r="BS175" s="268">
        <v>2258.149543706284</v>
      </c>
    </row>
    <row r="176" spans="2:71">
      <c r="B176" s="201"/>
      <c r="C176" s="32" t="s">
        <v>162</v>
      </c>
      <c r="D176" s="34">
        <f t="shared" si="62"/>
        <v>0</v>
      </c>
      <c r="E176" s="34">
        <f t="shared" si="62"/>
        <v>0</v>
      </c>
      <c r="F176" s="34">
        <f t="shared" si="62"/>
        <v>0</v>
      </c>
      <c r="G176" s="34">
        <f t="shared" si="62"/>
        <v>0</v>
      </c>
      <c r="H176" s="34">
        <f t="shared" si="62"/>
        <v>0</v>
      </c>
      <c r="I176" s="34">
        <f t="shared" si="62"/>
        <v>13536.052227828643</v>
      </c>
      <c r="J176" s="34">
        <f t="shared" si="62"/>
        <v>15789.417376432879</v>
      </c>
      <c r="K176" s="34">
        <f t="shared" si="62"/>
        <v>16938.502306511316</v>
      </c>
      <c r="L176" s="34">
        <f t="shared" si="62"/>
        <v>18316.73335555946</v>
      </c>
      <c r="M176" s="34">
        <f t="shared" si="62"/>
        <v>11988.204733667717</v>
      </c>
      <c r="N176" s="34">
        <f t="shared" si="62"/>
        <v>3109.3100000000004</v>
      </c>
      <c r="O176" s="34">
        <f t="shared" si="62"/>
        <v>0</v>
      </c>
      <c r="P176" s="34">
        <f t="shared" si="62"/>
        <v>0</v>
      </c>
      <c r="Q176" s="34">
        <f t="shared" si="62"/>
        <v>0</v>
      </c>
      <c r="R176" s="34">
        <f t="shared" si="62"/>
        <v>0</v>
      </c>
      <c r="S176" s="34">
        <f t="shared" si="62"/>
        <v>0</v>
      </c>
      <c r="T176" s="34">
        <f t="shared" si="60"/>
        <v>0</v>
      </c>
      <c r="U176" s="34">
        <f t="shared" si="60"/>
        <v>0</v>
      </c>
      <c r="V176" s="34">
        <f t="shared" si="60"/>
        <v>0</v>
      </c>
      <c r="W176" s="34">
        <f t="shared" si="60"/>
        <v>0</v>
      </c>
      <c r="X176" s="34">
        <f t="shared" si="60"/>
        <v>0</v>
      </c>
      <c r="Y176" s="34">
        <f t="shared" si="60"/>
        <v>0</v>
      </c>
      <c r="Z176" s="34">
        <f t="shared" si="60"/>
        <v>0</v>
      </c>
      <c r="AA176" s="34">
        <f t="shared" si="60"/>
        <v>0</v>
      </c>
      <c r="AB176" s="34">
        <f t="shared" si="60"/>
        <v>0</v>
      </c>
      <c r="AC176" s="34">
        <f t="shared" si="60"/>
        <v>0</v>
      </c>
      <c r="AD176" s="34">
        <f t="shared" si="60"/>
        <v>0</v>
      </c>
      <c r="AE176" s="34">
        <f t="shared" si="60"/>
        <v>0</v>
      </c>
      <c r="AF176" s="34">
        <f t="shared" si="60"/>
        <v>0</v>
      </c>
      <c r="AG176" s="34">
        <f t="shared" si="60"/>
        <v>0</v>
      </c>
      <c r="AH176" s="34">
        <f t="shared" si="60"/>
        <v>0</v>
      </c>
      <c r="AI176" s="34">
        <f t="shared" si="60"/>
        <v>0</v>
      </c>
      <c r="AJ176" s="34">
        <f t="shared" si="60"/>
        <v>0</v>
      </c>
      <c r="AK176" s="34">
        <f t="shared" si="60"/>
        <v>0</v>
      </c>
      <c r="AL176" s="34">
        <f t="shared" si="60"/>
        <v>0</v>
      </c>
      <c r="AM176" s="34">
        <f t="shared" si="60"/>
        <v>0</v>
      </c>
      <c r="AN176" s="34">
        <f t="shared" si="60"/>
        <v>0</v>
      </c>
      <c r="AO176" s="34">
        <f t="shared" si="60"/>
        <v>0</v>
      </c>
      <c r="AP176" s="34">
        <f t="shared" si="60"/>
        <v>0</v>
      </c>
      <c r="AQ176" s="34">
        <f t="shared" si="60"/>
        <v>0</v>
      </c>
      <c r="AR176" s="34">
        <f t="shared" si="60"/>
        <v>0</v>
      </c>
      <c r="AS176" s="34">
        <f t="shared" si="60"/>
        <v>0</v>
      </c>
      <c r="AT176" s="34">
        <f t="shared" si="60"/>
        <v>0</v>
      </c>
      <c r="AU176" s="34">
        <f t="shared" si="60"/>
        <v>0</v>
      </c>
      <c r="AV176" s="34">
        <f t="shared" si="60"/>
        <v>0</v>
      </c>
      <c r="AW176" s="34">
        <f t="shared" si="60"/>
        <v>0</v>
      </c>
      <c r="AX176" s="34">
        <f t="shared" si="60"/>
        <v>0</v>
      </c>
      <c r="AY176" s="34">
        <f t="shared" si="60"/>
        <v>0</v>
      </c>
      <c r="AZ176" s="34">
        <f t="shared" si="60"/>
        <v>0</v>
      </c>
      <c r="BA176" s="34">
        <f t="shared" si="60"/>
        <v>0</v>
      </c>
      <c r="BB176" s="34">
        <f t="shared" si="60"/>
        <v>0</v>
      </c>
      <c r="BC176" s="34">
        <f t="shared" si="60"/>
        <v>0</v>
      </c>
      <c r="BD176" s="34">
        <f t="shared" si="60"/>
        <v>0</v>
      </c>
      <c r="BE176" s="34">
        <f t="shared" si="60"/>
        <v>0</v>
      </c>
      <c r="BF176" s="34">
        <f t="shared" si="60"/>
        <v>0</v>
      </c>
      <c r="BG176" s="34">
        <f t="shared" si="60"/>
        <v>0</v>
      </c>
      <c r="BH176" s="34">
        <f t="shared" si="60"/>
        <v>79678.22</v>
      </c>
      <c r="BI176" s="34">
        <f t="shared" si="60"/>
        <v>0</v>
      </c>
      <c r="BJ176" s="34">
        <f t="shared" si="60"/>
        <v>0</v>
      </c>
      <c r="BK176" s="34">
        <f t="shared" si="60"/>
        <v>0</v>
      </c>
      <c r="BL176" s="34">
        <f t="shared" si="60"/>
        <v>0</v>
      </c>
      <c r="BM176" s="34">
        <f t="shared" si="60"/>
        <v>0</v>
      </c>
      <c r="BN176" s="34">
        <f t="shared" si="60"/>
        <v>0</v>
      </c>
      <c r="BO176" s="34">
        <f t="shared" si="60"/>
        <v>0</v>
      </c>
      <c r="BP176" s="34">
        <f t="shared" si="60"/>
        <v>0</v>
      </c>
      <c r="BQ176" s="34">
        <f t="shared" si="61"/>
        <v>0</v>
      </c>
      <c r="BR176" s="582">
        <f t="shared" si="63"/>
        <v>0</v>
      </c>
      <c r="BS176" s="268">
        <v>-93.634592131915269</v>
      </c>
    </row>
    <row r="177" spans="2:71">
      <c r="B177" s="201"/>
      <c r="C177" s="32" t="s">
        <v>275</v>
      </c>
      <c r="D177" s="34">
        <f t="shared" si="62"/>
        <v>0</v>
      </c>
      <c r="E177" s="34">
        <f t="shared" si="60"/>
        <v>0</v>
      </c>
      <c r="F177" s="34">
        <f t="shared" si="60"/>
        <v>0</v>
      </c>
      <c r="G177" s="34">
        <f t="shared" si="60"/>
        <v>0</v>
      </c>
      <c r="H177" s="34">
        <f t="shared" si="60"/>
        <v>0</v>
      </c>
      <c r="I177" s="34">
        <f t="shared" si="60"/>
        <v>0</v>
      </c>
      <c r="J177" s="34">
        <f t="shared" si="60"/>
        <v>0</v>
      </c>
      <c r="K177" s="34">
        <f t="shared" si="60"/>
        <v>0</v>
      </c>
      <c r="L177" s="34">
        <f t="shared" si="60"/>
        <v>0</v>
      </c>
      <c r="M177" s="34">
        <f t="shared" si="60"/>
        <v>18707.531516184958</v>
      </c>
      <c r="N177" s="34">
        <f t="shared" si="60"/>
        <v>35337.202471927179</v>
      </c>
      <c r="O177" s="34">
        <f t="shared" si="60"/>
        <v>43422.324866513416</v>
      </c>
      <c r="P177" s="34">
        <f t="shared" si="60"/>
        <v>1232.9411453744492</v>
      </c>
      <c r="Q177" s="34">
        <f t="shared" si="60"/>
        <v>0</v>
      </c>
      <c r="R177" s="34">
        <f t="shared" si="60"/>
        <v>0</v>
      </c>
      <c r="S177" s="34">
        <f t="shared" si="60"/>
        <v>0</v>
      </c>
      <c r="T177" s="34">
        <f t="shared" si="60"/>
        <v>0</v>
      </c>
      <c r="U177" s="34">
        <f t="shared" si="60"/>
        <v>0</v>
      </c>
      <c r="V177" s="34">
        <f t="shared" si="60"/>
        <v>0</v>
      </c>
      <c r="W177" s="34">
        <f t="shared" si="60"/>
        <v>0</v>
      </c>
      <c r="X177" s="34">
        <f t="shared" si="60"/>
        <v>0</v>
      </c>
      <c r="Y177" s="34">
        <f t="shared" si="60"/>
        <v>0</v>
      </c>
      <c r="Z177" s="34">
        <f t="shared" si="60"/>
        <v>0</v>
      </c>
      <c r="AA177" s="34">
        <f t="shared" si="60"/>
        <v>0</v>
      </c>
      <c r="AB177" s="34">
        <f t="shared" si="60"/>
        <v>0</v>
      </c>
      <c r="AC177" s="34">
        <f t="shared" si="60"/>
        <v>0</v>
      </c>
      <c r="AD177" s="34">
        <f t="shared" si="60"/>
        <v>0</v>
      </c>
      <c r="AE177" s="34">
        <f t="shared" si="60"/>
        <v>0</v>
      </c>
      <c r="AF177" s="34">
        <f t="shared" si="60"/>
        <v>0</v>
      </c>
      <c r="AG177" s="34">
        <f t="shared" si="60"/>
        <v>0</v>
      </c>
      <c r="AH177" s="34">
        <f t="shared" si="60"/>
        <v>0</v>
      </c>
      <c r="AI177" s="34">
        <f t="shared" si="60"/>
        <v>0</v>
      </c>
      <c r="AJ177" s="34">
        <f t="shared" si="60"/>
        <v>0</v>
      </c>
      <c r="AK177" s="34">
        <f t="shared" si="60"/>
        <v>0</v>
      </c>
      <c r="AL177" s="34">
        <f t="shared" si="60"/>
        <v>0</v>
      </c>
      <c r="AM177" s="34">
        <f t="shared" si="60"/>
        <v>0</v>
      </c>
      <c r="AN177" s="34">
        <f t="shared" si="60"/>
        <v>0</v>
      </c>
      <c r="AO177" s="34">
        <f t="shared" si="60"/>
        <v>0</v>
      </c>
      <c r="AP177" s="34">
        <f t="shared" si="60"/>
        <v>0</v>
      </c>
      <c r="AQ177" s="34">
        <f t="shared" si="60"/>
        <v>0</v>
      </c>
      <c r="AR177" s="34">
        <f t="shared" si="60"/>
        <v>0</v>
      </c>
      <c r="AS177" s="34">
        <f t="shared" si="60"/>
        <v>0</v>
      </c>
      <c r="AT177" s="34">
        <f t="shared" si="60"/>
        <v>0</v>
      </c>
      <c r="AU177" s="34">
        <f t="shared" si="60"/>
        <v>0</v>
      </c>
      <c r="AV177" s="34">
        <f t="shared" si="60"/>
        <v>0</v>
      </c>
      <c r="AW177" s="34">
        <f t="shared" si="60"/>
        <v>0</v>
      </c>
      <c r="AX177" s="34">
        <f t="shared" si="60"/>
        <v>0</v>
      </c>
      <c r="AY177" s="34">
        <f t="shared" si="60"/>
        <v>0</v>
      </c>
      <c r="AZ177" s="34">
        <f t="shared" si="60"/>
        <v>0</v>
      </c>
      <c r="BA177" s="34">
        <f t="shared" si="60"/>
        <v>0</v>
      </c>
      <c r="BB177" s="34">
        <f t="shared" si="60"/>
        <v>0</v>
      </c>
      <c r="BC177" s="34">
        <f t="shared" si="60"/>
        <v>0</v>
      </c>
      <c r="BD177" s="34">
        <f t="shared" si="60"/>
        <v>0</v>
      </c>
      <c r="BE177" s="34">
        <f t="shared" si="60"/>
        <v>0</v>
      </c>
      <c r="BF177" s="34">
        <f t="shared" si="60"/>
        <v>0</v>
      </c>
      <c r="BG177" s="34">
        <f t="shared" si="60"/>
        <v>0</v>
      </c>
      <c r="BH177" s="34">
        <f t="shared" si="60"/>
        <v>98700</v>
      </c>
      <c r="BI177" s="34">
        <f t="shared" si="60"/>
        <v>0</v>
      </c>
      <c r="BJ177" s="34">
        <f t="shared" si="60"/>
        <v>0</v>
      </c>
      <c r="BK177" s="34">
        <f t="shared" si="60"/>
        <v>0</v>
      </c>
      <c r="BL177" s="34">
        <f t="shared" si="60"/>
        <v>0</v>
      </c>
      <c r="BM177" s="34">
        <f t="shared" si="60"/>
        <v>0</v>
      </c>
      <c r="BN177" s="34">
        <f t="shared" si="60"/>
        <v>0</v>
      </c>
      <c r="BO177" s="34">
        <f t="shared" si="60"/>
        <v>0</v>
      </c>
      <c r="BP177" s="34">
        <f t="shared" si="60"/>
        <v>0</v>
      </c>
      <c r="BQ177" s="34">
        <f t="shared" si="61"/>
        <v>0</v>
      </c>
      <c r="BR177" s="582">
        <f t="shared" si="63"/>
        <v>0</v>
      </c>
      <c r="BS177" s="268">
        <v>15548.40031841032</v>
      </c>
    </row>
    <row r="178" spans="2:71">
      <c r="B178" s="201" t="s">
        <v>277</v>
      </c>
      <c r="D178" s="195">
        <f>SUM(D174:D177)</f>
        <v>0</v>
      </c>
      <c r="E178" s="195">
        <f t="shared" ref="E178:BP178" si="64">SUM(E174:E177)</f>
        <v>14205.911002399416</v>
      </c>
      <c r="F178" s="195">
        <f t="shared" si="64"/>
        <v>23358.388012442101</v>
      </c>
      <c r="G178" s="195">
        <f t="shared" si="64"/>
        <v>12166.43498099673</v>
      </c>
      <c r="H178" s="195">
        <f t="shared" si="64"/>
        <v>15134.724807947234</v>
      </c>
      <c r="I178" s="195">
        <f t="shared" si="64"/>
        <v>23969.990030649853</v>
      </c>
      <c r="J178" s="195">
        <f t="shared" si="64"/>
        <v>31672.324935375524</v>
      </c>
      <c r="K178" s="195">
        <f t="shared" si="64"/>
        <v>33977.298603251904</v>
      </c>
      <c r="L178" s="195">
        <f t="shared" si="64"/>
        <v>36741.921298363537</v>
      </c>
      <c r="M178" s="195">
        <f t="shared" si="64"/>
        <v>41667.138808952499</v>
      </c>
      <c r="N178" s="195">
        <f t="shared" si="64"/>
        <v>38446.512471927177</v>
      </c>
      <c r="O178" s="195">
        <f t="shared" si="64"/>
        <v>47220.020992319587</v>
      </c>
      <c r="P178" s="195">
        <f t="shared" si="64"/>
        <v>1232.9411453744492</v>
      </c>
      <c r="Q178" s="195">
        <f t="shared" si="64"/>
        <v>0</v>
      </c>
      <c r="R178" s="195">
        <f t="shared" si="64"/>
        <v>0</v>
      </c>
      <c r="S178" s="195">
        <f t="shared" si="64"/>
        <v>0</v>
      </c>
      <c r="T178" s="195">
        <f t="shared" si="64"/>
        <v>0</v>
      </c>
      <c r="U178" s="195">
        <f t="shared" si="64"/>
        <v>0</v>
      </c>
      <c r="V178" s="195">
        <f t="shared" si="64"/>
        <v>0</v>
      </c>
      <c r="W178" s="195">
        <f t="shared" si="64"/>
        <v>0</v>
      </c>
      <c r="X178" s="195">
        <f t="shared" si="64"/>
        <v>0</v>
      </c>
      <c r="Y178" s="195">
        <f t="shared" si="64"/>
        <v>0</v>
      </c>
      <c r="Z178" s="195">
        <f t="shared" si="64"/>
        <v>0</v>
      </c>
      <c r="AA178" s="195">
        <f t="shared" si="64"/>
        <v>0</v>
      </c>
      <c r="AB178" s="195">
        <f t="shared" si="64"/>
        <v>0</v>
      </c>
      <c r="AC178" s="195">
        <f t="shared" si="64"/>
        <v>0</v>
      </c>
      <c r="AD178" s="195">
        <f t="shared" si="64"/>
        <v>0</v>
      </c>
      <c r="AE178" s="195">
        <f t="shared" si="64"/>
        <v>0</v>
      </c>
      <c r="AF178" s="195">
        <f t="shared" si="64"/>
        <v>0</v>
      </c>
      <c r="AG178" s="195">
        <f t="shared" si="64"/>
        <v>0</v>
      </c>
      <c r="AH178" s="195">
        <f t="shared" si="64"/>
        <v>0</v>
      </c>
      <c r="AI178" s="195">
        <f t="shared" si="64"/>
        <v>0</v>
      </c>
      <c r="AJ178" s="195">
        <f t="shared" si="64"/>
        <v>0</v>
      </c>
      <c r="AK178" s="195">
        <f t="shared" si="64"/>
        <v>0</v>
      </c>
      <c r="AL178" s="195">
        <f t="shared" si="64"/>
        <v>0</v>
      </c>
      <c r="AM178" s="195">
        <f t="shared" si="64"/>
        <v>0</v>
      </c>
      <c r="AN178" s="195">
        <f t="shared" si="64"/>
        <v>0</v>
      </c>
      <c r="AO178" s="195">
        <f t="shared" si="64"/>
        <v>0</v>
      </c>
      <c r="AP178" s="195">
        <f t="shared" si="64"/>
        <v>0</v>
      </c>
      <c r="AQ178" s="195">
        <f t="shared" si="64"/>
        <v>0</v>
      </c>
      <c r="AR178" s="195">
        <f t="shared" si="64"/>
        <v>0</v>
      </c>
      <c r="AS178" s="195">
        <f t="shared" si="64"/>
        <v>0</v>
      </c>
      <c r="AT178" s="195">
        <f t="shared" si="64"/>
        <v>0</v>
      </c>
      <c r="AU178" s="195">
        <f t="shared" si="64"/>
        <v>0</v>
      </c>
      <c r="AV178" s="195">
        <f t="shared" si="64"/>
        <v>0</v>
      </c>
      <c r="AW178" s="195">
        <f t="shared" si="64"/>
        <v>0</v>
      </c>
      <c r="AX178" s="195">
        <f t="shared" si="64"/>
        <v>0</v>
      </c>
      <c r="AY178" s="195">
        <f t="shared" si="64"/>
        <v>0</v>
      </c>
      <c r="AZ178" s="195">
        <f t="shared" si="64"/>
        <v>0</v>
      </c>
      <c r="BA178" s="195">
        <f t="shared" si="64"/>
        <v>0</v>
      </c>
      <c r="BB178" s="195">
        <f t="shared" si="64"/>
        <v>0</v>
      </c>
      <c r="BC178" s="195">
        <f t="shared" si="64"/>
        <v>0</v>
      </c>
      <c r="BD178" s="195">
        <f t="shared" si="64"/>
        <v>0</v>
      </c>
      <c r="BE178" s="195">
        <f t="shared" si="64"/>
        <v>0</v>
      </c>
      <c r="BF178" s="195">
        <f t="shared" si="64"/>
        <v>0</v>
      </c>
      <c r="BG178" s="195">
        <f t="shared" si="64"/>
        <v>0</v>
      </c>
      <c r="BH178" s="195">
        <f t="shared" si="64"/>
        <v>319793.60708999995</v>
      </c>
      <c r="BI178" s="34">
        <f t="shared" si="64"/>
        <v>0</v>
      </c>
      <c r="BJ178" s="34">
        <f t="shared" si="64"/>
        <v>0</v>
      </c>
      <c r="BK178" s="34">
        <f t="shared" si="64"/>
        <v>0</v>
      </c>
      <c r="BL178" s="34">
        <f t="shared" si="64"/>
        <v>0</v>
      </c>
      <c r="BM178" s="34">
        <f t="shared" si="64"/>
        <v>0</v>
      </c>
      <c r="BN178" s="34">
        <f t="shared" si="64"/>
        <v>0</v>
      </c>
      <c r="BO178" s="34">
        <f t="shared" si="64"/>
        <v>0</v>
      </c>
      <c r="BP178" s="34">
        <f t="shared" si="64"/>
        <v>0</v>
      </c>
      <c r="BQ178" s="34">
        <f t="shared" ref="BQ178" si="65">SUM(BQ174:BQ177)</f>
        <v>0</v>
      </c>
      <c r="BR178" s="583">
        <f t="shared" si="63"/>
        <v>0</v>
      </c>
      <c r="BS178" s="268">
        <v>19252.461852084554</v>
      </c>
    </row>
    <row r="179" spans="2:71">
      <c r="B179" s="192" t="s">
        <v>276</v>
      </c>
      <c r="C179" s="32" t="s">
        <v>107</v>
      </c>
      <c r="D179" s="34">
        <f>D27+D43+D54+D65</f>
        <v>727</v>
      </c>
      <c r="E179" s="34">
        <f t="shared" ref="E179:BH182" si="66">E27+E43+E54+E65</f>
        <v>6343.8553752749403</v>
      </c>
      <c r="F179" s="34">
        <f t="shared" si="66"/>
        <v>5910.939788111431</v>
      </c>
      <c r="G179" s="34">
        <f t="shared" si="66"/>
        <v>3406.7970209085702</v>
      </c>
      <c r="H179" s="34">
        <f t="shared" si="66"/>
        <v>4062.040580077196</v>
      </c>
      <c r="I179" s="34">
        <f t="shared" si="66"/>
        <v>-1147.2371139810607</v>
      </c>
      <c r="J179" s="34">
        <f t="shared" si="66"/>
        <v>0</v>
      </c>
      <c r="K179" s="34">
        <f t="shared" si="66"/>
        <v>0</v>
      </c>
      <c r="L179" s="34">
        <f t="shared" si="66"/>
        <v>0</v>
      </c>
      <c r="M179" s="34">
        <f t="shared" si="66"/>
        <v>0</v>
      </c>
      <c r="N179" s="34">
        <f t="shared" si="66"/>
        <v>0</v>
      </c>
      <c r="O179" s="34">
        <f t="shared" si="66"/>
        <v>0</v>
      </c>
      <c r="P179" s="34">
        <f t="shared" si="66"/>
        <v>0</v>
      </c>
      <c r="Q179" s="34">
        <f t="shared" si="66"/>
        <v>0</v>
      </c>
      <c r="R179" s="34">
        <f t="shared" si="66"/>
        <v>0</v>
      </c>
      <c r="S179" s="34">
        <f t="shared" si="66"/>
        <v>0</v>
      </c>
      <c r="T179" s="34">
        <f t="shared" si="66"/>
        <v>0</v>
      </c>
      <c r="U179" s="34">
        <f t="shared" si="66"/>
        <v>0</v>
      </c>
      <c r="V179" s="34">
        <f t="shared" si="66"/>
        <v>0</v>
      </c>
      <c r="W179" s="34">
        <f t="shared" si="66"/>
        <v>0</v>
      </c>
      <c r="X179" s="34">
        <f t="shared" si="66"/>
        <v>0</v>
      </c>
      <c r="Y179" s="34">
        <f t="shared" si="66"/>
        <v>0</v>
      </c>
      <c r="Z179" s="34">
        <f t="shared" si="66"/>
        <v>0</v>
      </c>
      <c r="AA179" s="34">
        <f t="shared" si="66"/>
        <v>0</v>
      </c>
      <c r="AB179" s="34">
        <f t="shared" si="66"/>
        <v>0</v>
      </c>
      <c r="AC179" s="34">
        <f t="shared" si="66"/>
        <v>0</v>
      </c>
      <c r="AD179" s="34">
        <f t="shared" si="66"/>
        <v>0</v>
      </c>
      <c r="AE179" s="34">
        <f t="shared" si="66"/>
        <v>0</v>
      </c>
      <c r="AF179" s="34">
        <f t="shared" si="66"/>
        <v>0</v>
      </c>
      <c r="AG179" s="34">
        <f t="shared" si="66"/>
        <v>0</v>
      </c>
      <c r="AH179" s="34">
        <f t="shared" si="66"/>
        <v>0</v>
      </c>
      <c r="AI179" s="34">
        <f t="shared" si="66"/>
        <v>0</v>
      </c>
      <c r="AJ179" s="34">
        <f t="shared" si="66"/>
        <v>0</v>
      </c>
      <c r="AK179" s="34">
        <f t="shared" si="66"/>
        <v>0</v>
      </c>
      <c r="AL179" s="34">
        <f t="shared" si="66"/>
        <v>0</v>
      </c>
      <c r="AM179" s="34">
        <f t="shared" si="66"/>
        <v>0</v>
      </c>
      <c r="AN179" s="34">
        <f t="shared" si="66"/>
        <v>0</v>
      </c>
      <c r="AO179" s="34">
        <f t="shared" si="66"/>
        <v>0</v>
      </c>
      <c r="AP179" s="34">
        <f t="shared" si="66"/>
        <v>0</v>
      </c>
      <c r="AQ179" s="34">
        <f t="shared" si="66"/>
        <v>0</v>
      </c>
      <c r="AR179" s="34">
        <f t="shared" si="66"/>
        <v>0</v>
      </c>
      <c r="AS179" s="34">
        <f t="shared" si="66"/>
        <v>0</v>
      </c>
      <c r="AT179" s="34">
        <f t="shared" si="66"/>
        <v>0</v>
      </c>
      <c r="AU179" s="34">
        <f t="shared" si="66"/>
        <v>0</v>
      </c>
      <c r="AV179" s="34">
        <f t="shared" si="66"/>
        <v>0</v>
      </c>
      <c r="AW179" s="34">
        <f t="shared" si="66"/>
        <v>0</v>
      </c>
      <c r="AX179" s="34">
        <f t="shared" si="66"/>
        <v>0</v>
      </c>
      <c r="AY179" s="34">
        <f t="shared" si="66"/>
        <v>0</v>
      </c>
      <c r="AZ179" s="34">
        <f t="shared" si="66"/>
        <v>0</v>
      </c>
      <c r="BA179" s="34">
        <f t="shared" si="66"/>
        <v>0</v>
      </c>
      <c r="BB179" s="34">
        <f t="shared" si="66"/>
        <v>0</v>
      </c>
      <c r="BC179" s="34">
        <f t="shared" si="66"/>
        <v>0</v>
      </c>
      <c r="BD179" s="34">
        <f t="shared" si="66"/>
        <v>0</v>
      </c>
      <c r="BE179" s="34">
        <f t="shared" si="66"/>
        <v>0</v>
      </c>
      <c r="BF179" s="34">
        <f t="shared" si="66"/>
        <v>0</v>
      </c>
      <c r="BG179" s="34">
        <f t="shared" si="66"/>
        <v>0</v>
      </c>
      <c r="BH179" s="34">
        <f t="shared" si="66"/>
        <v>19303.395650391074</v>
      </c>
      <c r="BR179" s="582">
        <f t="shared" si="63"/>
        <v>-2.4803848646115512E-6</v>
      </c>
      <c r="BS179" s="268">
        <v>-1539.6511929869048</v>
      </c>
    </row>
    <row r="180" spans="2:71">
      <c r="B180" s="201"/>
      <c r="C180" s="32" t="s">
        <v>108</v>
      </c>
      <c r="D180" s="34">
        <f t="shared" ref="D180:S181" si="67">D28+D44+D55+D66</f>
        <v>0</v>
      </c>
      <c r="E180" s="34">
        <f t="shared" si="67"/>
        <v>403.26542232564555</v>
      </c>
      <c r="F180" s="34">
        <f t="shared" si="67"/>
        <v>8505.1234909377526</v>
      </c>
      <c r="G180" s="34">
        <f t="shared" si="67"/>
        <v>7122.1136608520173</v>
      </c>
      <c r="H180" s="34">
        <f t="shared" si="67"/>
        <v>12568.62068011313</v>
      </c>
      <c r="I180" s="34">
        <f t="shared" si="67"/>
        <v>6455.1422967049803</v>
      </c>
      <c r="J180" s="34">
        <f t="shared" si="67"/>
        <v>8576.3900327336651</v>
      </c>
      <c r="K180" s="34">
        <f t="shared" si="67"/>
        <v>6919.2097374067416</v>
      </c>
      <c r="L180" s="34">
        <f t="shared" si="67"/>
        <v>4974.3598633151978</v>
      </c>
      <c r="M180" s="34">
        <f t="shared" si="67"/>
        <v>1785.1205704857443</v>
      </c>
      <c r="N180" s="34">
        <f t="shared" si="67"/>
        <v>0</v>
      </c>
      <c r="O180" s="34">
        <f t="shared" si="67"/>
        <v>0</v>
      </c>
      <c r="P180" s="34">
        <f t="shared" si="67"/>
        <v>0</v>
      </c>
      <c r="Q180" s="34">
        <f t="shared" si="67"/>
        <v>0</v>
      </c>
      <c r="R180" s="34">
        <f t="shared" si="67"/>
        <v>0</v>
      </c>
      <c r="S180" s="34">
        <f t="shared" si="67"/>
        <v>0</v>
      </c>
      <c r="T180" s="34">
        <f t="shared" si="66"/>
        <v>0</v>
      </c>
      <c r="U180" s="34">
        <f t="shared" si="66"/>
        <v>0</v>
      </c>
      <c r="V180" s="34">
        <f t="shared" si="66"/>
        <v>0</v>
      </c>
      <c r="W180" s="34">
        <f t="shared" si="66"/>
        <v>0</v>
      </c>
      <c r="X180" s="34">
        <f t="shared" si="66"/>
        <v>0</v>
      </c>
      <c r="Y180" s="34">
        <f t="shared" si="66"/>
        <v>0</v>
      </c>
      <c r="Z180" s="34">
        <f t="shared" si="66"/>
        <v>0</v>
      </c>
      <c r="AA180" s="34">
        <f t="shared" si="66"/>
        <v>0</v>
      </c>
      <c r="AB180" s="34">
        <f t="shared" si="66"/>
        <v>0</v>
      </c>
      <c r="AC180" s="34">
        <f t="shared" si="66"/>
        <v>0</v>
      </c>
      <c r="AD180" s="34">
        <f t="shared" si="66"/>
        <v>0</v>
      </c>
      <c r="AE180" s="34">
        <f t="shared" si="66"/>
        <v>0</v>
      </c>
      <c r="AF180" s="34">
        <f t="shared" si="66"/>
        <v>0</v>
      </c>
      <c r="AG180" s="34">
        <f t="shared" si="66"/>
        <v>0</v>
      </c>
      <c r="AH180" s="34">
        <f t="shared" si="66"/>
        <v>0</v>
      </c>
      <c r="AI180" s="34">
        <f t="shared" si="66"/>
        <v>0</v>
      </c>
      <c r="AJ180" s="34">
        <f t="shared" si="66"/>
        <v>0</v>
      </c>
      <c r="AK180" s="34">
        <f t="shared" si="66"/>
        <v>0</v>
      </c>
      <c r="AL180" s="34">
        <f t="shared" si="66"/>
        <v>0</v>
      </c>
      <c r="AM180" s="34">
        <f t="shared" si="66"/>
        <v>0</v>
      </c>
      <c r="AN180" s="34">
        <f t="shared" si="66"/>
        <v>0</v>
      </c>
      <c r="AO180" s="34">
        <f t="shared" si="66"/>
        <v>0</v>
      </c>
      <c r="AP180" s="34">
        <f t="shared" si="66"/>
        <v>0</v>
      </c>
      <c r="AQ180" s="34">
        <f t="shared" si="66"/>
        <v>0</v>
      </c>
      <c r="AR180" s="34">
        <f t="shared" si="66"/>
        <v>0</v>
      </c>
      <c r="AS180" s="34">
        <f t="shared" si="66"/>
        <v>0</v>
      </c>
      <c r="AT180" s="34">
        <f t="shared" si="66"/>
        <v>0</v>
      </c>
      <c r="AU180" s="34">
        <f t="shared" si="66"/>
        <v>0</v>
      </c>
      <c r="AV180" s="34">
        <f t="shared" si="66"/>
        <v>0</v>
      </c>
      <c r="AW180" s="34">
        <f t="shared" si="66"/>
        <v>0</v>
      </c>
      <c r="AX180" s="34">
        <f t="shared" si="66"/>
        <v>0</v>
      </c>
      <c r="AY180" s="34">
        <f t="shared" si="66"/>
        <v>0</v>
      </c>
      <c r="AZ180" s="34">
        <f t="shared" si="66"/>
        <v>0</v>
      </c>
      <c r="BA180" s="34">
        <f t="shared" si="66"/>
        <v>0</v>
      </c>
      <c r="BB180" s="34">
        <f t="shared" si="66"/>
        <v>0</v>
      </c>
      <c r="BC180" s="34">
        <f t="shared" si="66"/>
        <v>0</v>
      </c>
      <c r="BD180" s="34">
        <f t="shared" si="66"/>
        <v>0</v>
      </c>
      <c r="BE180" s="34">
        <f t="shared" si="66"/>
        <v>0</v>
      </c>
      <c r="BF180" s="34">
        <f t="shared" si="66"/>
        <v>0</v>
      </c>
      <c r="BG180" s="34">
        <f t="shared" si="66"/>
        <v>0</v>
      </c>
      <c r="BH180" s="34">
        <f t="shared" si="66"/>
        <v>57309.345754874877</v>
      </c>
      <c r="BR180" s="585">
        <f t="shared" si="63"/>
        <v>-1.103297108784318E-6</v>
      </c>
      <c r="BS180" s="268">
        <v>-2257.1917879208995</v>
      </c>
    </row>
    <row r="181" spans="2:71">
      <c r="B181" s="201"/>
      <c r="C181" s="32" t="s">
        <v>162</v>
      </c>
      <c r="D181" s="34">
        <f t="shared" si="67"/>
        <v>0</v>
      </c>
      <c r="E181" s="34">
        <f t="shared" si="66"/>
        <v>0</v>
      </c>
      <c r="F181" s="34">
        <f t="shared" si="66"/>
        <v>1092.6478405087128</v>
      </c>
      <c r="G181" s="34">
        <f t="shared" si="66"/>
        <v>7669.4418146678063</v>
      </c>
      <c r="H181" s="34">
        <f t="shared" si="66"/>
        <v>13534.502743464984</v>
      </c>
      <c r="I181" s="34">
        <f t="shared" si="66"/>
        <v>9381.8692710540599</v>
      </c>
      <c r="J181" s="34">
        <f t="shared" si="66"/>
        <v>8526.2853832737565</v>
      </c>
      <c r="K181" s="34">
        <f t="shared" si="66"/>
        <v>6878.8882106689662</v>
      </c>
      <c r="L181" s="34">
        <f t="shared" si="66"/>
        <v>4945.5180060010543</v>
      </c>
      <c r="M181" s="34">
        <f t="shared" si="66"/>
        <v>1869.5561152410487</v>
      </c>
      <c r="N181" s="34">
        <f t="shared" si="66"/>
        <v>0</v>
      </c>
      <c r="O181" s="34">
        <f t="shared" si="66"/>
        <v>0</v>
      </c>
      <c r="P181" s="34">
        <f t="shared" si="66"/>
        <v>0</v>
      </c>
      <c r="Q181" s="34">
        <f t="shared" si="66"/>
        <v>0</v>
      </c>
      <c r="R181" s="34">
        <f t="shared" si="66"/>
        <v>0</v>
      </c>
      <c r="S181" s="34">
        <f t="shared" si="66"/>
        <v>0</v>
      </c>
      <c r="T181" s="34">
        <f t="shared" si="66"/>
        <v>0</v>
      </c>
      <c r="U181" s="34">
        <f t="shared" si="66"/>
        <v>0</v>
      </c>
      <c r="V181" s="34">
        <f t="shared" si="66"/>
        <v>0</v>
      </c>
      <c r="W181" s="34">
        <f t="shared" si="66"/>
        <v>0</v>
      </c>
      <c r="X181" s="34">
        <f t="shared" si="66"/>
        <v>0</v>
      </c>
      <c r="Y181" s="34">
        <f t="shared" si="66"/>
        <v>0</v>
      </c>
      <c r="Z181" s="34">
        <f t="shared" si="66"/>
        <v>0</v>
      </c>
      <c r="AA181" s="34">
        <f t="shared" si="66"/>
        <v>0</v>
      </c>
      <c r="AB181" s="34">
        <f t="shared" si="66"/>
        <v>0</v>
      </c>
      <c r="AC181" s="34">
        <f t="shared" si="66"/>
        <v>0</v>
      </c>
      <c r="AD181" s="34">
        <f t="shared" si="66"/>
        <v>0</v>
      </c>
      <c r="AE181" s="34">
        <f t="shared" si="66"/>
        <v>0</v>
      </c>
      <c r="AF181" s="34">
        <f t="shared" si="66"/>
        <v>0</v>
      </c>
      <c r="AG181" s="34">
        <f t="shared" si="66"/>
        <v>0</v>
      </c>
      <c r="AH181" s="34">
        <f t="shared" si="66"/>
        <v>0</v>
      </c>
      <c r="AI181" s="34">
        <f t="shared" si="66"/>
        <v>0</v>
      </c>
      <c r="AJ181" s="34">
        <f t="shared" si="66"/>
        <v>0</v>
      </c>
      <c r="AK181" s="34">
        <f t="shared" si="66"/>
        <v>0</v>
      </c>
      <c r="AL181" s="34">
        <f t="shared" si="66"/>
        <v>0</v>
      </c>
      <c r="AM181" s="34">
        <f t="shared" si="66"/>
        <v>0</v>
      </c>
      <c r="AN181" s="34">
        <f t="shared" si="66"/>
        <v>0</v>
      </c>
      <c r="AO181" s="34">
        <f t="shared" si="66"/>
        <v>0</v>
      </c>
      <c r="AP181" s="34">
        <f t="shared" si="66"/>
        <v>0</v>
      </c>
      <c r="AQ181" s="34">
        <f t="shared" si="66"/>
        <v>0</v>
      </c>
      <c r="AR181" s="34">
        <f t="shared" si="66"/>
        <v>0</v>
      </c>
      <c r="AS181" s="34">
        <f t="shared" si="66"/>
        <v>0</v>
      </c>
      <c r="AT181" s="34">
        <f t="shared" si="66"/>
        <v>0</v>
      </c>
      <c r="AU181" s="34">
        <f t="shared" si="66"/>
        <v>0</v>
      </c>
      <c r="AV181" s="34">
        <f t="shared" si="66"/>
        <v>0</v>
      </c>
      <c r="AW181" s="34">
        <f t="shared" si="66"/>
        <v>0</v>
      </c>
      <c r="AX181" s="34">
        <f t="shared" si="66"/>
        <v>0</v>
      </c>
      <c r="AY181" s="34">
        <f t="shared" si="66"/>
        <v>0</v>
      </c>
      <c r="AZ181" s="34">
        <f t="shared" si="66"/>
        <v>0</v>
      </c>
      <c r="BA181" s="34">
        <f t="shared" si="66"/>
        <v>0</v>
      </c>
      <c r="BB181" s="34">
        <f t="shared" si="66"/>
        <v>0</v>
      </c>
      <c r="BC181" s="34">
        <f t="shared" si="66"/>
        <v>0</v>
      </c>
      <c r="BD181" s="34">
        <f t="shared" si="66"/>
        <v>0</v>
      </c>
      <c r="BE181" s="34">
        <f t="shared" si="66"/>
        <v>0</v>
      </c>
      <c r="BF181" s="34">
        <f t="shared" si="66"/>
        <v>0</v>
      </c>
      <c r="BG181" s="34">
        <f t="shared" si="66"/>
        <v>0</v>
      </c>
      <c r="BH181" s="34">
        <f t="shared" si="66"/>
        <v>53898.709384880392</v>
      </c>
      <c r="BR181" s="585">
        <f t="shared" si="63"/>
        <v>4.078523488715291E-6</v>
      </c>
      <c r="BS181" s="268">
        <v>94.628547451720806</v>
      </c>
    </row>
    <row r="182" spans="2:71">
      <c r="B182" s="201"/>
      <c r="C182" s="32" t="s">
        <v>275</v>
      </c>
      <c r="D182" s="34">
        <f>D30+D46+D57+D68</f>
        <v>0</v>
      </c>
      <c r="E182" s="34">
        <f t="shared" si="66"/>
        <v>0</v>
      </c>
      <c r="F182" s="34">
        <f t="shared" si="66"/>
        <v>0</v>
      </c>
      <c r="G182" s="34">
        <f t="shared" si="66"/>
        <v>562.5911126749063</v>
      </c>
      <c r="H182" s="34">
        <f t="shared" si="66"/>
        <v>26840.111188397452</v>
      </c>
      <c r="I182" s="34">
        <f t="shared" si="66"/>
        <v>11621.626308950074</v>
      </c>
      <c r="J182" s="34">
        <f t="shared" si="66"/>
        <v>13202.233422902766</v>
      </c>
      <c r="K182" s="34">
        <f t="shared" si="66"/>
        <v>6426.7135109966493</v>
      </c>
      <c r="L182" s="34">
        <f t="shared" si="66"/>
        <v>7540.31089464447</v>
      </c>
      <c r="M182" s="34">
        <f t="shared" si="66"/>
        <v>11064.031887058145</v>
      </c>
      <c r="N182" s="34">
        <f t="shared" si="66"/>
        <v>15867.611302358531</v>
      </c>
      <c r="O182" s="34">
        <f t="shared" si="66"/>
        <v>6616.8495761826061</v>
      </c>
      <c r="P182" s="34">
        <f t="shared" si="66"/>
        <v>166.43435462555081</v>
      </c>
      <c r="Q182" s="34">
        <f t="shared" si="66"/>
        <v>0</v>
      </c>
      <c r="R182" s="34" t="e">
        <f t="shared" si="66"/>
        <v>#DIV/0!</v>
      </c>
      <c r="S182" s="34" t="e">
        <f t="shared" si="66"/>
        <v>#DIV/0!</v>
      </c>
      <c r="T182" s="34" t="e">
        <f t="shared" si="66"/>
        <v>#DIV/0!</v>
      </c>
      <c r="U182" s="34" t="e">
        <f t="shared" si="66"/>
        <v>#DIV/0!</v>
      </c>
      <c r="V182" s="34" t="e">
        <f t="shared" si="66"/>
        <v>#DIV/0!</v>
      </c>
      <c r="W182" s="34" t="e">
        <f t="shared" si="66"/>
        <v>#DIV/0!</v>
      </c>
      <c r="X182" s="34" t="e">
        <f t="shared" si="66"/>
        <v>#DIV/0!</v>
      </c>
      <c r="Y182" s="34" t="e">
        <f t="shared" si="66"/>
        <v>#DIV/0!</v>
      </c>
      <c r="Z182" s="34" t="e">
        <f t="shared" si="66"/>
        <v>#DIV/0!</v>
      </c>
      <c r="AA182" s="34" t="e">
        <f t="shared" si="66"/>
        <v>#DIV/0!</v>
      </c>
      <c r="AB182" s="34" t="e">
        <f t="shared" si="66"/>
        <v>#DIV/0!</v>
      </c>
      <c r="AC182" s="34" t="e">
        <f t="shared" si="66"/>
        <v>#DIV/0!</v>
      </c>
      <c r="AD182" s="34" t="e">
        <f t="shared" si="66"/>
        <v>#DIV/0!</v>
      </c>
      <c r="AE182" s="34" t="e">
        <f t="shared" si="66"/>
        <v>#DIV/0!</v>
      </c>
      <c r="AF182" s="34" t="e">
        <f t="shared" si="66"/>
        <v>#DIV/0!</v>
      </c>
      <c r="AG182" s="34" t="e">
        <f t="shared" si="66"/>
        <v>#DIV/0!</v>
      </c>
      <c r="AH182" s="34" t="e">
        <f t="shared" si="66"/>
        <v>#DIV/0!</v>
      </c>
      <c r="AI182" s="34" t="e">
        <f t="shared" si="66"/>
        <v>#DIV/0!</v>
      </c>
      <c r="AJ182" s="34" t="e">
        <f t="shared" si="66"/>
        <v>#DIV/0!</v>
      </c>
      <c r="AK182" s="34" t="e">
        <f t="shared" si="66"/>
        <v>#DIV/0!</v>
      </c>
      <c r="AL182" s="34" t="e">
        <f t="shared" si="66"/>
        <v>#DIV/0!</v>
      </c>
      <c r="AM182" s="34" t="e">
        <f t="shared" si="66"/>
        <v>#DIV/0!</v>
      </c>
      <c r="AN182" s="34" t="e">
        <f t="shared" si="66"/>
        <v>#DIV/0!</v>
      </c>
      <c r="AO182" s="34" t="e">
        <f t="shared" si="66"/>
        <v>#DIV/0!</v>
      </c>
      <c r="AP182" s="34" t="e">
        <f t="shared" si="66"/>
        <v>#DIV/0!</v>
      </c>
      <c r="AQ182" s="34" t="e">
        <f t="shared" si="66"/>
        <v>#DIV/0!</v>
      </c>
      <c r="AR182" s="34" t="e">
        <f t="shared" si="66"/>
        <v>#DIV/0!</v>
      </c>
      <c r="AS182" s="34" t="e">
        <f t="shared" si="66"/>
        <v>#DIV/0!</v>
      </c>
      <c r="AT182" s="34" t="e">
        <f t="shared" si="66"/>
        <v>#DIV/0!</v>
      </c>
      <c r="AU182" s="34" t="e">
        <f t="shared" si="66"/>
        <v>#DIV/0!</v>
      </c>
      <c r="AV182" s="34" t="e">
        <f t="shared" si="66"/>
        <v>#DIV/0!</v>
      </c>
      <c r="AW182" s="34" t="e">
        <f t="shared" si="66"/>
        <v>#DIV/0!</v>
      </c>
      <c r="AX182" s="34" t="e">
        <f t="shared" si="66"/>
        <v>#DIV/0!</v>
      </c>
      <c r="AY182" s="34" t="e">
        <f t="shared" si="66"/>
        <v>#DIV/0!</v>
      </c>
      <c r="AZ182" s="34" t="e">
        <f t="shared" si="66"/>
        <v>#DIV/0!</v>
      </c>
      <c r="BA182" s="34" t="e">
        <f t="shared" si="66"/>
        <v>#DIV/0!</v>
      </c>
      <c r="BB182" s="34" t="e">
        <f t="shared" si="66"/>
        <v>#DIV/0!</v>
      </c>
      <c r="BC182" s="34" t="e">
        <f t="shared" si="66"/>
        <v>#DIV/0!</v>
      </c>
      <c r="BD182" s="34" t="e">
        <f t="shared" si="66"/>
        <v>#DIV/0!</v>
      </c>
      <c r="BE182" s="34" t="e">
        <f t="shared" si="66"/>
        <v>#DIV/0!</v>
      </c>
      <c r="BF182" s="34" t="e">
        <f t="shared" si="66"/>
        <v>#DIV/0!</v>
      </c>
      <c r="BG182" s="34" t="e">
        <f t="shared" si="66"/>
        <v>#DIV/0!</v>
      </c>
      <c r="BH182" s="34">
        <f t="shared" si="66"/>
        <v>99908.513558791165</v>
      </c>
      <c r="BR182" s="582">
        <f t="shared" si="63"/>
        <v>-2.6267662178725004E-6</v>
      </c>
      <c r="BS182" s="268">
        <v>-15550.247423922905</v>
      </c>
    </row>
    <row r="183" spans="2:71">
      <c r="B183" s="192" t="s">
        <v>278</v>
      </c>
      <c r="D183" s="195">
        <f>SUM(D179:D182)</f>
        <v>727</v>
      </c>
      <c r="E183" s="195">
        <f t="shared" ref="E183:BH183" si="68">SUM(E179:E182)</f>
        <v>6747.1207976005862</v>
      </c>
      <c r="F183" s="195">
        <f t="shared" si="68"/>
        <v>15508.711119557896</v>
      </c>
      <c r="G183" s="195">
        <f t="shared" si="68"/>
        <v>18760.943609103299</v>
      </c>
      <c r="H183" s="195">
        <f t="shared" si="68"/>
        <v>57005.275192052759</v>
      </c>
      <c r="I183" s="195">
        <f t="shared" si="68"/>
        <v>26311.400762728052</v>
      </c>
      <c r="J183" s="195">
        <f t="shared" si="68"/>
        <v>30304.908838910185</v>
      </c>
      <c r="K183" s="195">
        <f t="shared" si="68"/>
        <v>20224.811459072356</v>
      </c>
      <c r="L183" s="195">
        <f t="shared" si="68"/>
        <v>17460.188763960723</v>
      </c>
      <c r="M183" s="195">
        <f t="shared" si="68"/>
        <v>14718.708572784937</v>
      </c>
      <c r="N183" s="195">
        <f t="shared" si="68"/>
        <v>15867.611302358531</v>
      </c>
      <c r="O183" s="195">
        <f t="shared" si="68"/>
        <v>6616.8495761826061</v>
      </c>
      <c r="P183" s="195">
        <f t="shared" si="68"/>
        <v>166.43435462555081</v>
      </c>
      <c r="Q183" s="34">
        <f t="shared" si="68"/>
        <v>0</v>
      </c>
      <c r="R183" s="34" t="e">
        <f t="shared" si="68"/>
        <v>#DIV/0!</v>
      </c>
      <c r="S183" s="34" t="e">
        <f t="shared" si="68"/>
        <v>#DIV/0!</v>
      </c>
      <c r="T183" s="34" t="e">
        <f t="shared" si="68"/>
        <v>#DIV/0!</v>
      </c>
      <c r="U183" s="34" t="e">
        <f t="shared" si="68"/>
        <v>#DIV/0!</v>
      </c>
      <c r="V183" s="34" t="e">
        <f t="shared" si="68"/>
        <v>#DIV/0!</v>
      </c>
      <c r="W183" s="34" t="e">
        <f t="shared" si="68"/>
        <v>#DIV/0!</v>
      </c>
      <c r="X183" s="34" t="e">
        <f t="shared" si="68"/>
        <v>#DIV/0!</v>
      </c>
      <c r="Y183" s="34" t="e">
        <f t="shared" si="68"/>
        <v>#DIV/0!</v>
      </c>
      <c r="Z183" s="34" t="e">
        <f t="shared" si="68"/>
        <v>#DIV/0!</v>
      </c>
      <c r="AA183" s="34" t="e">
        <f t="shared" si="68"/>
        <v>#DIV/0!</v>
      </c>
      <c r="AB183" s="34" t="e">
        <f t="shared" si="68"/>
        <v>#DIV/0!</v>
      </c>
      <c r="AC183" s="34" t="e">
        <f t="shared" si="68"/>
        <v>#DIV/0!</v>
      </c>
      <c r="AD183" s="34" t="e">
        <f t="shared" si="68"/>
        <v>#DIV/0!</v>
      </c>
      <c r="AE183" s="34" t="e">
        <f t="shared" si="68"/>
        <v>#DIV/0!</v>
      </c>
      <c r="AF183" s="34" t="e">
        <f t="shared" si="68"/>
        <v>#DIV/0!</v>
      </c>
      <c r="AG183" s="34" t="e">
        <f t="shared" si="68"/>
        <v>#DIV/0!</v>
      </c>
      <c r="AH183" s="34" t="e">
        <f t="shared" si="68"/>
        <v>#DIV/0!</v>
      </c>
      <c r="AI183" s="34" t="e">
        <f t="shared" si="68"/>
        <v>#DIV/0!</v>
      </c>
      <c r="AJ183" s="34" t="e">
        <f t="shared" si="68"/>
        <v>#DIV/0!</v>
      </c>
      <c r="AK183" s="34" t="e">
        <f t="shared" si="68"/>
        <v>#DIV/0!</v>
      </c>
      <c r="AL183" s="34" t="e">
        <f t="shared" si="68"/>
        <v>#DIV/0!</v>
      </c>
      <c r="AM183" s="34" t="e">
        <f t="shared" si="68"/>
        <v>#DIV/0!</v>
      </c>
      <c r="AN183" s="34" t="e">
        <f t="shared" si="68"/>
        <v>#DIV/0!</v>
      </c>
      <c r="AO183" s="34" t="e">
        <f t="shared" si="68"/>
        <v>#DIV/0!</v>
      </c>
      <c r="AP183" s="34" t="e">
        <f t="shared" si="68"/>
        <v>#DIV/0!</v>
      </c>
      <c r="AQ183" s="34" t="e">
        <f t="shared" si="68"/>
        <v>#DIV/0!</v>
      </c>
      <c r="AR183" s="34" t="e">
        <f t="shared" si="68"/>
        <v>#DIV/0!</v>
      </c>
      <c r="AS183" s="34" t="e">
        <f t="shared" si="68"/>
        <v>#DIV/0!</v>
      </c>
      <c r="AT183" s="34" t="e">
        <f t="shared" si="68"/>
        <v>#DIV/0!</v>
      </c>
      <c r="AU183" s="34" t="e">
        <f t="shared" si="68"/>
        <v>#DIV/0!</v>
      </c>
      <c r="AV183" s="34" t="e">
        <f t="shared" si="68"/>
        <v>#DIV/0!</v>
      </c>
      <c r="AW183" s="34" t="e">
        <f t="shared" si="68"/>
        <v>#DIV/0!</v>
      </c>
      <c r="AX183" s="34" t="e">
        <f t="shared" si="68"/>
        <v>#DIV/0!</v>
      </c>
      <c r="AY183" s="34" t="e">
        <f t="shared" si="68"/>
        <v>#DIV/0!</v>
      </c>
      <c r="AZ183" s="34" t="e">
        <f t="shared" si="68"/>
        <v>#DIV/0!</v>
      </c>
      <c r="BA183" s="34" t="e">
        <f t="shared" si="68"/>
        <v>#DIV/0!</v>
      </c>
      <c r="BB183" s="34" t="e">
        <f t="shared" si="68"/>
        <v>#DIV/0!</v>
      </c>
      <c r="BC183" s="34" t="e">
        <f t="shared" si="68"/>
        <v>#DIV/0!</v>
      </c>
      <c r="BD183" s="34" t="e">
        <f t="shared" si="68"/>
        <v>#DIV/0!</v>
      </c>
      <c r="BE183" s="34" t="e">
        <f t="shared" si="68"/>
        <v>#DIV/0!</v>
      </c>
      <c r="BF183" s="34" t="e">
        <f t="shared" si="68"/>
        <v>#DIV/0!</v>
      </c>
      <c r="BG183" s="34" t="e">
        <f t="shared" si="68"/>
        <v>#DIV/0!</v>
      </c>
      <c r="BH183" s="195">
        <f t="shared" si="68"/>
        <v>230419.9643489375</v>
      </c>
      <c r="BR183" s="583">
        <f t="shared" si="63"/>
        <v>-2.1319137886166573E-6</v>
      </c>
      <c r="BS183" s="268">
        <v>-19252.461857378978</v>
      </c>
    </row>
    <row r="184" spans="2:71" ht="15.75">
      <c r="B184" s="201"/>
      <c r="D184" s="476"/>
      <c r="E184" s="476"/>
      <c r="F184" s="476"/>
      <c r="G184" s="476"/>
      <c r="H184" s="476"/>
      <c r="I184" s="476"/>
      <c r="J184" s="476"/>
      <c r="K184" s="476"/>
      <c r="L184" s="476"/>
      <c r="M184" s="476"/>
      <c r="N184" s="476"/>
      <c r="O184" s="476"/>
      <c r="P184" s="476"/>
      <c r="Q184" s="476"/>
      <c r="R184" s="476"/>
      <c r="S184" s="476"/>
      <c r="T184" s="476"/>
      <c r="U184" s="476"/>
      <c r="V184" s="476"/>
      <c r="W184" s="476"/>
      <c r="X184" s="476"/>
      <c r="Y184" s="476"/>
      <c r="Z184" s="476"/>
      <c r="AA184" s="476"/>
      <c r="AB184" s="476"/>
      <c r="AC184" s="476"/>
      <c r="AD184" s="476"/>
      <c r="AE184" s="476"/>
      <c r="AF184" s="476"/>
      <c r="AG184" s="476"/>
      <c r="AH184" s="476"/>
      <c r="AI184" s="476"/>
      <c r="AJ184" s="476"/>
      <c r="AK184" s="476"/>
      <c r="AL184" s="476"/>
      <c r="AM184" s="476"/>
      <c r="AN184" s="476"/>
      <c r="AO184" s="476"/>
      <c r="AP184" s="476"/>
      <c r="AQ184" s="476"/>
      <c r="AR184" s="476"/>
      <c r="AS184" s="476"/>
      <c r="AT184" s="476"/>
      <c r="AU184" s="476"/>
      <c r="AV184" s="476"/>
      <c r="AW184" s="476"/>
      <c r="AX184" s="476"/>
      <c r="AY184" s="476"/>
      <c r="AZ184" s="476"/>
      <c r="BA184" s="476"/>
      <c r="BB184" s="476"/>
      <c r="BC184" s="476"/>
      <c r="BD184" s="476"/>
      <c r="BE184" s="476"/>
      <c r="BF184" s="476"/>
      <c r="BG184" s="476"/>
      <c r="BH184" s="476"/>
    </row>
    <row r="185" spans="2:71" ht="15.75">
      <c r="B185" s="201" t="s">
        <v>282</v>
      </c>
      <c r="D185" s="193">
        <f>D183+D178</f>
        <v>727</v>
      </c>
      <c r="E185" s="193">
        <f t="shared" ref="E185:BG185" si="69">E183+E178</f>
        <v>20953.031800000004</v>
      </c>
      <c r="F185" s="193">
        <f t="shared" si="69"/>
        <v>38867.099131999996</v>
      </c>
      <c r="G185" s="193">
        <f t="shared" si="69"/>
        <v>30927.37859010003</v>
      </c>
      <c r="H185" s="193">
        <f t="shared" si="69"/>
        <v>72140</v>
      </c>
      <c r="I185" s="193">
        <f t="shared" si="69"/>
        <v>50281.390793377905</v>
      </c>
      <c r="J185" s="193">
        <f t="shared" si="69"/>
        <v>61977.233774285705</v>
      </c>
      <c r="K185" s="193">
        <f t="shared" si="69"/>
        <v>54202.11006232426</v>
      </c>
      <c r="L185" s="193">
        <f t="shared" si="69"/>
        <v>54202.11006232426</v>
      </c>
      <c r="M185" s="193">
        <f t="shared" si="69"/>
        <v>56385.847381737432</v>
      </c>
      <c r="N185" s="193">
        <f t="shared" si="69"/>
        <v>54314.123774285705</v>
      </c>
      <c r="O185" s="193">
        <f t="shared" si="69"/>
        <v>53836.870568502192</v>
      </c>
      <c r="P185" s="193">
        <f t="shared" si="69"/>
        <v>1399.3755000000001</v>
      </c>
      <c r="Q185" s="193">
        <f t="shared" si="69"/>
        <v>0</v>
      </c>
      <c r="R185" s="193" t="e">
        <f t="shared" si="69"/>
        <v>#DIV/0!</v>
      </c>
      <c r="S185" s="193" t="e">
        <f t="shared" si="69"/>
        <v>#DIV/0!</v>
      </c>
      <c r="T185" s="193" t="e">
        <f t="shared" si="69"/>
        <v>#DIV/0!</v>
      </c>
      <c r="U185" s="193" t="e">
        <f t="shared" si="69"/>
        <v>#DIV/0!</v>
      </c>
      <c r="V185" s="193" t="e">
        <f t="shared" si="69"/>
        <v>#DIV/0!</v>
      </c>
      <c r="W185" s="193" t="e">
        <f t="shared" si="69"/>
        <v>#DIV/0!</v>
      </c>
      <c r="X185" s="193" t="e">
        <f t="shared" si="69"/>
        <v>#DIV/0!</v>
      </c>
      <c r="Y185" s="193" t="e">
        <f t="shared" si="69"/>
        <v>#DIV/0!</v>
      </c>
      <c r="Z185" s="193" t="e">
        <f t="shared" si="69"/>
        <v>#DIV/0!</v>
      </c>
      <c r="AA185" s="193" t="e">
        <f t="shared" si="69"/>
        <v>#DIV/0!</v>
      </c>
      <c r="AB185" s="193" t="e">
        <f t="shared" si="69"/>
        <v>#DIV/0!</v>
      </c>
      <c r="AC185" s="193" t="e">
        <f t="shared" si="69"/>
        <v>#DIV/0!</v>
      </c>
      <c r="AD185" s="193" t="e">
        <f t="shared" si="69"/>
        <v>#DIV/0!</v>
      </c>
      <c r="AE185" s="193" t="e">
        <f t="shared" si="69"/>
        <v>#DIV/0!</v>
      </c>
      <c r="AF185" s="193" t="e">
        <f t="shared" si="69"/>
        <v>#DIV/0!</v>
      </c>
      <c r="AG185" s="193" t="e">
        <f t="shared" si="69"/>
        <v>#DIV/0!</v>
      </c>
      <c r="AH185" s="193" t="e">
        <f t="shared" si="69"/>
        <v>#DIV/0!</v>
      </c>
      <c r="AI185" s="193" t="e">
        <f t="shared" si="69"/>
        <v>#DIV/0!</v>
      </c>
      <c r="AJ185" s="193" t="e">
        <f t="shared" si="69"/>
        <v>#DIV/0!</v>
      </c>
      <c r="AK185" s="193" t="e">
        <f t="shared" si="69"/>
        <v>#DIV/0!</v>
      </c>
      <c r="AL185" s="193" t="e">
        <f t="shared" si="69"/>
        <v>#DIV/0!</v>
      </c>
      <c r="AM185" s="193" t="e">
        <f t="shared" si="69"/>
        <v>#DIV/0!</v>
      </c>
      <c r="AN185" s="193" t="e">
        <f t="shared" si="69"/>
        <v>#DIV/0!</v>
      </c>
      <c r="AO185" s="193" t="e">
        <f t="shared" si="69"/>
        <v>#DIV/0!</v>
      </c>
      <c r="AP185" s="193" t="e">
        <f t="shared" si="69"/>
        <v>#DIV/0!</v>
      </c>
      <c r="AQ185" s="193" t="e">
        <f t="shared" si="69"/>
        <v>#DIV/0!</v>
      </c>
      <c r="AR185" s="193" t="e">
        <f t="shared" si="69"/>
        <v>#DIV/0!</v>
      </c>
      <c r="AS185" s="193" t="e">
        <f t="shared" si="69"/>
        <v>#DIV/0!</v>
      </c>
      <c r="AT185" s="193" t="e">
        <f t="shared" si="69"/>
        <v>#DIV/0!</v>
      </c>
      <c r="AU185" s="193" t="e">
        <f t="shared" si="69"/>
        <v>#DIV/0!</v>
      </c>
      <c r="AV185" s="193" t="e">
        <f t="shared" si="69"/>
        <v>#DIV/0!</v>
      </c>
      <c r="AW185" s="193" t="e">
        <f t="shared" si="69"/>
        <v>#DIV/0!</v>
      </c>
      <c r="AX185" s="193" t="e">
        <f t="shared" si="69"/>
        <v>#DIV/0!</v>
      </c>
      <c r="AY185" s="193" t="e">
        <f t="shared" si="69"/>
        <v>#DIV/0!</v>
      </c>
      <c r="AZ185" s="193" t="e">
        <f t="shared" si="69"/>
        <v>#DIV/0!</v>
      </c>
      <c r="BA185" s="193" t="e">
        <f t="shared" si="69"/>
        <v>#DIV/0!</v>
      </c>
      <c r="BB185" s="193" t="e">
        <f t="shared" si="69"/>
        <v>#DIV/0!</v>
      </c>
      <c r="BC185" s="193" t="e">
        <f t="shared" si="69"/>
        <v>#DIV/0!</v>
      </c>
      <c r="BD185" s="193" t="e">
        <f t="shared" si="69"/>
        <v>#DIV/0!</v>
      </c>
      <c r="BE185" s="193" t="e">
        <f t="shared" si="69"/>
        <v>#DIV/0!</v>
      </c>
      <c r="BF185" s="193" t="e">
        <f t="shared" si="69"/>
        <v>#DIV/0!</v>
      </c>
      <c r="BG185" s="193" t="e">
        <f t="shared" si="69"/>
        <v>#DIV/0!</v>
      </c>
      <c r="BH185" s="579">
        <f>BH183+BH178</f>
        <v>550213.57143893745</v>
      </c>
      <c r="BR185" s="581">
        <f>BH185-BH217</f>
        <v>2.1317973732948303E-6</v>
      </c>
      <c r="BS185" s="32">
        <f>BR185*1000</f>
        <v>2.1317973732948303E-3</v>
      </c>
    </row>
    <row r="187" spans="2:71" hidden="1">
      <c r="B187" s="52" t="s">
        <v>284</v>
      </c>
      <c r="C187" s="496"/>
      <c r="D187" s="496"/>
      <c r="E187" s="496"/>
      <c r="F187" s="496"/>
      <c r="G187" s="496"/>
      <c r="H187" s="496"/>
      <c r="I187" s="496"/>
      <c r="J187" s="496"/>
      <c r="K187" s="496"/>
      <c r="L187" s="496"/>
      <c r="M187" s="496"/>
      <c r="N187" s="496"/>
      <c r="O187" s="496"/>
      <c r="P187" s="496"/>
      <c r="Q187" s="496"/>
      <c r="R187" s="496"/>
      <c r="S187" s="496"/>
      <c r="T187" s="496"/>
      <c r="U187" s="496"/>
      <c r="V187" s="496"/>
      <c r="W187" s="496"/>
      <c r="X187" s="496"/>
      <c r="Y187" s="496"/>
      <c r="Z187" s="496"/>
      <c r="AA187" s="496"/>
      <c r="AB187" s="496"/>
      <c r="AC187" s="496"/>
      <c r="AD187" s="496"/>
      <c r="AE187" s="496"/>
      <c r="AF187" s="496"/>
      <c r="AG187" s="496"/>
      <c r="AH187" s="496"/>
      <c r="AI187" s="496"/>
      <c r="AJ187" s="496"/>
      <c r="AK187" s="496"/>
      <c r="AL187" s="496"/>
      <c r="AM187" s="496"/>
      <c r="AN187" s="496"/>
      <c r="AO187" s="496"/>
      <c r="AP187" s="496"/>
      <c r="AQ187" s="496"/>
      <c r="AR187" s="496"/>
      <c r="AS187" s="496"/>
      <c r="AT187" s="496"/>
      <c r="AU187" s="496"/>
      <c r="AV187" s="496"/>
      <c r="AW187" s="496"/>
      <c r="AX187" s="496"/>
      <c r="AY187" s="496"/>
      <c r="AZ187" s="496"/>
      <c r="BA187" s="496"/>
      <c r="BB187" s="496"/>
      <c r="BC187" s="496"/>
      <c r="BD187" s="496"/>
      <c r="BE187" s="496"/>
      <c r="BF187" s="496"/>
      <c r="BG187" s="496"/>
      <c r="BH187" s="496"/>
    </row>
    <row r="188" spans="2:71" hidden="1">
      <c r="B188" s="496" t="s">
        <v>274</v>
      </c>
      <c r="C188" s="496" t="s">
        <v>107</v>
      </c>
      <c r="D188" s="497">
        <f>D207-D174</f>
        <v>0</v>
      </c>
      <c r="E188" s="497">
        <f>E207-E174</f>
        <v>1794.0889976005838</v>
      </c>
      <c r="F188" s="497">
        <f t="shared" ref="F188:BH193" si="70">F207-F174</f>
        <v>-7328.3880124421012</v>
      </c>
      <c r="G188" s="497">
        <f t="shared" si="70"/>
        <v>3863.5650190032702</v>
      </c>
      <c r="H188" s="497">
        <f t="shared" si="70"/>
        <v>1922.9451920527663</v>
      </c>
      <c r="I188" s="497">
        <f t="shared" si="70"/>
        <v>1287.3353858853784</v>
      </c>
      <c r="J188" s="497">
        <f t="shared" si="70"/>
        <v>0</v>
      </c>
      <c r="K188" s="497">
        <f t="shared" si="70"/>
        <v>0</v>
      </c>
      <c r="L188" s="497">
        <f t="shared" si="70"/>
        <v>0</v>
      </c>
      <c r="M188" s="497">
        <f t="shared" si="70"/>
        <v>0</v>
      </c>
      <c r="N188" s="497">
        <f t="shared" si="70"/>
        <v>0</v>
      </c>
      <c r="O188" s="497">
        <f t="shared" si="70"/>
        <v>-1539.54658209989</v>
      </c>
      <c r="P188" s="497">
        <f t="shared" si="70"/>
        <v>0</v>
      </c>
      <c r="Q188" s="497">
        <f t="shared" si="70"/>
        <v>0</v>
      </c>
      <c r="R188" s="497">
        <f t="shared" si="70"/>
        <v>0</v>
      </c>
      <c r="S188" s="497">
        <f t="shared" si="70"/>
        <v>0</v>
      </c>
      <c r="T188" s="497">
        <f t="shared" si="70"/>
        <v>0</v>
      </c>
      <c r="U188" s="497">
        <f t="shared" si="70"/>
        <v>0</v>
      </c>
      <c r="V188" s="497">
        <f t="shared" si="70"/>
        <v>0</v>
      </c>
      <c r="W188" s="497">
        <f t="shared" si="70"/>
        <v>0</v>
      </c>
      <c r="X188" s="497">
        <f t="shared" si="70"/>
        <v>0</v>
      </c>
      <c r="Y188" s="497">
        <f t="shared" si="70"/>
        <v>0</v>
      </c>
      <c r="Z188" s="497">
        <f t="shared" si="70"/>
        <v>0</v>
      </c>
      <c r="AA188" s="497">
        <f t="shared" si="70"/>
        <v>0</v>
      </c>
      <c r="AB188" s="497">
        <f t="shared" si="70"/>
        <v>0</v>
      </c>
      <c r="AC188" s="497">
        <f t="shared" si="70"/>
        <v>0</v>
      </c>
      <c r="AD188" s="497">
        <f t="shared" si="70"/>
        <v>0</v>
      </c>
      <c r="AE188" s="497">
        <f t="shared" si="70"/>
        <v>0</v>
      </c>
      <c r="AF188" s="497">
        <f t="shared" si="70"/>
        <v>0</v>
      </c>
      <c r="AG188" s="497">
        <f t="shared" si="70"/>
        <v>0</v>
      </c>
      <c r="AH188" s="497">
        <f t="shared" si="70"/>
        <v>0</v>
      </c>
      <c r="AI188" s="497">
        <f t="shared" si="70"/>
        <v>0</v>
      </c>
      <c r="AJ188" s="497">
        <f t="shared" si="70"/>
        <v>0</v>
      </c>
      <c r="AK188" s="497">
        <f t="shared" si="70"/>
        <v>0</v>
      </c>
      <c r="AL188" s="497">
        <f t="shared" si="70"/>
        <v>0</v>
      </c>
      <c r="AM188" s="497">
        <f t="shared" si="70"/>
        <v>0</v>
      </c>
      <c r="AN188" s="497">
        <f t="shared" si="70"/>
        <v>0</v>
      </c>
      <c r="AO188" s="497">
        <f t="shared" si="70"/>
        <v>0</v>
      </c>
      <c r="AP188" s="497">
        <f t="shared" si="70"/>
        <v>0</v>
      </c>
      <c r="AQ188" s="497">
        <f t="shared" si="70"/>
        <v>0</v>
      </c>
      <c r="AR188" s="497">
        <f t="shared" si="70"/>
        <v>0</v>
      </c>
      <c r="AS188" s="497">
        <f t="shared" si="70"/>
        <v>0</v>
      </c>
      <c r="AT188" s="497">
        <f t="shared" si="70"/>
        <v>0</v>
      </c>
      <c r="AU188" s="497">
        <f t="shared" si="70"/>
        <v>0</v>
      </c>
      <c r="AV188" s="497">
        <f t="shared" si="70"/>
        <v>0</v>
      </c>
      <c r="AW188" s="497">
        <f t="shared" si="70"/>
        <v>0</v>
      </c>
      <c r="AX188" s="497">
        <f t="shared" si="70"/>
        <v>0</v>
      </c>
      <c r="AY188" s="497">
        <f t="shared" si="70"/>
        <v>0</v>
      </c>
      <c r="AZ188" s="497">
        <f t="shared" si="70"/>
        <v>0</v>
      </c>
      <c r="BA188" s="497">
        <f t="shared" si="70"/>
        <v>0</v>
      </c>
      <c r="BB188" s="497">
        <f t="shared" si="70"/>
        <v>0</v>
      </c>
      <c r="BC188" s="497">
        <f t="shared" si="70"/>
        <v>0</v>
      </c>
      <c r="BD188" s="497">
        <f t="shared" si="70"/>
        <v>0</v>
      </c>
      <c r="BE188" s="497">
        <f t="shared" si="70"/>
        <v>0</v>
      </c>
      <c r="BF188" s="497">
        <f t="shared" si="70"/>
        <v>0</v>
      </c>
      <c r="BG188" s="497">
        <f t="shared" si="70"/>
        <v>0</v>
      </c>
      <c r="BH188" s="497">
        <f t="shared" si="70"/>
        <v>0</v>
      </c>
    </row>
    <row r="189" spans="2:71" hidden="1">
      <c r="B189" s="496"/>
      <c r="C189" s="496" t="s">
        <v>108</v>
      </c>
      <c r="D189" s="497">
        <f t="shared" ref="D189:S197" si="71">D208-D175</f>
        <v>0</v>
      </c>
      <c r="E189" s="497">
        <f t="shared" si="71"/>
        <v>0</v>
      </c>
      <c r="F189" s="497">
        <f t="shared" si="71"/>
        <v>0</v>
      </c>
      <c r="G189" s="497">
        <f t="shared" si="71"/>
        <v>0</v>
      </c>
      <c r="H189" s="497">
        <f t="shared" si="71"/>
        <v>-1027.67</v>
      </c>
      <c r="I189" s="497">
        <f t="shared" si="71"/>
        <v>1486.9551512934086</v>
      </c>
      <c r="J189" s="497">
        <f t="shared" si="71"/>
        <v>147.09244105735343</v>
      </c>
      <c r="K189" s="497">
        <f t="shared" si="71"/>
        <v>-1008.7962967405874</v>
      </c>
      <c r="L189" s="497">
        <f t="shared" si="71"/>
        <v>-2395.1879428040775</v>
      </c>
      <c r="M189" s="497">
        <f t="shared" si="71"/>
        <v>5055.7561909001797</v>
      </c>
      <c r="N189" s="497">
        <f t="shared" si="71"/>
        <v>0</v>
      </c>
      <c r="O189" s="497">
        <f t="shared" si="71"/>
        <v>-2258.149543706284</v>
      </c>
      <c r="P189" s="497">
        <f t="shared" si="71"/>
        <v>0</v>
      </c>
      <c r="Q189" s="497">
        <f t="shared" si="71"/>
        <v>0</v>
      </c>
      <c r="R189" s="497">
        <f t="shared" si="71"/>
        <v>0</v>
      </c>
      <c r="S189" s="497">
        <f t="shared" si="71"/>
        <v>0</v>
      </c>
      <c r="T189" s="497">
        <f t="shared" si="70"/>
        <v>0</v>
      </c>
      <c r="U189" s="497">
        <f t="shared" si="70"/>
        <v>0</v>
      </c>
      <c r="V189" s="497">
        <f t="shared" si="70"/>
        <v>0</v>
      </c>
      <c r="W189" s="497">
        <f t="shared" si="70"/>
        <v>0</v>
      </c>
      <c r="X189" s="497">
        <f t="shared" si="70"/>
        <v>0</v>
      </c>
      <c r="Y189" s="497">
        <f t="shared" si="70"/>
        <v>0</v>
      </c>
      <c r="Z189" s="497">
        <f t="shared" si="70"/>
        <v>0</v>
      </c>
      <c r="AA189" s="497">
        <f t="shared" si="70"/>
        <v>0</v>
      </c>
      <c r="AB189" s="497">
        <f t="shared" si="70"/>
        <v>0</v>
      </c>
      <c r="AC189" s="497">
        <f t="shared" si="70"/>
        <v>0</v>
      </c>
      <c r="AD189" s="497">
        <f t="shared" si="70"/>
        <v>0</v>
      </c>
      <c r="AE189" s="497">
        <f t="shared" si="70"/>
        <v>0</v>
      </c>
      <c r="AF189" s="497">
        <f t="shared" si="70"/>
        <v>0</v>
      </c>
      <c r="AG189" s="497">
        <f t="shared" si="70"/>
        <v>0</v>
      </c>
      <c r="AH189" s="497">
        <f t="shared" si="70"/>
        <v>0</v>
      </c>
      <c r="AI189" s="497">
        <f t="shared" si="70"/>
        <v>0</v>
      </c>
      <c r="AJ189" s="497">
        <f t="shared" si="70"/>
        <v>0</v>
      </c>
      <c r="AK189" s="497">
        <f t="shared" si="70"/>
        <v>0</v>
      </c>
      <c r="AL189" s="497">
        <f t="shared" si="70"/>
        <v>0</v>
      </c>
      <c r="AM189" s="497">
        <f t="shared" si="70"/>
        <v>0</v>
      </c>
      <c r="AN189" s="497">
        <f t="shared" si="70"/>
        <v>0</v>
      </c>
      <c r="AO189" s="497">
        <f t="shared" si="70"/>
        <v>0</v>
      </c>
      <c r="AP189" s="497">
        <f t="shared" si="70"/>
        <v>0</v>
      </c>
      <c r="AQ189" s="497">
        <f t="shared" si="70"/>
        <v>0</v>
      </c>
      <c r="AR189" s="497">
        <f t="shared" si="70"/>
        <v>0</v>
      </c>
      <c r="AS189" s="497">
        <f t="shared" si="70"/>
        <v>0</v>
      </c>
      <c r="AT189" s="497">
        <f t="shared" si="70"/>
        <v>0</v>
      </c>
      <c r="AU189" s="497">
        <f t="shared" si="70"/>
        <v>0</v>
      </c>
      <c r="AV189" s="497">
        <f t="shared" si="70"/>
        <v>0</v>
      </c>
      <c r="AW189" s="497">
        <f t="shared" si="70"/>
        <v>0</v>
      </c>
      <c r="AX189" s="497">
        <f t="shared" si="70"/>
        <v>0</v>
      </c>
      <c r="AY189" s="497">
        <f t="shared" si="70"/>
        <v>0</v>
      </c>
      <c r="AZ189" s="497">
        <f t="shared" si="70"/>
        <v>0</v>
      </c>
      <c r="BA189" s="497">
        <f t="shared" si="70"/>
        <v>0</v>
      </c>
      <c r="BB189" s="497">
        <f t="shared" si="70"/>
        <v>0</v>
      </c>
      <c r="BC189" s="497">
        <f t="shared" si="70"/>
        <v>0</v>
      </c>
      <c r="BD189" s="497">
        <f t="shared" si="70"/>
        <v>0</v>
      </c>
      <c r="BE189" s="497">
        <f t="shared" si="70"/>
        <v>0</v>
      </c>
      <c r="BF189" s="497">
        <f t="shared" si="70"/>
        <v>0</v>
      </c>
      <c r="BG189" s="497">
        <f t="shared" si="70"/>
        <v>0</v>
      </c>
      <c r="BH189" s="497">
        <f t="shared" si="70"/>
        <v>0</v>
      </c>
    </row>
    <row r="190" spans="2:71" hidden="1">
      <c r="B190" s="496"/>
      <c r="C190" s="496" t="s">
        <v>162</v>
      </c>
      <c r="D190" s="497">
        <f t="shared" si="71"/>
        <v>0</v>
      </c>
      <c r="E190" s="497">
        <f t="shared" si="71"/>
        <v>0</v>
      </c>
      <c r="F190" s="497">
        <f t="shared" si="71"/>
        <v>0</v>
      </c>
      <c r="G190" s="497">
        <f t="shared" si="71"/>
        <v>0</v>
      </c>
      <c r="H190" s="497">
        <f t="shared" si="71"/>
        <v>0</v>
      </c>
      <c r="I190" s="497">
        <f t="shared" si="71"/>
        <v>2399.5917721713577</v>
      </c>
      <c r="J190" s="497">
        <f t="shared" si="71"/>
        <v>146.22662356712135</v>
      </c>
      <c r="K190" s="497">
        <f t="shared" si="71"/>
        <v>-1002.8583065113162</v>
      </c>
      <c r="L190" s="497">
        <f t="shared" si="71"/>
        <v>-2381.0893555594594</v>
      </c>
      <c r="M190" s="497">
        <f t="shared" si="71"/>
        <v>3947.4392663322833</v>
      </c>
      <c r="N190" s="497">
        <f t="shared" si="71"/>
        <v>-3109.3100000000004</v>
      </c>
      <c r="O190" s="497">
        <f t="shared" si="71"/>
        <v>0</v>
      </c>
      <c r="P190" s="497">
        <f t="shared" si="71"/>
        <v>0</v>
      </c>
      <c r="Q190" s="497">
        <f t="shared" si="71"/>
        <v>0</v>
      </c>
      <c r="R190" s="497">
        <f t="shared" si="71"/>
        <v>0</v>
      </c>
      <c r="S190" s="497">
        <f t="shared" si="71"/>
        <v>0</v>
      </c>
      <c r="T190" s="497">
        <f t="shared" si="70"/>
        <v>0</v>
      </c>
      <c r="U190" s="497">
        <f t="shared" si="70"/>
        <v>0</v>
      </c>
      <c r="V190" s="497">
        <f t="shared" si="70"/>
        <v>0</v>
      </c>
      <c r="W190" s="497">
        <f t="shared" si="70"/>
        <v>0</v>
      </c>
      <c r="X190" s="497">
        <f t="shared" si="70"/>
        <v>0</v>
      </c>
      <c r="Y190" s="497">
        <f t="shared" si="70"/>
        <v>0</v>
      </c>
      <c r="Z190" s="497">
        <f t="shared" si="70"/>
        <v>0</v>
      </c>
      <c r="AA190" s="497">
        <f t="shared" si="70"/>
        <v>0</v>
      </c>
      <c r="AB190" s="497">
        <f t="shared" si="70"/>
        <v>0</v>
      </c>
      <c r="AC190" s="497">
        <f t="shared" si="70"/>
        <v>0</v>
      </c>
      <c r="AD190" s="497">
        <f t="shared" si="70"/>
        <v>0</v>
      </c>
      <c r="AE190" s="497">
        <f t="shared" si="70"/>
        <v>0</v>
      </c>
      <c r="AF190" s="497">
        <f t="shared" si="70"/>
        <v>0</v>
      </c>
      <c r="AG190" s="497">
        <f t="shared" si="70"/>
        <v>0</v>
      </c>
      <c r="AH190" s="497">
        <f t="shared" si="70"/>
        <v>0</v>
      </c>
      <c r="AI190" s="497">
        <f t="shared" si="70"/>
        <v>0</v>
      </c>
      <c r="AJ190" s="497">
        <f t="shared" si="70"/>
        <v>0</v>
      </c>
      <c r="AK190" s="497">
        <f t="shared" si="70"/>
        <v>0</v>
      </c>
      <c r="AL190" s="497">
        <f t="shared" si="70"/>
        <v>0</v>
      </c>
      <c r="AM190" s="497">
        <f t="shared" si="70"/>
        <v>0</v>
      </c>
      <c r="AN190" s="497">
        <f t="shared" si="70"/>
        <v>0</v>
      </c>
      <c r="AO190" s="497">
        <f t="shared" si="70"/>
        <v>0</v>
      </c>
      <c r="AP190" s="497">
        <f t="shared" si="70"/>
        <v>0</v>
      </c>
      <c r="AQ190" s="497">
        <f t="shared" si="70"/>
        <v>0</v>
      </c>
      <c r="AR190" s="497">
        <f t="shared" si="70"/>
        <v>0</v>
      </c>
      <c r="AS190" s="497">
        <f t="shared" si="70"/>
        <v>0</v>
      </c>
      <c r="AT190" s="497">
        <f t="shared" si="70"/>
        <v>0</v>
      </c>
      <c r="AU190" s="497">
        <f t="shared" si="70"/>
        <v>0</v>
      </c>
      <c r="AV190" s="497">
        <f t="shared" si="70"/>
        <v>0</v>
      </c>
      <c r="AW190" s="497">
        <f t="shared" si="70"/>
        <v>0</v>
      </c>
      <c r="AX190" s="497">
        <f t="shared" si="70"/>
        <v>0</v>
      </c>
      <c r="AY190" s="497">
        <f t="shared" si="70"/>
        <v>0</v>
      </c>
      <c r="AZ190" s="497">
        <f t="shared" si="70"/>
        <v>0</v>
      </c>
      <c r="BA190" s="497">
        <f t="shared" si="70"/>
        <v>0</v>
      </c>
      <c r="BB190" s="497">
        <f t="shared" si="70"/>
        <v>0</v>
      </c>
      <c r="BC190" s="497">
        <f t="shared" si="70"/>
        <v>0</v>
      </c>
      <c r="BD190" s="497">
        <f t="shared" si="70"/>
        <v>0</v>
      </c>
      <c r="BE190" s="497">
        <f t="shared" si="70"/>
        <v>0</v>
      </c>
      <c r="BF190" s="497">
        <f t="shared" si="70"/>
        <v>0</v>
      </c>
      <c r="BG190" s="497">
        <f t="shared" si="70"/>
        <v>0</v>
      </c>
      <c r="BH190" s="497">
        <f t="shared" si="70"/>
        <v>0</v>
      </c>
    </row>
    <row r="191" spans="2:71" ht="13.5" hidden="1" customHeight="1">
      <c r="B191" s="496"/>
      <c r="C191" s="496" t="s">
        <v>275</v>
      </c>
      <c r="D191" s="497">
        <f t="shared" si="71"/>
        <v>0</v>
      </c>
      <c r="E191" s="497">
        <f t="shared" si="71"/>
        <v>0</v>
      </c>
      <c r="F191" s="497">
        <f t="shared" si="71"/>
        <v>0</v>
      </c>
      <c r="G191" s="497">
        <f t="shared" si="71"/>
        <v>0</v>
      </c>
      <c r="H191" s="497">
        <f t="shared" si="71"/>
        <v>0</v>
      </c>
      <c r="I191" s="497">
        <f t="shared" si="71"/>
        <v>0</v>
      </c>
      <c r="J191" s="497">
        <f t="shared" si="71"/>
        <v>0</v>
      </c>
      <c r="K191" s="497">
        <f t="shared" si="71"/>
        <v>0</v>
      </c>
      <c r="L191" s="497">
        <f t="shared" si="71"/>
        <v>0</v>
      </c>
      <c r="M191" s="497">
        <f t="shared" si="71"/>
        <v>5967.4684838150424</v>
      </c>
      <c r="N191" s="497">
        <f t="shared" si="71"/>
        <v>-8636.0024719271787</v>
      </c>
      <c r="O191" s="497">
        <f t="shared" si="71"/>
        <v>-16721.124866513415</v>
      </c>
      <c r="P191" s="497">
        <f t="shared" si="71"/>
        <v>19389.658854625548</v>
      </c>
      <c r="Q191" s="497">
        <f t="shared" si="71"/>
        <v>0</v>
      </c>
      <c r="R191" s="497">
        <f t="shared" si="71"/>
        <v>0</v>
      </c>
      <c r="S191" s="497">
        <f t="shared" si="71"/>
        <v>0</v>
      </c>
      <c r="T191" s="497">
        <f t="shared" si="70"/>
        <v>0</v>
      </c>
      <c r="U191" s="497">
        <f t="shared" si="70"/>
        <v>0</v>
      </c>
      <c r="V191" s="497">
        <f t="shared" si="70"/>
        <v>0</v>
      </c>
      <c r="W191" s="497">
        <f t="shared" si="70"/>
        <v>0</v>
      </c>
      <c r="X191" s="497">
        <f t="shared" si="70"/>
        <v>0</v>
      </c>
      <c r="Y191" s="497">
        <f t="shared" si="70"/>
        <v>0</v>
      </c>
      <c r="Z191" s="497">
        <f t="shared" si="70"/>
        <v>0</v>
      </c>
      <c r="AA191" s="497">
        <f t="shared" si="70"/>
        <v>0</v>
      </c>
      <c r="AB191" s="497">
        <f t="shared" si="70"/>
        <v>0</v>
      </c>
      <c r="AC191" s="497">
        <f t="shared" si="70"/>
        <v>0</v>
      </c>
      <c r="AD191" s="497">
        <f t="shared" si="70"/>
        <v>0</v>
      </c>
      <c r="AE191" s="497">
        <f t="shared" si="70"/>
        <v>0</v>
      </c>
      <c r="AF191" s="497">
        <f t="shared" si="70"/>
        <v>0</v>
      </c>
      <c r="AG191" s="497">
        <f t="shared" si="70"/>
        <v>0</v>
      </c>
      <c r="AH191" s="497">
        <f t="shared" si="70"/>
        <v>0</v>
      </c>
      <c r="AI191" s="497">
        <f t="shared" si="70"/>
        <v>0</v>
      </c>
      <c r="AJ191" s="497">
        <f t="shared" si="70"/>
        <v>0</v>
      </c>
      <c r="AK191" s="497">
        <f t="shared" si="70"/>
        <v>0</v>
      </c>
      <c r="AL191" s="497">
        <f t="shared" si="70"/>
        <v>0</v>
      </c>
      <c r="AM191" s="497">
        <f t="shared" si="70"/>
        <v>0</v>
      </c>
      <c r="AN191" s="497">
        <f t="shared" si="70"/>
        <v>0</v>
      </c>
      <c r="AO191" s="497">
        <f t="shared" si="70"/>
        <v>0</v>
      </c>
      <c r="AP191" s="497">
        <f t="shared" si="70"/>
        <v>0</v>
      </c>
      <c r="AQ191" s="497">
        <f t="shared" si="70"/>
        <v>0</v>
      </c>
      <c r="AR191" s="497">
        <f t="shared" si="70"/>
        <v>0</v>
      </c>
      <c r="AS191" s="497">
        <f t="shared" si="70"/>
        <v>0</v>
      </c>
      <c r="AT191" s="497">
        <f t="shared" si="70"/>
        <v>0</v>
      </c>
      <c r="AU191" s="497">
        <f t="shared" si="70"/>
        <v>0</v>
      </c>
      <c r="AV191" s="497">
        <f t="shared" si="70"/>
        <v>0</v>
      </c>
      <c r="AW191" s="497">
        <f t="shared" si="70"/>
        <v>0</v>
      </c>
      <c r="AX191" s="497">
        <f t="shared" si="70"/>
        <v>0</v>
      </c>
      <c r="AY191" s="497">
        <f t="shared" si="70"/>
        <v>0</v>
      </c>
      <c r="AZ191" s="497">
        <f t="shared" si="70"/>
        <v>0</v>
      </c>
      <c r="BA191" s="497">
        <f t="shared" si="70"/>
        <v>0</v>
      </c>
      <c r="BB191" s="497">
        <f t="shared" si="70"/>
        <v>0</v>
      </c>
      <c r="BC191" s="497">
        <f t="shared" si="70"/>
        <v>0</v>
      </c>
      <c r="BD191" s="497">
        <f t="shared" si="70"/>
        <v>0</v>
      </c>
      <c r="BE191" s="497">
        <f t="shared" si="70"/>
        <v>0</v>
      </c>
      <c r="BF191" s="497">
        <f t="shared" si="70"/>
        <v>0</v>
      </c>
      <c r="BG191" s="497">
        <f t="shared" si="70"/>
        <v>0</v>
      </c>
      <c r="BH191" s="497">
        <f t="shared" si="70"/>
        <v>0</v>
      </c>
    </row>
    <row r="192" spans="2:71" ht="15" hidden="1">
      <c r="B192" s="496" t="s">
        <v>277</v>
      </c>
      <c r="C192" s="496"/>
      <c r="D192" s="497">
        <f t="shared" si="71"/>
        <v>0</v>
      </c>
      <c r="E192" s="497">
        <f t="shared" si="71"/>
        <v>1794.0889976005838</v>
      </c>
      <c r="F192" s="497">
        <f t="shared" si="71"/>
        <v>-7328.3880124421012</v>
      </c>
      <c r="G192" s="497">
        <f t="shared" si="71"/>
        <v>3863.5650190032702</v>
      </c>
      <c r="H192" s="497">
        <f t="shared" si="71"/>
        <v>895.27519205276622</v>
      </c>
      <c r="I192" s="497">
        <f t="shared" si="71"/>
        <v>5173.8823093501487</v>
      </c>
      <c r="J192" s="497">
        <f t="shared" si="71"/>
        <v>293.3190646244766</v>
      </c>
      <c r="K192" s="497">
        <f t="shared" si="71"/>
        <v>-2011.6546032519036</v>
      </c>
      <c r="L192" s="497">
        <f t="shared" si="71"/>
        <v>-4776.2772983635368</v>
      </c>
      <c r="M192" s="497">
        <f t="shared" si="71"/>
        <v>14970.663941047504</v>
      </c>
      <c r="N192" s="497">
        <f t="shared" si="71"/>
        <v>-11745.312471927176</v>
      </c>
      <c r="O192" s="497">
        <f t="shared" si="71"/>
        <v>-20518.820992319586</v>
      </c>
      <c r="P192" s="497">
        <f t="shared" si="71"/>
        <v>19389.658854625548</v>
      </c>
      <c r="Q192" s="497">
        <f t="shared" si="71"/>
        <v>0</v>
      </c>
      <c r="R192" s="497">
        <f t="shared" si="71"/>
        <v>0</v>
      </c>
      <c r="S192" s="497">
        <f t="shared" si="71"/>
        <v>0</v>
      </c>
      <c r="T192" s="497">
        <f t="shared" si="70"/>
        <v>0</v>
      </c>
      <c r="U192" s="497">
        <f t="shared" si="70"/>
        <v>0</v>
      </c>
      <c r="V192" s="497">
        <f t="shared" si="70"/>
        <v>0</v>
      </c>
      <c r="W192" s="497">
        <f t="shared" si="70"/>
        <v>0</v>
      </c>
      <c r="X192" s="497">
        <f t="shared" si="70"/>
        <v>0</v>
      </c>
      <c r="Y192" s="497">
        <f t="shared" si="70"/>
        <v>0</v>
      </c>
      <c r="Z192" s="497">
        <f t="shared" si="70"/>
        <v>0</v>
      </c>
      <c r="AA192" s="497">
        <f t="shared" si="70"/>
        <v>0</v>
      </c>
      <c r="AB192" s="497">
        <f t="shared" si="70"/>
        <v>0</v>
      </c>
      <c r="AC192" s="497">
        <f t="shared" si="70"/>
        <v>0</v>
      </c>
      <c r="AD192" s="497">
        <f t="shared" si="70"/>
        <v>0</v>
      </c>
      <c r="AE192" s="497">
        <f t="shared" si="70"/>
        <v>0</v>
      </c>
      <c r="AF192" s="497">
        <f t="shared" si="70"/>
        <v>0</v>
      </c>
      <c r="AG192" s="497">
        <f t="shared" si="70"/>
        <v>0</v>
      </c>
      <c r="AH192" s="497">
        <f t="shared" si="70"/>
        <v>0</v>
      </c>
      <c r="AI192" s="497">
        <f t="shared" si="70"/>
        <v>0</v>
      </c>
      <c r="AJ192" s="497">
        <f t="shared" si="70"/>
        <v>0</v>
      </c>
      <c r="AK192" s="497">
        <f t="shared" si="70"/>
        <v>0</v>
      </c>
      <c r="AL192" s="497">
        <f t="shared" si="70"/>
        <v>0</v>
      </c>
      <c r="AM192" s="497">
        <f t="shared" si="70"/>
        <v>0</v>
      </c>
      <c r="AN192" s="497">
        <f t="shared" si="70"/>
        <v>0</v>
      </c>
      <c r="AO192" s="497">
        <f t="shared" si="70"/>
        <v>0</v>
      </c>
      <c r="AP192" s="497">
        <f t="shared" si="70"/>
        <v>0</v>
      </c>
      <c r="AQ192" s="497">
        <f t="shared" si="70"/>
        <v>0</v>
      </c>
      <c r="AR192" s="497">
        <f t="shared" si="70"/>
        <v>0</v>
      </c>
      <c r="AS192" s="497">
        <f t="shared" si="70"/>
        <v>0</v>
      </c>
      <c r="AT192" s="497">
        <f t="shared" si="70"/>
        <v>0</v>
      </c>
      <c r="AU192" s="497">
        <f t="shared" si="70"/>
        <v>0</v>
      </c>
      <c r="AV192" s="497">
        <f t="shared" si="70"/>
        <v>0</v>
      </c>
      <c r="AW192" s="497">
        <f t="shared" si="70"/>
        <v>0</v>
      </c>
      <c r="AX192" s="497">
        <f t="shared" si="70"/>
        <v>0</v>
      </c>
      <c r="AY192" s="497">
        <f t="shared" si="70"/>
        <v>0</v>
      </c>
      <c r="AZ192" s="497">
        <f t="shared" si="70"/>
        <v>0</v>
      </c>
      <c r="BA192" s="497">
        <f t="shared" si="70"/>
        <v>0</v>
      </c>
      <c r="BB192" s="497">
        <f t="shared" si="70"/>
        <v>0</v>
      </c>
      <c r="BC192" s="497">
        <f t="shared" si="70"/>
        <v>0</v>
      </c>
      <c r="BD192" s="497">
        <f t="shared" si="70"/>
        <v>0</v>
      </c>
      <c r="BE192" s="497">
        <f t="shared" si="70"/>
        <v>0</v>
      </c>
      <c r="BF192" s="497">
        <f t="shared" si="70"/>
        <v>0</v>
      </c>
      <c r="BG192" s="497">
        <f t="shared" si="70"/>
        <v>0</v>
      </c>
      <c r="BH192" s="587">
        <f t="shared" si="70"/>
        <v>0</v>
      </c>
    </row>
    <row r="193" spans="2:60" hidden="1">
      <c r="B193" s="496" t="s">
        <v>276</v>
      </c>
      <c r="C193" s="496" t="s">
        <v>107</v>
      </c>
      <c r="D193" s="497">
        <f t="shared" si="71"/>
        <v>-177.81780669205489</v>
      </c>
      <c r="E193" s="497">
        <f t="shared" si="71"/>
        <v>801.17643488177237</v>
      </c>
      <c r="F193" s="497">
        <f t="shared" si="71"/>
        <v>-1854.4798666067732</v>
      </c>
      <c r="G193" s="497">
        <f t="shared" si="71"/>
        <v>1081.8602012328006</v>
      </c>
      <c r="H193" s="497">
        <f t="shared" si="71"/>
        <v>-1447.9833296771949</v>
      </c>
      <c r="I193" s="497">
        <f t="shared" si="71"/>
        <v>1597.2443643810616</v>
      </c>
      <c r="J193" s="497">
        <f t="shared" si="71"/>
        <v>0</v>
      </c>
      <c r="K193" s="497">
        <f t="shared" si="71"/>
        <v>0</v>
      </c>
      <c r="L193" s="497">
        <f t="shared" si="71"/>
        <v>0</v>
      </c>
      <c r="M193" s="497">
        <f t="shared" si="71"/>
        <v>0</v>
      </c>
      <c r="N193" s="497">
        <f t="shared" si="71"/>
        <v>0</v>
      </c>
      <c r="O193" s="497">
        <f t="shared" si="71"/>
        <v>0</v>
      </c>
      <c r="P193" s="497">
        <f t="shared" si="71"/>
        <v>0</v>
      </c>
      <c r="Q193" s="497">
        <f t="shared" si="71"/>
        <v>4370</v>
      </c>
      <c r="R193" s="497">
        <f t="shared" si="71"/>
        <v>0</v>
      </c>
      <c r="S193" s="497">
        <f t="shared" si="71"/>
        <v>0</v>
      </c>
      <c r="T193" s="497">
        <f t="shared" si="70"/>
        <v>0</v>
      </c>
      <c r="U193" s="497">
        <f t="shared" si="70"/>
        <v>0</v>
      </c>
      <c r="V193" s="497">
        <f t="shared" si="70"/>
        <v>0</v>
      </c>
      <c r="W193" s="497">
        <f t="shared" si="70"/>
        <v>0</v>
      </c>
      <c r="X193" s="497">
        <f t="shared" si="70"/>
        <v>0</v>
      </c>
      <c r="Y193" s="497">
        <f t="shared" si="70"/>
        <v>0</v>
      </c>
      <c r="Z193" s="497">
        <f t="shared" si="70"/>
        <v>0</v>
      </c>
      <c r="AA193" s="497">
        <f t="shared" si="70"/>
        <v>0</v>
      </c>
      <c r="AB193" s="497">
        <f t="shared" si="70"/>
        <v>0</v>
      </c>
      <c r="AC193" s="497">
        <f t="shared" si="70"/>
        <v>0</v>
      </c>
      <c r="AD193" s="497">
        <f t="shared" si="70"/>
        <v>0</v>
      </c>
      <c r="AE193" s="497">
        <f t="shared" si="70"/>
        <v>0</v>
      </c>
      <c r="AF193" s="497">
        <f t="shared" si="70"/>
        <v>0</v>
      </c>
      <c r="AG193" s="497">
        <f t="shared" si="70"/>
        <v>0</v>
      </c>
      <c r="AH193" s="497">
        <f t="shared" si="70"/>
        <v>0</v>
      </c>
      <c r="AI193" s="497">
        <f t="shared" si="70"/>
        <v>0</v>
      </c>
      <c r="AJ193" s="497">
        <f t="shared" si="70"/>
        <v>0</v>
      </c>
      <c r="AK193" s="497">
        <f t="shared" si="70"/>
        <v>0</v>
      </c>
      <c r="AL193" s="497">
        <f t="shared" si="70"/>
        <v>0</v>
      </c>
      <c r="AM193" s="497">
        <f t="shared" si="70"/>
        <v>0</v>
      </c>
      <c r="AN193" s="497">
        <f t="shared" si="70"/>
        <v>0</v>
      </c>
      <c r="AO193" s="497">
        <f t="shared" si="70"/>
        <v>0</v>
      </c>
      <c r="AP193" s="497">
        <f t="shared" si="70"/>
        <v>0</v>
      </c>
      <c r="AQ193" s="497">
        <f t="shared" si="70"/>
        <v>0</v>
      </c>
      <c r="AR193" s="497">
        <f t="shared" si="70"/>
        <v>0</v>
      </c>
      <c r="AS193" s="497">
        <f t="shared" si="70"/>
        <v>0</v>
      </c>
      <c r="AT193" s="497">
        <f t="shared" si="70"/>
        <v>0</v>
      </c>
      <c r="AU193" s="497">
        <f t="shared" si="70"/>
        <v>0</v>
      </c>
      <c r="AV193" s="497">
        <f t="shared" si="70"/>
        <v>0</v>
      </c>
      <c r="AW193" s="497">
        <f t="shared" si="70"/>
        <v>0</v>
      </c>
      <c r="AX193" s="497">
        <f t="shared" si="70"/>
        <v>0</v>
      </c>
      <c r="AY193" s="497">
        <f t="shared" si="70"/>
        <v>0</v>
      </c>
      <c r="AZ193" s="497">
        <f t="shared" si="70"/>
        <v>0</v>
      </c>
      <c r="BA193" s="497">
        <f t="shared" si="70"/>
        <v>0</v>
      </c>
      <c r="BB193" s="497">
        <f t="shared" si="70"/>
        <v>0</v>
      </c>
      <c r="BC193" s="497">
        <f t="shared" si="70"/>
        <v>0</v>
      </c>
      <c r="BD193" s="497">
        <f t="shared" ref="BD193:BH193" si="72">BD212-BD179</f>
        <v>0</v>
      </c>
      <c r="BE193" s="497">
        <f t="shared" si="72"/>
        <v>0</v>
      </c>
      <c r="BF193" s="497">
        <f t="shared" si="72"/>
        <v>0</v>
      </c>
      <c r="BG193" s="497">
        <f t="shared" si="72"/>
        <v>0</v>
      </c>
      <c r="BH193" s="497">
        <f t="shared" si="72"/>
        <v>-2.4803848646115512E-6</v>
      </c>
    </row>
    <row r="194" spans="2:60" hidden="1">
      <c r="B194" s="496"/>
      <c r="C194" s="496" t="s">
        <v>108</v>
      </c>
      <c r="D194" s="497">
        <f t="shared" si="71"/>
        <v>0</v>
      </c>
      <c r="E194" s="497">
        <f t="shared" si="71"/>
        <v>50.929085588738019</v>
      </c>
      <c r="F194" s="497">
        <f t="shared" si="71"/>
        <v>-2668.3709938428892</v>
      </c>
      <c r="G194" s="497">
        <f t="shared" si="71"/>
        <v>2261.6936879548339</v>
      </c>
      <c r="H194" s="497">
        <f t="shared" si="71"/>
        <v>-2579.7006733631297</v>
      </c>
      <c r="I194" s="497">
        <f t="shared" si="71"/>
        <v>3533.7777100450203</v>
      </c>
      <c r="J194" s="497">
        <f t="shared" si="71"/>
        <v>79.426398516336121</v>
      </c>
      <c r="K194" s="497">
        <f t="shared" si="71"/>
        <v>-409.65764470126214</v>
      </c>
      <c r="L194" s="497">
        <f t="shared" si="71"/>
        <v>-646.64343206519698</v>
      </c>
      <c r="M194" s="497">
        <f t="shared" si="71"/>
        <v>378.54586076425585</v>
      </c>
      <c r="N194" s="497">
        <f t="shared" si="71"/>
        <v>0</v>
      </c>
      <c r="O194" s="497">
        <f t="shared" si="71"/>
        <v>0</v>
      </c>
      <c r="P194" s="497">
        <f t="shared" si="71"/>
        <v>0</v>
      </c>
      <c r="Q194" s="497">
        <f t="shared" si="71"/>
        <v>4370</v>
      </c>
      <c r="R194" s="497">
        <f t="shared" si="71"/>
        <v>0</v>
      </c>
      <c r="S194" s="497">
        <f t="shared" si="71"/>
        <v>0</v>
      </c>
      <c r="T194" s="497">
        <f t="shared" ref="T194:BH197" si="73">T213-T180</f>
        <v>0</v>
      </c>
      <c r="U194" s="497">
        <f t="shared" si="73"/>
        <v>0</v>
      </c>
      <c r="V194" s="497">
        <f t="shared" si="73"/>
        <v>0</v>
      </c>
      <c r="W194" s="497">
        <f t="shared" si="73"/>
        <v>0</v>
      </c>
      <c r="X194" s="497">
        <f t="shared" si="73"/>
        <v>0</v>
      </c>
      <c r="Y194" s="497">
        <f t="shared" si="73"/>
        <v>0</v>
      </c>
      <c r="Z194" s="497">
        <f t="shared" si="73"/>
        <v>0</v>
      </c>
      <c r="AA194" s="497">
        <f t="shared" si="73"/>
        <v>0</v>
      </c>
      <c r="AB194" s="497">
        <f t="shared" si="73"/>
        <v>0</v>
      </c>
      <c r="AC194" s="497">
        <f t="shared" si="73"/>
        <v>0</v>
      </c>
      <c r="AD194" s="497">
        <f t="shared" si="73"/>
        <v>0</v>
      </c>
      <c r="AE194" s="497">
        <f t="shared" si="73"/>
        <v>0</v>
      </c>
      <c r="AF194" s="497">
        <f t="shared" si="73"/>
        <v>0</v>
      </c>
      <c r="AG194" s="497">
        <f t="shared" si="73"/>
        <v>0</v>
      </c>
      <c r="AH194" s="497">
        <f t="shared" si="73"/>
        <v>0</v>
      </c>
      <c r="AI194" s="497">
        <f t="shared" si="73"/>
        <v>0</v>
      </c>
      <c r="AJ194" s="497">
        <f t="shared" si="73"/>
        <v>0</v>
      </c>
      <c r="AK194" s="497">
        <f t="shared" si="73"/>
        <v>0</v>
      </c>
      <c r="AL194" s="497">
        <f t="shared" si="73"/>
        <v>0</v>
      </c>
      <c r="AM194" s="497">
        <f t="shared" si="73"/>
        <v>0</v>
      </c>
      <c r="AN194" s="497">
        <f t="shared" si="73"/>
        <v>0</v>
      </c>
      <c r="AO194" s="497">
        <f t="shared" si="73"/>
        <v>0</v>
      </c>
      <c r="AP194" s="497">
        <f t="shared" si="73"/>
        <v>0</v>
      </c>
      <c r="AQ194" s="497">
        <f t="shared" si="73"/>
        <v>0</v>
      </c>
      <c r="AR194" s="497">
        <f t="shared" si="73"/>
        <v>0</v>
      </c>
      <c r="AS194" s="497">
        <f t="shared" si="73"/>
        <v>0</v>
      </c>
      <c r="AT194" s="497">
        <f t="shared" si="73"/>
        <v>0</v>
      </c>
      <c r="AU194" s="497">
        <f t="shared" si="73"/>
        <v>0</v>
      </c>
      <c r="AV194" s="497">
        <f t="shared" si="73"/>
        <v>0</v>
      </c>
      <c r="AW194" s="497">
        <f t="shared" si="73"/>
        <v>0</v>
      </c>
      <c r="AX194" s="497">
        <f t="shared" si="73"/>
        <v>0</v>
      </c>
      <c r="AY194" s="497">
        <f t="shared" si="73"/>
        <v>0</v>
      </c>
      <c r="AZ194" s="497">
        <f t="shared" si="73"/>
        <v>0</v>
      </c>
      <c r="BA194" s="497">
        <f t="shared" si="73"/>
        <v>0</v>
      </c>
      <c r="BB194" s="497">
        <f t="shared" si="73"/>
        <v>0</v>
      </c>
      <c r="BC194" s="497">
        <f t="shared" si="73"/>
        <v>0</v>
      </c>
      <c r="BD194" s="497">
        <f t="shared" si="73"/>
        <v>0</v>
      </c>
      <c r="BE194" s="497">
        <f t="shared" si="73"/>
        <v>0</v>
      </c>
      <c r="BF194" s="497">
        <f t="shared" si="73"/>
        <v>0</v>
      </c>
      <c r="BG194" s="497">
        <f t="shared" si="73"/>
        <v>0</v>
      </c>
      <c r="BH194" s="497">
        <f t="shared" si="73"/>
        <v>-1.103297108784318E-6</v>
      </c>
    </row>
    <row r="195" spans="2:60" hidden="1">
      <c r="B195" s="496"/>
      <c r="C195" s="496" t="s">
        <v>162</v>
      </c>
      <c r="D195" s="497">
        <f t="shared" si="71"/>
        <v>0</v>
      </c>
      <c r="E195" s="497">
        <f t="shared" si="71"/>
        <v>0</v>
      </c>
      <c r="F195" s="497">
        <f t="shared" si="71"/>
        <v>-342.80393544021956</v>
      </c>
      <c r="G195" s="497">
        <f t="shared" si="71"/>
        <v>2435.5028532774004</v>
      </c>
      <c r="H195" s="497">
        <f t="shared" si="71"/>
        <v>-2777.9430434649821</v>
      </c>
      <c r="I195" s="497">
        <f t="shared" si="71"/>
        <v>1374.6904289459417</v>
      </c>
      <c r="J195" s="497">
        <f t="shared" si="71"/>
        <v>78.962376726243747</v>
      </c>
      <c r="K195" s="497">
        <f t="shared" si="71"/>
        <v>-407.27037472376014</v>
      </c>
      <c r="L195" s="497">
        <f t="shared" si="71"/>
        <v>-642.89412600105425</v>
      </c>
      <c r="M195" s="497">
        <f t="shared" si="71"/>
        <v>281.75582475895135</v>
      </c>
      <c r="N195" s="497">
        <f t="shared" si="71"/>
        <v>0</v>
      </c>
      <c r="O195" s="497">
        <f t="shared" si="71"/>
        <v>0</v>
      </c>
      <c r="P195" s="497">
        <f t="shared" si="71"/>
        <v>0</v>
      </c>
      <c r="Q195" s="497">
        <f t="shared" si="71"/>
        <v>0</v>
      </c>
      <c r="R195" s="497">
        <f t="shared" si="71"/>
        <v>0</v>
      </c>
      <c r="S195" s="497">
        <f t="shared" si="71"/>
        <v>0</v>
      </c>
      <c r="T195" s="497">
        <f t="shared" si="73"/>
        <v>0</v>
      </c>
      <c r="U195" s="497">
        <f t="shared" si="73"/>
        <v>0</v>
      </c>
      <c r="V195" s="497">
        <f t="shared" si="73"/>
        <v>0</v>
      </c>
      <c r="W195" s="497">
        <f t="shared" si="73"/>
        <v>0</v>
      </c>
      <c r="X195" s="497">
        <f t="shared" si="73"/>
        <v>0</v>
      </c>
      <c r="Y195" s="497">
        <f t="shared" si="73"/>
        <v>0</v>
      </c>
      <c r="Z195" s="497">
        <f t="shared" si="73"/>
        <v>0</v>
      </c>
      <c r="AA195" s="497">
        <f t="shared" si="73"/>
        <v>0</v>
      </c>
      <c r="AB195" s="497">
        <f t="shared" si="73"/>
        <v>0</v>
      </c>
      <c r="AC195" s="497">
        <f t="shared" si="73"/>
        <v>0</v>
      </c>
      <c r="AD195" s="497">
        <f t="shared" si="73"/>
        <v>0</v>
      </c>
      <c r="AE195" s="497">
        <f t="shared" si="73"/>
        <v>0</v>
      </c>
      <c r="AF195" s="497">
        <f t="shared" si="73"/>
        <v>0</v>
      </c>
      <c r="AG195" s="497">
        <f t="shared" si="73"/>
        <v>0</v>
      </c>
      <c r="AH195" s="497">
        <f t="shared" si="73"/>
        <v>0</v>
      </c>
      <c r="AI195" s="497">
        <f t="shared" si="73"/>
        <v>0</v>
      </c>
      <c r="AJ195" s="497">
        <f t="shared" si="73"/>
        <v>0</v>
      </c>
      <c r="AK195" s="497">
        <f t="shared" si="73"/>
        <v>0</v>
      </c>
      <c r="AL195" s="497">
        <f t="shared" si="73"/>
        <v>0</v>
      </c>
      <c r="AM195" s="497">
        <f t="shared" si="73"/>
        <v>0</v>
      </c>
      <c r="AN195" s="497">
        <f t="shared" si="73"/>
        <v>0</v>
      </c>
      <c r="AO195" s="497">
        <f t="shared" si="73"/>
        <v>0</v>
      </c>
      <c r="AP195" s="497">
        <f t="shared" si="73"/>
        <v>0</v>
      </c>
      <c r="AQ195" s="497">
        <f t="shared" si="73"/>
        <v>0</v>
      </c>
      <c r="AR195" s="497">
        <f t="shared" si="73"/>
        <v>0</v>
      </c>
      <c r="AS195" s="497">
        <f t="shared" si="73"/>
        <v>0</v>
      </c>
      <c r="AT195" s="497">
        <f t="shared" si="73"/>
        <v>0</v>
      </c>
      <c r="AU195" s="497">
        <f t="shared" si="73"/>
        <v>0</v>
      </c>
      <c r="AV195" s="497">
        <f t="shared" si="73"/>
        <v>0</v>
      </c>
      <c r="AW195" s="497">
        <f t="shared" si="73"/>
        <v>0</v>
      </c>
      <c r="AX195" s="497">
        <f t="shared" si="73"/>
        <v>0</v>
      </c>
      <c r="AY195" s="497">
        <f t="shared" si="73"/>
        <v>0</v>
      </c>
      <c r="AZ195" s="497">
        <f t="shared" si="73"/>
        <v>0</v>
      </c>
      <c r="BA195" s="497">
        <f t="shared" si="73"/>
        <v>0</v>
      </c>
      <c r="BB195" s="497">
        <f t="shared" si="73"/>
        <v>0</v>
      </c>
      <c r="BC195" s="497">
        <f t="shared" si="73"/>
        <v>0</v>
      </c>
      <c r="BD195" s="497">
        <f t="shared" si="73"/>
        <v>0</v>
      </c>
      <c r="BE195" s="497">
        <f t="shared" si="73"/>
        <v>0</v>
      </c>
      <c r="BF195" s="497">
        <f t="shared" si="73"/>
        <v>0</v>
      </c>
      <c r="BG195" s="497">
        <f t="shared" si="73"/>
        <v>0</v>
      </c>
      <c r="BH195" s="497">
        <f t="shared" si="73"/>
        <v>4.078523488715291E-6</v>
      </c>
    </row>
    <row r="196" spans="2:60" hidden="1">
      <c r="B196" s="496"/>
      <c r="C196" s="496" t="s">
        <v>275</v>
      </c>
      <c r="D196" s="497">
        <f t="shared" si="71"/>
        <v>0</v>
      </c>
      <c r="E196" s="497">
        <f t="shared" si="71"/>
        <v>0</v>
      </c>
      <c r="F196" s="497">
        <f t="shared" si="71"/>
        <v>0</v>
      </c>
      <c r="G196" s="497">
        <f t="shared" si="71"/>
        <v>178.77464074975114</v>
      </c>
      <c r="H196" s="497">
        <f t="shared" si="71"/>
        <v>-13515.611188397452</v>
      </c>
      <c r="I196" s="497">
        <f t="shared" si="71"/>
        <v>1702.8736910499265</v>
      </c>
      <c r="J196" s="497">
        <f t="shared" si="71"/>
        <v>122.2665770972344</v>
      </c>
      <c r="K196" s="497">
        <f t="shared" si="71"/>
        <v>6934.2919684554054</v>
      </c>
      <c r="L196" s="497">
        <f t="shared" si="71"/>
        <v>5784.18910535553</v>
      </c>
      <c r="M196" s="497">
        <f t="shared" si="71"/>
        <v>2260.468112941855</v>
      </c>
      <c r="N196" s="497">
        <f t="shared" si="71"/>
        <v>-5874.2363023585312</v>
      </c>
      <c r="O196" s="497">
        <f t="shared" si="71"/>
        <v>-210.63325289493514</v>
      </c>
      <c r="P196" s="497">
        <f t="shared" si="71"/>
        <v>2617.616645374449</v>
      </c>
      <c r="Q196" s="497">
        <f t="shared" si="71"/>
        <v>99908.513556164398</v>
      </c>
      <c r="R196" s="497" t="e">
        <f t="shared" si="71"/>
        <v>#DIV/0!</v>
      </c>
      <c r="S196" s="497" t="e">
        <f t="shared" si="71"/>
        <v>#DIV/0!</v>
      </c>
      <c r="T196" s="497" t="e">
        <f t="shared" si="73"/>
        <v>#DIV/0!</v>
      </c>
      <c r="U196" s="497" t="e">
        <f t="shared" si="73"/>
        <v>#DIV/0!</v>
      </c>
      <c r="V196" s="497" t="e">
        <f t="shared" si="73"/>
        <v>#DIV/0!</v>
      </c>
      <c r="W196" s="497" t="e">
        <f t="shared" si="73"/>
        <v>#DIV/0!</v>
      </c>
      <c r="X196" s="497" t="e">
        <f t="shared" si="73"/>
        <v>#DIV/0!</v>
      </c>
      <c r="Y196" s="497" t="e">
        <f t="shared" si="73"/>
        <v>#DIV/0!</v>
      </c>
      <c r="Z196" s="497" t="e">
        <f t="shared" si="73"/>
        <v>#DIV/0!</v>
      </c>
      <c r="AA196" s="497" t="e">
        <f t="shared" si="73"/>
        <v>#DIV/0!</v>
      </c>
      <c r="AB196" s="497" t="e">
        <f t="shared" si="73"/>
        <v>#DIV/0!</v>
      </c>
      <c r="AC196" s="497" t="e">
        <f t="shared" si="73"/>
        <v>#DIV/0!</v>
      </c>
      <c r="AD196" s="497" t="e">
        <f t="shared" si="73"/>
        <v>#DIV/0!</v>
      </c>
      <c r="AE196" s="497" t="e">
        <f t="shared" si="73"/>
        <v>#DIV/0!</v>
      </c>
      <c r="AF196" s="497" t="e">
        <f t="shared" si="73"/>
        <v>#DIV/0!</v>
      </c>
      <c r="AG196" s="497" t="e">
        <f t="shared" si="73"/>
        <v>#DIV/0!</v>
      </c>
      <c r="AH196" s="497" t="e">
        <f t="shared" si="73"/>
        <v>#DIV/0!</v>
      </c>
      <c r="AI196" s="497" t="e">
        <f t="shared" si="73"/>
        <v>#DIV/0!</v>
      </c>
      <c r="AJ196" s="497" t="e">
        <f t="shared" si="73"/>
        <v>#DIV/0!</v>
      </c>
      <c r="AK196" s="497" t="e">
        <f t="shared" si="73"/>
        <v>#DIV/0!</v>
      </c>
      <c r="AL196" s="497" t="e">
        <f t="shared" si="73"/>
        <v>#DIV/0!</v>
      </c>
      <c r="AM196" s="497" t="e">
        <f t="shared" si="73"/>
        <v>#DIV/0!</v>
      </c>
      <c r="AN196" s="497" t="e">
        <f t="shared" si="73"/>
        <v>#DIV/0!</v>
      </c>
      <c r="AO196" s="497" t="e">
        <f t="shared" si="73"/>
        <v>#DIV/0!</v>
      </c>
      <c r="AP196" s="497" t="e">
        <f t="shared" si="73"/>
        <v>#DIV/0!</v>
      </c>
      <c r="AQ196" s="497" t="e">
        <f t="shared" si="73"/>
        <v>#DIV/0!</v>
      </c>
      <c r="AR196" s="497" t="e">
        <f t="shared" si="73"/>
        <v>#DIV/0!</v>
      </c>
      <c r="AS196" s="497" t="e">
        <f t="shared" si="73"/>
        <v>#DIV/0!</v>
      </c>
      <c r="AT196" s="497" t="e">
        <f t="shared" si="73"/>
        <v>#DIV/0!</v>
      </c>
      <c r="AU196" s="497" t="e">
        <f t="shared" si="73"/>
        <v>#DIV/0!</v>
      </c>
      <c r="AV196" s="497" t="e">
        <f t="shared" si="73"/>
        <v>#DIV/0!</v>
      </c>
      <c r="AW196" s="497" t="e">
        <f t="shared" si="73"/>
        <v>#DIV/0!</v>
      </c>
      <c r="AX196" s="497" t="e">
        <f t="shared" si="73"/>
        <v>#DIV/0!</v>
      </c>
      <c r="AY196" s="497" t="e">
        <f t="shared" si="73"/>
        <v>#DIV/0!</v>
      </c>
      <c r="AZ196" s="497" t="e">
        <f t="shared" si="73"/>
        <v>#DIV/0!</v>
      </c>
      <c r="BA196" s="497" t="e">
        <f t="shared" si="73"/>
        <v>#DIV/0!</v>
      </c>
      <c r="BB196" s="497" t="e">
        <f t="shared" si="73"/>
        <v>#DIV/0!</v>
      </c>
      <c r="BC196" s="497" t="e">
        <f t="shared" si="73"/>
        <v>#DIV/0!</v>
      </c>
      <c r="BD196" s="497" t="e">
        <f t="shared" si="73"/>
        <v>#DIV/0!</v>
      </c>
      <c r="BE196" s="497" t="e">
        <f t="shared" si="73"/>
        <v>#DIV/0!</v>
      </c>
      <c r="BF196" s="497" t="e">
        <f t="shared" si="73"/>
        <v>#DIV/0!</v>
      </c>
      <c r="BG196" s="497" t="e">
        <f t="shared" si="73"/>
        <v>#DIV/0!</v>
      </c>
      <c r="BH196" s="497">
        <f t="shared" si="73"/>
        <v>-2.6267662178725004E-6</v>
      </c>
    </row>
    <row r="197" spans="2:60" ht="15" hidden="1">
      <c r="B197" s="496" t="s">
        <v>278</v>
      </c>
      <c r="C197" s="496"/>
      <c r="D197" s="497">
        <f t="shared" si="71"/>
        <v>-177.81780669205489</v>
      </c>
      <c r="E197" s="497">
        <f t="shared" si="71"/>
        <v>852.10552047050987</v>
      </c>
      <c r="F197" s="497">
        <f t="shared" si="71"/>
        <v>-4865.6547958898809</v>
      </c>
      <c r="G197" s="497">
        <f t="shared" si="71"/>
        <v>5957.8313832147869</v>
      </c>
      <c r="H197" s="497">
        <f t="shared" si="71"/>
        <v>-20321.238234902754</v>
      </c>
      <c r="I197" s="497">
        <f t="shared" si="71"/>
        <v>8208.5861944219505</v>
      </c>
      <c r="J197" s="497">
        <f t="shared" si="71"/>
        <v>280.65535233981427</v>
      </c>
      <c r="K197" s="497">
        <f t="shared" si="71"/>
        <v>6117.3639490303831</v>
      </c>
      <c r="L197" s="497">
        <f t="shared" si="71"/>
        <v>4494.6515472892788</v>
      </c>
      <c r="M197" s="497">
        <f t="shared" si="71"/>
        <v>2920.7697984650622</v>
      </c>
      <c r="N197" s="497">
        <f t="shared" si="71"/>
        <v>-5874.2363023585312</v>
      </c>
      <c r="O197" s="497">
        <f t="shared" si="71"/>
        <v>-210.63325289493514</v>
      </c>
      <c r="P197" s="497">
        <f t="shared" si="71"/>
        <v>2617.616645374449</v>
      </c>
      <c r="Q197" s="497">
        <f t="shared" si="71"/>
        <v>108648.5135561644</v>
      </c>
      <c r="R197" s="497" t="e">
        <f t="shared" si="71"/>
        <v>#DIV/0!</v>
      </c>
      <c r="S197" s="497" t="e">
        <f t="shared" si="71"/>
        <v>#DIV/0!</v>
      </c>
      <c r="T197" s="497" t="e">
        <f t="shared" si="73"/>
        <v>#DIV/0!</v>
      </c>
      <c r="U197" s="497" t="e">
        <f t="shared" si="73"/>
        <v>#DIV/0!</v>
      </c>
      <c r="V197" s="497" t="e">
        <f t="shared" si="73"/>
        <v>#DIV/0!</v>
      </c>
      <c r="W197" s="497" t="e">
        <f t="shared" si="73"/>
        <v>#DIV/0!</v>
      </c>
      <c r="X197" s="497" t="e">
        <f t="shared" si="73"/>
        <v>#DIV/0!</v>
      </c>
      <c r="Y197" s="497" t="e">
        <f t="shared" si="73"/>
        <v>#DIV/0!</v>
      </c>
      <c r="Z197" s="497" t="e">
        <f t="shared" si="73"/>
        <v>#DIV/0!</v>
      </c>
      <c r="AA197" s="497" t="e">
        <f t="shared" si="73"/>
        <v>#DIV/0!</v>
      </c>
      <c r="AB197" s="497" t="e">
        <f t="shared" si="73"/>
        <v>#DIV/0!</v>
      </c>
      <c r="AC197" s="497" t="e">
        <f t="shared" si="73"/>
        <v>#DIV/0!</v>
      </c>
      <c r="AD197" s="497" t="e">
        <f t="shared" si="73"/>
        <v>#DIV/0!</v>
      </c>
      <c r="AE197" s="497" t="e">
        <f t="shared" si="73"/>
        <v>#DIV/0!</v>
      </c>
      <c r="AF197" s="497" t="e">
        <f t="shared" si="73"/>
        <v>#DIV/0!</v>
      </c>
      <c r="AG197" s="497" t="e">
        <f t="shared" si="73"/>
        <v>#DIV/0!</v>
      </c>
      <c r="AH197" s="497" t="e">
        <f t="shared" si="73"/>
        <v>#DIV/0!</v>
      </c>
      <c r="AI197" s="497" t="e">
        <f t="shared" si="73"/>
        <v>#DIV/0!</v>
      </c>
      <c r="AJ197" s="497" t="e">
        <f t="shared" si="73"/>
        <v>#DIV/0!</v>
      </c>
      <c r="AK197" s="497" t="e">
        <f t="shared" si="73"/>
        <v>#DIV/0!</v>
      </c>
      <c r="AL197" s="497" t="e">
        <f t="shared" si="73"/>
        <v>#DIV/0!</v>
      </c>
      <c r="AM197" s="497" t="e">
        <f t="shared" si="73"/>
        <v>#DIV/0!</v>
      </c>
      <c r="AN197" s="497" t="e">
        <f t="shared" si="73"/>
        <v>#DIV/0!</v>
      </c>
      <c r="AO197" s="497" t="e">
        <f t="shared" si="73"/>
        <v>#DIV/0!</v>
      </c>
      <c r="AP197" s="497" t="e">
        <f t="shared" si="73"/>
        <v>#DIV/0!</v>
      </c>
      <c r="AQ197" s="497" t="e">
        <f t="shared" si="73"/>
        <v>#DIV/0!</v>
      </c>
      <c r="AR197" s="497" t="e">
        <f t="shared" si="73"/>
        <v>#DIV/0!</v>
      </c>
      <c r="AS197" s="497" t="e">
        <f t="shared" si="73"/>
        <v>#DIV/0!</v>
      </c>
      <c r="AT197" s="497" t="e">
        <f t="shared" si="73"/>
        <v>#DIV/0!</v>
      </c>
      <c r="AU197" s="497" t="e">
        <f t="shared" si="73"/>
        <v>#DIV/0!</v>
      </c>
      <c r="AV197" s="497" t="e">
        <f t="shared" si="73"/>
        <v>#DIV/0!</v>
      </c>
      <c r="AW197" s="497" t="e">
        <f t="shared" si="73"/>
        <v>#DIV/0!</v>
      </c>
      <c r="AX197" s="497" t="e">
        <f t="shared" si="73"/>
        <v>#DIV/0!</v>
      </c>
      <c r="AY197" s="497" t="e">
        <f t="shared" si="73"/>
        <v>#DIV/0!</v>
      </c>
      <c r="AZ197" s="497" t="e">
        <f t="shared" si="73"/>
        <v>#DIV/0!</v>
      </c>
      <c r="BA197" s="497" t="e">
        <f t="shared" si="73"/>
        <v>#DIV/0!</v>
      </c>
      <c r="BB197" s="497" t="e">
        <f t="shared" si="73"/>
        <v>#DIV/0!</v>
      </c>
      <c r="BC197" s="497" t="e">
        <f t="shared" si="73"/>
        <v>#DIV/0!</v>
      </c>
      <c r="BD197" s="497" t="e">
        <f t="shared" si="73"/>
        <v>#DIV/0!</v>
      </c>
      <c r="BE197" s="497" t="e">
        <f t="shared" si="73"/>
        <v>#DIV/0!</v>
      </c>
      <c r="BF197" s="497" t="e">
        <f t="shared" si="73"/>
        <v>#DIV/0!</v>
      </c>
      <c r="BG197" s="497" t="e">
        <f t="shared" si="73"/>
        <v>#DIV/0!</v>
      </c>
      <c r="BH197" s="587">
        <f t="shared" si="73"/>
        <v>-2.1319137886166573E-6</v>
      </c>
    </row>
    <row r="198" spans="2:60" hidden="1">
      <c r="B198" s="496"/>
      <c r="C198" s="496"/>
      <c r="D198" s="497" t="e">
        <f>#REF!-D184</f>
        <v>#REF!</v>
      </c>
      <c r="E198" s="497" t="e">
        <f>#REF!-E184</f>
        <v>#REF!</v>
      </c>
      <c r="F198" s="497" t="e">
        <f>#REF!-F184</f>
        <v>#REF!</v>
      </c>
      <c r="G198" s="497" t="e">
        <f>#REF!-G184</f>
        <v>#REF!</v>
      </c>
      <c r="H198" s="497" t="e">
        <f>#REF!-H184</f>
        <v>#REF!</v>
      </c>
      <c r="I198" s="497" t="e">
        <f>#REF!-I184</f>
        <v>#REF!</v>
      </c>
      <c r="J198" s="497" t="e">
        <f>#REF!-J184</f>
        <v>#REF!</v>
      </c>
      <c r="K198" s="497" t="e">
        <f>#REF!-K184</f>
        <v>#REF!</v>
      </c>
      <c r="L198" s="497" t="e">
        <f>#REF!-L184</f>
        <v>#REF!</v>
      </c>
      <c r="M198" s="497" t="e">
        <f>#REF!-M184</f>
        <v>#REF!</v>
      </c>
      <c r="N198" s="497" t="e">
        <f>#REF!-N184</f>
        <v>#REF!</v>
      </c>
      <c r="O198" s="497" t="e">
        <f>#REF!-O184</f>
        <v>#REF!</v>
      </c>
      <c r="P198" s="497" t="e">
        <f>#REF!-P184</f>
        <v>#REF!</v>
      </c>
      <c r="Q198" s="497" t="e">
        <f>#REF!-Q184</f>
        <v>#REF!</v>
      </c>
      <c r="R198" s="497" t="e">
        <f>#REF!-R184</f>
        <v>#REF!</v>
      </c>
      <c r="S198" s="497" t="e">
        <f>#REF!-S184</f>
        <v>#REF!</v>
      </c>
      <c r="T198" s="497" t="e">
        <f>#REF!-T184</f>
        <v>#REF!</v>
      </c>
      <c r="U198" s="497" t="e">
        <f>#REF!-U184</f>
        <v>#REF!</v>
      </c>
      <c r="V198" s="497" t="e">
        <f>#REF!-V184</f>
        <v>#REF!</v>
      </c>
      <c r="W198" s="497" t="e">
        <f>#REF!-W184</f>
        <v>#REF!</v>
      </c>
      <c r="X198" s="497" t="e">
        <f>#REF!-X184</f>
        <v>#REF!</v>
      </c>
      <c r="Y198" s="497" t="e">
        <f>#REF!-Y184</f>
        <v>#REF!</v>
      </c>
      <c r="Z198" s="497" t="e">
        <f>#REF!-Z184</f>
        <v>#REF!</v>
      </c>
      <c r="AA198" s="497" t="e">
        <f>#REF!-AA184</f>
        <v>#REF!</v>
      </c>
      <c r="AB198" s="497" t="e">
        <f>#REF!-AB184</f>
        <v>#REF!</v>
      </c>
      <c r="AC198" s="497" t="e">
        <f>#REF!-AC184</f>
        <v>#REF!</v>
      </c>
      <c r="AD198" s="497" t="e">
        <f>#REF!-AD184</f>
        <v>#REF!</v>
      </c>
      <c r="AE198" s="497" t="e">
        <f>#REF!-AE184</f>
        <v>#REF!</v>
      </c>
      <c r="AF198" s="497" t="e">
        <f>#REF!-AF184</f>
        <v>#REF!</v>
      </c>
      <c r="AG198" s="497" t="e">
        <f>#REF!-AG184</f>
        <v>#REF!</v>
      </c>
      <c r="AH198" s="497" t="e">
        <f>#REF!-AH184</f>
        <v>#REF!</v>
      </c>
      <c r="AI198" s="497" t="e">
        <f>#REF!-AI184</f>
        <v>#REF!</v>
      </c>
      <c r="AJ198" s="497" t="e">
        <f>#REF!-AJ184</f>
        <v>#REF!</v>
      </c>
      <c r="AK198" s="497" t="e">
        <f>#REF!-AK184</f>
        <v>#REF!</v>
      </c>
      <c r="AL198" s="497" t="e">
        <f>#REF!-AL184</f>
        <v>#REF!</v>
      </c>
      <c r="AM198" s="497" t="e">
        <f>#REF!-AM184</f>
        <v>#REF!</v>
      </c>
      <c r="AN198" s="497" t="e">
        <f>#REF!-AN184</f>
        <v>#REF!</v>
      </c>
      <c r="AO198" s="497" t="e">
        <f>#REF!-AO184</f>
        <v>#REF!</v>
      </c>
      <c r="AP198" s="497" t="e">
        <f>#REF!-AP184</f>
        <v>#REF!</v>
      </c>
      <c r="AQ198" s="497" t="e">
        <f>#REF!-AQ184</f>
        <v>#REF!</v>
      </c>
      <c r="AR198" s="497" t="e">
        <f>#REF!-AR184</f>
        <v>#REF!</v>
      </c>
      <c r="AS198" s="497" t="e">
        <f>#REF!-AS184</f>
        <v>#REF!</v>
      </c>
      <c r="AT198" s="497" t="e">
        <f>#REF!-AT184</f>
        <v>#REF!</v>
      </c>
      <c r="AU198" s="497" t="e">
        <f>#REF!-AU184</f>
        <v>#REF!</v>
      </c>
      <c r="AV198" s="497" t="e">
        <f>#REF!-AV184</f>
        <v>#REF!</v>
      </c>
      <c r="AW198" s="497" t="e">
        <f>#REF!-AW184</f>
        <v>#REF!</v>
      </c>
      <c r="AX198" s="497" t="e">
        <f>#REF!-AX184</f>
        <v>#REF!</v>
      </c>
      <c r="AY198" s="497" t="e">
        <f>#REF!-AY184</f>
        <v>#REF!</v>
      </c>
      <c r="AZ198" s="497" t="e">
        <f>#REF!-AZ184</f>
        <v>#REF!</v>
      </c>
      <c r="BA198" s="497" t="e">
        <f>#REF!-BA184</f>
        <v>#REF!</v>
      </c>
      <c r="BB198" s="497" t="e">
        <f>#REF!-BB184</f>
        <v>#REF!</v>
      </c>
      <c r="BC198" s="497" t="e">
        <f>#REF!-BC184</f>
        <v>#REF!</v>
      </c>
      <c r="BD198" s="497" t="e">
        <f>#REF!-BD184</f>
        <v>#REF!</v>
      </c>
      <c r="BE198" s="497" t="e">
        <f>#REF!-BE184</f>
        <v>#REF!</v>
      </c>
      <c r="BF198" s="497" t="e">
        <f>#REF!-BF184</f>
        <v>#REF!</v>
      </c>
      <c r="BG198" s="497" t="e">
        <f>#REF!-BG184</f>
        <v>#REF!</v>
      </c>
      <c r="BH198" s="497" t="e">
        <f>#REF!-BH184</f>
        <v>#REF!</v>
      </c>
    </row>
    <row r="199" spans="2:60" hidden="1">
      <c r="B199" s="496" t="s">
        <v>282</v>
      </c>
      <c r="C199" s="496"/>
      <c r="D199" s="497">
        <f t="shared" ref="D199:AI199" si="74">D217-D185</f>
        <v>-177.81780669205489</v>
      </c>
      <c r="E199" s="497">
        <f t="shared" si="74"/>
        <v>2646.19451807109</v>
      </c>
      <c r="F199" s="497">
        <f t="shared" si="74"/>
        <v>-12194.042808331978</v>
      </c>
      <c r="G199" s="497">
        <f t="shared" si="74"/>
        <v>9821.3964022180517</v>
      </c>
      <c r="H199" s="497">
        <f t="shared" si="74"/>
        <v>-19425.963042849995</v>
      </c>
      <c r="I199" s="497">
        <f t="shared" si="74"/>
        <v>13382.468503772099</v>
      </c>
      <c r="J199" s="497">
        <f t="shared" si="74"/>
        <v>573.97441696429451</v>
      </c>
      <c r="K199" s="497">
        <f t="shared" si="74"/>
        <v>4105.7093457784795</v>
      </c>
      <c r="L199" s="497">
        <f t="shared" si="74"/>
        <v>-281.62575107425801</v>
      </c>
      <c r="M199" s="497">
        <f t="shared" si="74"/>
        <v>17891.433739512577</v>
      </c>
      <c r="N199" s="497">
        <f t="shared" si="74"/>
        <v>-17619.548774285708</v>
      </c>
      <c r="O199" s="497">
        <f t="shared" si="74"/>
        <v>-20729.454245214518</v>
      </c>
      <c r="P199" s="497">
        <f t="shared" si="74"/>
        <v>22007.275499999996</v>
      </c>
      <c r="Q199" s="497">
        <f t="shared" si="74"/>
        <v>108648.5135561644</v>
      </c>
      <c r="R199" s="497" t="e">
        <f t="shared" si="74"/>
        <v>#DIV/0!</v>
      </c>
      <c r="S199" s="497" t="e">
        <f t="shared" si="74"/>
        <v>#DIV/0!</v>
      </c>
      <c r="T199" s="497" t="e">
        <f t="shared" si="74"/>
        <v>#DIV/0!</v>
      </c>
      <c r="U199" s="497" t="e">
        <f t="shared" si="74"/>
        <v>#DIV/0!</v>
      </c>
      <c r="V199" s="497" t="e">
        <f t="shared" si="74"/>
        <v>#DIV/0!</v>
      </c>
      <c r="W199" s="497" t="e">
        <f t="shared" si="74"/>
        <v>#DIV/0!</v>
      </c>
      <c r="X199" s="497" t="e">
        <f t="shared" si="74"/>
        <v>#DIV/0!</v>
      </c>
      <c r="Y199" s="497" t="e">
        <f t="shared" si="74"/>
        <v>#DIV/0!</v>
      </c>
      <c r="Z199" s="497" t="e">
        <f t="shared" si="74"/>
        <v>#DIV/0!</v>
      </c>
      <c r="AA199" s="497" t="e">
        <f t="shared" si="74"/>
        <v>#DIV/0!</v>
      </c>
      <c r="AB199" s="497" t="e">
        <f t="shared" si="74"/>
        <v>#DIV/0!</v>
      </c>
      <c r="AC199" s="497" t="e">
        <f t="shared" si="74"/>
        <v>#DIV/0!</v>
      </c>
      <c r="AD199" s="497" t="e">
        <f t="shared" si="74"/>
        <v>#DIV/0!</v>
      </c>
      <c r="AE199" s="497" t="e">
        <f t="shared" si="74"/>
        <v>#DIV/0!</v>
      </c>
      <c r="AF199" s="497" t="e">
        <f t="shared" si="74"/>
        <v>#DIV/0!</v>
      </c>
      <c r="AG199" s="497" t="e">
        <f t="shared" si="74"/>
        <v>#DIV/0!</v>
      </c>
      <c r="AH199" s="497" t="e">
        <f t="shared" si="74"/>
        <v>#DIV/0!</v>
      </c>
      <c r="AI199" s="497" t="e">
        <f t="shared" si="74"/>
        <v>#DIV/0!</v>
      </c>
      <c r="AJ199" s="497" t="e">
        <f t="shared" ref="AJ199:BH199" si="75">AJ217-AJ185</f>
        <v>#DIV/0!</v>
      </c>
      <c r="AK199" s="497" t="e">
        <f t="shared" si="75"/>
        <v>#DIV/0!</v>
      </c>
      <c r="AL199" s="497" t="e">
        <f t="shared" si="75"/>
        <v>#DIV/0!</v>
      </c>
      <c r="AM199" s="497" t="e">
        <f t="shared" si="75"/>
        <v>#DIV/0!</v>
      </c>
      <c r="AN199" s="497" t="e">
        <f t="shared" si="75"/>
        <v>#DIV/0!</v>
      </c>
      <c r="AO199" s="497" t="e">
        <f t="shared" si="75"/>
        <v>#DIV/0!</v>
      </c>
      <c r="AP199" s="497" t="e">
        <f t="shared" si="75"/>
        <v>#DIV/0!</v>
      </c>
      <c r="AQ199" s="497" t="e">
        <f t="shared" si="75"/>
        <v>#DIV/0!</v>
      </c>
      <c r="AR199" s="497" t="e">
        <f t="shared" si="75"/>
        <v>#DIV/0!</v>
      </c>
      <c r="AS199" s="497" t="e">
        <f t="shared" si="75"/>
        <v>#DIV/0!</v>
      </c>
      <c r="AT199" s="497" t="e">
        <f t="shared" si="75"/>
        <v>#DIV/0!</v>
      </c>
      <c r="AU199" s="497" t="e">
        <f t="shared" si="75"/>
        <v>#DIV/0!</v>
      </c>
      <c r="AV199" s="497" t="e">
        <f t="shared" si="75"/>
        <v>#DIV/0!</v>
      </c>
      <c r="AW199" s="497" t="e">
        <f t="shared" si="75"/>
        <v>#DIV/0!</v>
      </c>
      <c r="AX199" s="497" t="e">
        <f t="shared" si="75"/>
        <v>#DIV/0!</v>
      </c>
      <c r="AY199" s="497" t="e">
        <f t="shared" si="75"/>
        <v>#DIV/0!</v>
      </c>
      <c r="AZ199" s="497" t="e">
        <f t="shared" si="75"/>
        <v>#DIV/0!</v>
      </c>
      <c r="BA199" s="497" t="e">
        <f t="shared" si="75"/>
        <v>#DIV/0!</v>
      </c>
      <c r="BB199" s="497" t="e">
        <f t="shared" si="75"/>
        <v>#DIV/0!</v>
      </c>
      <c r="BC199" s="497" t="e">
        <f t="shared" si="75"/>
        <v>#DIV/0!</v>
      </c>
      <c r="BD199" s="497" t="e">
        <f t="shared" si="75"/>
        <v>#DIV/0!</v>
      </c>
      <c r="BE199" s="497" t="e">
        <f t="shared" si="75"/>
        <v>#DIV/0!</v>
      </c>
      <c r="BF199" s="497" t="e">
        <f t="shared" si="75"/>
        <v>#DIV/0!</v>
      </c>
      <c r="BG199" s="497" t="e">
        <f t="shared" si="75"/>
        <v>#DIV/0!</v>
      </c>
      <c r="BH199" s="497">
        <f t="shared" si="75"/>
        <v>-2.1317973732948303E-6</v>
      </c>
    </row>
    <row r="200" spans="2:60" hidden="1"/>
    <row r="201" spans="2:60" hidden="1"/>
    <row r="205" spans="2:60" ht="15.75" customHeight="1">
      <c r="B205" s="498" t="s">
        <v>279</v>
      </c>
      <c r="C205" s="494"/>
      <c r="D205" s="494"/>
      <c r="E205" s="494"/>
      <c r="F205" s="494"/>
      <c r="G205" s="494"/>
      <c r="H205" s="494"/>
      <c r="I205" s="494"/>
      <c r="J205" s="494"/>
      <c r="K205" s="494"/>
      <c r="L205" s="494"/>
      <c r="M205" s="494"/>
      <c r="N205" s="494"/>
      <c r="O205" s="494"/>
      <c r="P205" s="494"/>
      <c r="Q205" s="494"/>
      <c r="R205" s="494"/>
      <c r="S205" s="494"/>
      <c r="T205" s="494"/>
      <c r="U205" s="494"/>
      <c r="V205" s="494"/>
      <c r="W205" s="494"/>
      <c r="X205" s="494"/>
      <c r="Y205" s="494"/>
      <c r="Z205" s="494"/>
      <c r="AA205" s="494"/>
      <c r="AB205" s="494"/>
      <c r="AC205" s="494"/>
      <c r="AD205" s="494"/>
      <c r="AE205" s="494"/>
      <c r="AF205" s="494"/>
      <c r="AG205" s="494"/>
      <c r="AH205" s="494"/>
      <c r="AI205" s="494"/>
      <c r="AJ205" s="494"/>
      <c r="AK205" s="494"/>
      <c r="AL205" s="494"/>
      <c r="AM205" s="494"/>
      <c r="AN205" s="494"/>
      <c r="AO205" s="494"/>
      <c r="AP205" s="494"/>
      <c r="AQ205" s="494"/>
      <c r="AR205" s="494"/>
      <c r="AS205" s="494"/>
      <c r="AT205" s="494"/>
      <c r="AU205" s="494"/>
      <c r="AV205" s="494"/>
      <c r="AW205" s="494"/>
      <c r="AX205" s="494"/>
      <c r="AY205" s="494"/>
      <c r="AZ205" s="494"/>
      <c r="BA205" s="494"/>
      <c r="BB205" s="494"/>
      <c r="BC205" s="494"/>
      <c r="BD205" s="494"/>
      <c r="BE205" s="494"/>
      <c r="BF205" s="494"/>
      <c r="BG205" s="494"/>
      <c r="BH205" s="494"/>
    </row>
    <row r="206" spans="2:60" ht="15.75">
      <c r="B206" s="494"/>
      <c r="C206" s="494"/>
      <c r="D206" s="494"/>
      <c r="E206" s="494"/>
      <c r="F206" s="494"/>
      <c r="G206" s="494"/>
      <c r="H206" s="494"/>
      <c r="I206" s="494"/>
      <c r="J206" s="494"/>
      <c r="K206" s="494"/>
      <c r="L206" s="494"/>
      <c r="M206" s="494"/>
      <c r="N206" s="494"/>
      <c r="O206" s="494"/>
      <c r="P206" s="494"/>
      <c r="Q206" s="494"/>
      <c r="R206" s="494"/>
      <c r="S206" s="494"/>
      <c r="T206" s="494"/>
      <c r="U206" s="494"/>
      <c r="V206" s="494"/>
      <c r="W206" s="494"/>
      <c r="X206" s="494"/>
      <c r="Y206" s="494"/>
      <c r="Z206" s="494"/>
      <c r="AA206" s="494"/>
      <c r="AB206" s="494"/>
      <c r="AC206" s="494"/>
      <c r="AD206" s="494"/>
      <c r="AE206" s="494"/>
      <c r="AF206" s="494"/>
      <c r="AG206" s="494"/>
      <c r="AH206" s="494"/>
      <c r="AI206" s="494"/>
      <c r="AJ206" s="494"/>
      <c r="AK206" s="494"/>
      <c r="AL206" s="494"/>
      <c r="AM206" s="494"/>
      <c r="AN206" s="494"/>
      <c r="AO206" s="494"/>
      <c r="AP206" s="494"/>
      <c r="AQ206" s="494"/>
      <c r="AR206" s="494"/>
      <c r="AS206" s="494"/>
      <c r="AT206" s="494"/>
      <c r="AU206" s="494"/>
      <c r="AV206" s="494"/>
      <c r="AW206" s="494"/>
      <c r="AX206" s="494"/>
      <c r="AY206" s="494"/>
      <c r="AZ206" s="494"/>
      <c r="BA206" s="494"/>
      <c r="BB206" s="494"/>
      <c r="BC206" s="494"/>
      <c r="BD206" s="494"/>
      <c r="BE206" s="494"/>
      <c r="BF206" s="494"/>
      <c r="BG206" s="494"/>
      <c r="BH206" s="494"/>
    </row>
    <row r="207" spans="2:60" ht="15.75">
      <c r="B207" s="494" t="s">
        <v>280</v>
      </c>
      <c r="C207" s="494" t="s">
        <v>107</v>
      </c>
      <c r="D207" s="493">
        <f>' проценты'!M10</f>
        <v>0</v>
      </c>
      <c r="E207" s="493">
        <f>' проценты'!N10</f>
        <v>16000</v>
      </c>
      <c r="F207" s="493">
        <f>' проценты'!O10</f>
        <v>16030</v>
      </c>
      <c r="G207" s="493">
        <f>' проценты'!P10</f>
        <v>16030</v>
      </c>
      <c r="H207" s="493">
        <f>' проценты'!Q10</f>
        <v>16030</v>
      </c>
      <c r="I207" s="493">
        <f>' проценты'!R10</f>
        <v>3333.3870400000001</v>
      </c>
      <c r="J207" s="493">
        <f>' проценты'!S10</f>
        <v>0</v>
      </c>
      <c r="K207" s="493">
        <f>' проценты'!T10</f>
        <v>0</v>
      </c>
      <c r="L207" s="493">
        <f>' проценты'!U10</f>
        <v>0</v>
      </c>
      <c r="M207" s="493">
        <f>' проценты'!V10</f>
        <v>0</v>
      </c>
      <c r="N207" s="493">
        <f>' проценты'!W10</f>
        <v>0</v>
      </c>
      <c r="O207" s="493">
        <f>' проценты'!X10</f>
        <v>0</v>
      </c>
      <c r="P207" s="493">
        <f>' проценты'!Y10</f>
        <v>0</v>
      </c>
      <c r="Q207" s="493">
        <f t="shared" ref="Q207:BG207" si="76">Q37+Q53+Q64+Q75</f>
        <v>0</v>
      </c>
      <c r="R207" s="493">
        <f t="shared" si="76"/>
        <v>0</v>
      </c>
      <c r="S207" s="493">
        <f t="shared" si="76"/>
        <v>0</v>
      </c>
      <c r="T207" s="493">
        <f t="shared" si="76"/>
        <v>0</v>
      </c>
      <c r="U207" s="493">
        <f t="shared" si="76"/>
        <v>0</v>
      </c>
      <c r="V207" s="493">
        <f t="shared" si="76"/>
        <v>0</v>
      </c>
      <c r="W207" s="493">
        <f t="shared" si="76"/>
        <v>0</v>
      </c>
      <c r="X207" s="493">
        <f t="shared" si="76"/>
        <v>0</v>
      </c>
      <c r="Y207" s="493">
        <f t="shared" si="76"/>
        <v>0</v>
      </c>
      <c r="Z207" s="493">
        <f t="shared" si="76"/>
        <v>0</v>
      </c>
      <c r="AA207" s="493">
        <f t="shared" si="76"/>
        <v>0</v>
      </c>
      <c r="AB207" s="493">
        <f t="shared" si="76"/>
        <v>0</v>
      </c>
      <c r="AC207" s="493">
        <f t="shared" si="76"/>
        <v>0</v>
      </c>
      <c r="AD207" s="493">
        <f t="shared" si="76"/>
        <v>0</v>
      </c>
      <c r="AE207" s="493">
        <f t="shared" si="76"/>
        <v>0</v>
      </c>
      <c r="AF207" s="493">
        <f t="shared" si="76"/>
        <v>0</v>
      </c>
      <c r="AG207" s="493">
        <f t="shared" si="76"/>
        <v>0</v>
      </c>
      <c r="AH207" s="493">
        <f t="shared" si="76"/>
        <v>0</v>
      </c>
      <c r="AI207" s="493">
        <f t="shared" si="76"/>
        <v>0</v>
      </c>
      <c r="AJ207" s="493">
        <f t="shared" si="76"/>
        <v>0</v>
      </c>
      <c r="AK207" s="493">
        <f t="shared" si="76"/>
        <v>0</v>
      </c>
      <c r="AL207" s="493">
        <f t="shared" si="76"/>
        <v>0</v>
      </c>
      <c r="AM207" s="493">
        <f t="shared" si="76"/>
        <v>0</v>
      </c>
      <c r="AN207" s="493">
        <f t="shared" si="76"/>
        <v>0</v>
      </c>
      <c r="AO207" s="493">
        <f t="shared" si="76"/>
        <v>0</v>
      </c>
      <c r="AP207" s="493">
        <f t="shared" si="76"/>
        <v>0</v>
      </c>
      <c r="AQ207" s="493">
        <f t="shared" si="76"/>
        <v>0</v>
      </c>
      <c r="AR207" s="493">
        <f t="shared" si="76"/>
        <v>0</v>
      </c>
      <c r="AS207" s="493">
        <f t="shared" si="76"/>
        <v>0</v>
      </c>
      <c r="AT207" s="493">
        <f t="shared" si="76"/>
        <v>0</v>
      </c>
      <c r="AU207" s="493">
        <f t="shared" si="76"/>
        <v>0</v>
      </c>
      <c r="AV207" s="493">
        <f t="shared" si="76"/>
        <v>0</v>
      </c>
      <c r="AW207" s="493">
        <f t="shared" si="76"/>
        <v>0</v>
      </c>
      <c r="AX207" s="493">
        <f t="shared" si="76"/>
        <v>0</v>
      </c>
      <c r="AY207" s="493">
        <f t="shared" si="76"/>
        <v>0</v>
      </c>
      <c r="AZ207" s="493">
        <f t="shared" si="76"/>
        <v>0</v>
      </c>
      <c r="BA207" s="493">
        <f t="shared" si="76"/>
        <v>0</v>
      </c>
      <c r="BB207" s="493">
        <f t="shared" si="76"/>
        <v>0</v>
      </c>
      <c r="BC207" s="493">
        <f t="shared" si="76"/>
        <v>0</v>
      </c>
      <c r="BD207" s="493">
        <f t="shared" si="76"/>
        <v>0</v>
      </c>
      <c r="BE207" s="493">
        <f t="shared" si="76"/>
        <v>0</v>
      </c>
      <c r="BF207" s="493">
        <f t="shared" si="76"/>
        <v>0</v>
      </c>
      <c r="BG207" s="493">
        <f t="shared" si="76"/>
        <v>0</v>
      </c>
      <c r="BH207" s="493">
        <f>SUM(D207:BG207)</f>
        <v>67423.387040000001</v>
      </c>
    </row>
    <row r="208" spans="2:60" ht="15.75">
      <c r="B208" s="494"/>
      <c r="C208" s="494" t="s">
        <v>108</v>
      </c>
      <c r="D208" s="493">
        <f>' проценты'!M11</f>
        <v>0</v>
      </c>
      <c r="E208" s="493">
        <f>' проценты'!N11</f>
        <v>0</v>
      </c>
      <c r="F208" s="493">
        <f>' проценты'!O11</f>
        <v>0</v>
      </c>
      <c r="G208" s="493">
        <f>' проценты'!P11</f>
        <v>0</v>
      </c>
      <c r="H208" s="493">
        <f>' проценты'!Q11</f>
        <v>0</v>
      </c>
      <c r="I208" s="493">
        <f>' проценты'!R11</f>
        <v>9874.8413</v>
      </c>
      <c r="J208" s="493">
        <f>' проценты'!S11</f>
        <v>16030</v>
      </c>
      <c r="K208" s="493">
        <f>' проценты'!T11</f>
        <v>16030</v>
      </c>
      <c r="L208" s="493">
        <f>' проценты'!U11</f>
        <v>16030</v>
      </c>
      <c r="M208" s="493">
        <f>' проценты'!V11</f>
        <v>16027.158750000001</v>
      </c>
      <c r="N208" s="493">
        <f>' проценты'!W11</f>
        <v>0</v>
      </c>
      <c r="O208" s="493">
        <f>' проценты'!X11</f>
        <v>0</v>
      </c>
      <c r="P208" s="493">
        <f>' проценты'!Y11</f>
        <v>0</v>
      </c>
      <c r="Q208" s="493">
        <f t="shared" ref="Q208:BG208" si="77">Q38+Q54+Q65+Q76</f>
        <v>0</v>
      </c>
      <c r="R208" s="493">
        <f t="shared" si="77"/>
        <v>0</v>
      </c>
      <c r="S208" s="493">
        <f t="shared" si="77"/>
        <v>0</v>
      </c>
      <c r="T208" s="493">
        <f t="shared" si="77"/>
        <v>0</v>
      </c>
      <c r="U208" s="493">
        <f t="shared" si="77"/>
        <v>0</v>
      </c>
      <c r="V208" s="493">
        <f t="shared" si="77"/>
        <v>0</v>
      </c>
      <c r="W208" s="493">
        <f t="shared" si="77"/>
        <v>0</v>
      </c>
      <c r="X208" s="493">
        <f t="shared" si="77"/>
        <v>0</v>
      </c>
      <c r="Y208" s="493">
        <f t="shared" si="77"/>
        <v>0</v>
      </c>
      <c r="Z208" s="493">
        <f t="shared" si="77"/>
        <v>0</v>
      </c>
      <c r="AA208" s="493">
        <f t="shared" si="77"/>
        <v>0</v>
      </c>
      <c r="AB208" s="493">
        <f t="shared" si="77"/>
        <v>0</v>
      </c>
      <c r="AC208" s="493">
        <f t="shared" si="77"/>
        <v>0</v>
      </c>
      <c r="AD208" s="493">
        <f t="shared" si="77"/>
        <v>0</v>
      </c>
      <c r="AE208" s="493">
        <f t="shared" si="77"/>
        <v>0</v>
      </c>
      <c r="AF208" s="493">
        <f t="shared" si="77"/>
        <v>0</v>
      </c>
      <c r="AG208" s="493">
        <f t="shared" si="77"/>
        <v>0</v>
      </c>
      <c r="AH208" s="493">
        <f t="shared" si="77"/>
        <v>0</v>
      </c>
      <c r="AI208" s="493">
        <f t="shared" si="77"/>
        <v>0</v>
      </c>
      <c r="AJ208" s="493">
        <f t="shared" si="77"/>
        <v>0</v>
      </c>
      <c r="AK208" s="493">
        <f t="shared" si="77"/>
        <v>0</v>
      </c>
      <c r="AL208" s="493">
        <f t="shared" si="77"/>
        <v>0</v>
      </c>
      <c r="AM208" s="493">
        <f t="shared" si="77"/>
        <v>0</v>
      </c>
      <c r="AN208" s="493">
        <f t="shared" si="77"/>
        <v>0</v>
      </c>
      <c r="AO208" s="493">
        <f t="shared" si="77"/>
        <v>0</v>
      </c>
      <c r="AP208" s="493">
        <f t="shared" si="77"/>
        <v>0</v>
      </c>
      <c r="AQ208" s="493">
        <f t="shared" si="77"/>
        <v>0</v>
      </c>
      <c r="AR208" s="493">
        <f t="shared" si="77"/>
        <v>0</v>
      </c>
      <c r="AS208" s="493">
        <f t="shared" si="77"/>
        <v>0</v>
      </c>
      <c r="AT208" s="493">
        <f t="shared" si="77"/>
        <v>0</v>
      </c>
      <c r="AU208" s="493">
        <f t="shared" si="77"/>
        <v>0</v>
      </c>
      <c r="AV208" s="493">
        <f t="shared" si="77"/>
        <v>0</v>
      </c>
      <c r="AW208" s="493">
        <f t="shared" si="77"/>
        <v>0</v>
      </c>
      <c r="AX208" s="493">
        <f t="shared" si="77"/>
        <v>0</v>
      </c>
      <c r="AY208" s="493">
        <f t="shared" si="77"/>
        <v>0</v>
      </c>
      <c r="AZ208" s="493">
        <f t="shared" si="77"/>
        <v>0</v>
      </c>
      <c r="BA208" s="493">
        <f t="shared" si="77"/>
        <v>0</v>
      </c>
      <c r="BB208" s="493">
        <f t="shared" si="77"/>
        <v>0</v>
      </c>
      <c r="BC208" s="493">
        <f t="shared" si="77"/>
        <v>0</v>
      </c>
      <c r="BD208" s="493">
        <f t="shared" si="77"/>
        <v>0</v>
      </c>
      <c r="BE208" s="493">
        <f t="shared" si="77"/>
        <v>0</v>
      </c>
      <c r="BF208" s="493">
        <f t="shared" si="77"/>
        <v>0</v>
      </c>
      <c r="BG208" s="493">
        <f t="shared" si="77"/>
        <v>0</v>
      </c>
      <c r="BH208" s="493">
        <f t="shared" ref="BH208:BH210" si="78">SUM(D208:BG208)</f>
        <v>73992.000050000002</v>
      </c>
    </row>
    <row r="209" spans="2:60" ht="15.75">
      <c r="B209" s="494"/>
      <c r="C209" s="494" t="s">
        <v>162</v>
      </c>
      <c r="D209" s="493">
        <f>' проценты'!M12</f>
        <v>0</v>
      </c>
      <c r="E209" s="493">
        <f>' проценты'!N12</f>
        <v>0</v>
      </c>
      <c r="F209" s="493">
        <f>' проценты'!O12</f>
        <v>0</v>
      </c>
      <c r="G209" s="493">
        <f>' проценты'!P12</f>
        <v>0</v>
      </c>
      <c r="H209" s="493">
        <f>' проценты'!Q12</f>
        <v>0</v>
      </c>
      <c r="I209" s="493">
        <f>' проценты'!R12</f>
        <v>15935.644</v>
      </c>
      <c r="J209" s="493">
        <f>' проценты'!S12</f>
        <v>15935.644</v>
      </c>
      <c r="K209" s="493">
        <f>' проценты'!T12</f>
        <v>15935.644</v>
      </c>
      <c r="L209" s="493">
        <f>' проценты'!U12</f>
        <v>15935.644</v>
      </c>
      <c r="M209" s="493">
        <f>' проценты'!V12</f>
        <v>15935.644</v>
      </c>
      <c r="N209" s="493">
        <f>' проценты'!W12</f>
        <v>0</v>
      </c>
      <c r="O209" s="493">
        <f>' проценты'!X12</f>
        <v>0</v>
      </c>
      <c r="P209" s="493">
        <f>' проценты'!Y12</f>
        <v>0</v>
      </c>
      <c r="Q209" s="493">
        <f t="shared" ref="Q209:BG209" si="79">Q39+Q55+Q66+Q77</f>
        <v>0</v>
      </c>
      <c r="R209" s="493">
        <f t="shared" si="79"/>
        <v>0</v>
      </c>
      <c r="S209" s="493">
        <f t="shared" si="79"/>
        <v>0</v>
      </c>
      <c r="T209" s="493">
        <f t="shared" si="79"/>
        <v>0</v>
      </c>
      <c r="U209" s="493">
        <f t="shared" si="79"/>
        <v>0</v>
      </c>
      <c r="V209" s="493">
        <f t="shared" si="79"/>
        <v>0</v>
      </c>
      <c r="W209" s="493">
        <f t="shared" si="79"/>
        <v>0</v>
      </c>
      <c r="X209" s="493">
        <f t="shared" si="79"/>
        <v>0</v>
      </c>
      <c r="Y209" s="493">
        <f t="shared" si="79"/>
        <v>0</v>
      </c>
      <c r="Z209" s="493">
        <f t="shared" si="79"/>
        <v>0</v>
      </c>
      <c r="AA209" s="493">
        <f t="shared" si="79"/>
        <v>0</v>
      </c>
      <c r="AB209" s="493">
        <f t="shared" si="79"/>
        <v>0</v>
      </c>
      <c r="AC209" s="493">
        <f t="shared" si="79"/>
        <v>0</v>
      </c>
      <c r="AD209" s="493">
        <f t="shared" si="79"/>
        <v>0</v>
      </c>
      <c r="AE209" s="493">
        <f t="shared" si="79"/>
        <v>0</v>
      </c>
      <c r="AF209" s="493">
        <f t="shared" si="79"/>
        <v>0</v>
      </c>
      <c r="AG209" s="493">
        <f t="shared" si="79"/>
        <v>0</v>
      </c>
      <c r="AH209" s="493">
        <f t="shared" si="79"/>
        <v>0</v>
      </c>
      <c r="AI209" s="493">
        <f t="shared" si="79"/>
        <v>0</v>
      </c>
      <c r="AJ209" s="493">
        <f t="shared" si="79"/>
        <v>0</v>
      </c>
      <c r="AK209" s="493">
        <f t="shared" si="79"/>
        <v>0</v>
      </c>
      <c r="AL209" s="493">
        <f t="shared" si="79"/>
        <v>0</v>
      </c>
      <c r="AM209" s="493">
        <f t="shared" si="79"/>
        <v>0</v>
      </c>
      <c r="AN209" s="493">
        <f t="shared" si="79"/>
        <v>0</v>
      </c>
      <c r="AO209" s="493">
        <f t="shared" si="79"/>
        <v>0</v>
      </c>
      <c r="AP209" s="493">
        <f t="shared" si="79"/>
        <v>0</v>
      </c>
      <c r="AQ209" s="493">
        <f t="shared" si="79"/>
        <v>0</v>
      </c>
      <c r="AR209" s="493">
        <f t="shared" si="79"/>
        <v>0</v>
      </c>
      <c r="AS209" s="493">
        <f t="shared" si="79"/>
        <v>0</v>
      </c>
      <c r="AT209" s="493">
        <f t="shared" si="79"/>
        <v>0</v>
      </c>
      <c r="AU209" s="493">
        <f t="shared" si="79"/>
        <v>0</v>
      </c>
      <c r="AV209" s="493">
        <f t="shared" si="79"/>
        <v>0</v>
      </c>
      <c r="AW209" s="493">
        <f t="shared" si="79"/>
        <v>0</v>
      </c>
      <c r="AX209" s="493">
        <f t="shared" si="79"/>
        <v>0</v>
      </c>
      <c r="AY209" s="493">
        <f t="shared" si="79"/>
        <v>0</v>
      </c>
      <c r="AZ209" s="493">
        <f t="shared" si="79"/>
        <v>0</v>
      </c>
      <c r="BA209" s="493">
        <f t="shared" si="79"/>
        <v>0</v>
      </c>
      <c r="BB209" s="493">
        <f t="shared" si="79"/>
        <v>0</v>
      </c>
      <c r="BC209" s="493">
        <f t="shared" si="79"/>
        <v>0</v>
      </c>
      <c r="BD209" s="493">
        <f t="shared" si="79"/>
        <v>0</v>
      </c>
      <c r="BE209" s="493">
        <f t="shared" si="79"/>
        <v>0</v>
      </c>
      <c r="BF209" s="493">
        <f t="shared" si="79"/>
        <v>0</v>
      </c>
      <c r="BG209" s="493">
        <f t="shared" si="79"/>
        <v>0</v>
      </c>
      <c r="BH209" s="493">
        <f t="shared" si="78"/>
        <v>79678.22</v>
      </c>
    </row>
    <row r="210" spans="2:60" ht="15.75">
      <c r="B210" s="494"/>
      <c r="C210" s="494" t="s">
        <v>275</v>
      </c>
      <c r="D210" s="493">
        <f>' проценты'!M13+' проценты'!M14</f>
        <v>0</v>
      </c>
      <c r="E210" s="493">
        <f>' проценты'!N13+' проценты'!N14</f>
        <v>0</v>
      </c>
      <c r="F210" s="493">
        <f>' проценты'!O13+' проценты'!O14</f>
        <v>0</v>
      </c>
      <c r="G210" s="493">
        <f>' проценты'!P13+' проценты'!P14</f>
        <v>0</v>
      </c>
      <c r="H210" s="493">
        <f>' проценты'!Q13+' проценты'!Q14</f>
        <v>0</v>
      </c>
      <c r="I210" s="493">
        <f>' проценты'!R13+' проценты'!R14</f>
        <v>0</v>
      </c>
      <c r="J210" s="493">
        <f>' проценты'!S13+' проценты'!S14</f>
        <v>0</v>
      </c>
      <c r="K210" s="493">
        <f>' проценты'!T13+' проценты'!T14</f>
        <v>0</v>
      </c>
      <c r="L210" s="493">
        <f>' проценты'!U13+' проценты'!U14</f>
        <v>0</v>
      </c>
      <c r="M210" s="493">
        <f>' проценты'!V13+' проценты'!V14</f>
        <v>24675</v>
      </c>
      <c r="N210" s="493">
        <f>' проценты'!W13+' проценты'!W14</f>
        <v>26701.200000000001</v>
      </c>
      <c r="O210" s="493">
        <f>' проценты'!X13+' проценты'!X14</f>
        <v>26701.200000000001</v>
      </c>
      <c r="P210" s="493">
        <f>' проценты'!Y13+' проценты'!Y14</f>
        <v>20622.599999999999</v>
      </c>
      <c r="Q210" s="493">
        <f t="shared" ref="Q210:BG210" si="80">Q40+Q56+Q67+Q78</f>
        <v>0</v>
      </c>
      <c r="R210" s="493">
        <f t="shared" si="80"/>
        <v>0</v>
      </c>
      <c r="S210" s="493">
        <f t="shared" si="80"/>
        <v>0</v>
      </c>
      <c r="T210" s="493">
        <f t="shared" si="80"/>
        <v>0</v>
      </c>
      <c r="U210" s="493">
        <f t="shared" si="80"/>
        <v>0</v>
      </c>
      <c r="V210" s="493">
        <f t="shared" si="80"/>
        <v>0</v>
      </c>
      <c r="W210" s="493">
        <f t="shared" si="80"/>
        <v>0</v>
      </c>
      <c r="X210" s="493">
        <f t="shared" si="80"/>
        <v>0</v>
      </c>
      <c r="Y210" s="493">
        <f t="shared" si="80"/>
        <v>0</v>
      </c>
      <c r="Z210" s="493">
        <f t="shared" si="80"/>
        <v>0</v>
      </c>
      <c r="AA210" s="493">
        <f t="shared" si="80"/>
        <v>0</v>
      </c>
      <c r="AB210" s="493">
        <f t="shared" si="80"/>
        <v>0</v>
      </c>
      <c r="AC210" s="493">
        <f t="shared" si="80"/>
        <v>0</v>
      </c>
      <c r="AD210" s="493">
        <f t="shared" si="80"/>
        <v>0</v>
      </c>
      <c r="AE210" s="493">
        <f t="shared" si="80"/>
        <v>0</v>
      </c>
      <c r="AF210" s="493">
        <f t="shared" si="80"/>
        <v>0</v>
      </c>
      <c r="AG210" s="493">
        <f t="shared" si="80"/>
        <v>0</v>
      </c>
      <c r="AH210" s="493">
        <f t="shared" si="80"/>
        <v>0</v>
      </c>
      <c r="AI210" s="493">
        <f t="shared" si="80"/>
        <v>0</v>
      </c>
      <c r="AJ210" s="493">
        <f t="shared" si="80"/>
        <v>0</v>
      </c>
      <c r="AK210" s="493">
        <f t="shared" si="80"/>
        <v>0</v>
      </c>
      <c r="AL210" s="493">
        <f t="shared" si="80"/>
        <v>0</v>
      </c>
      <c r="AM210" s="493">
        <f t="shared" si="80"/>
        <v>0</v>
      </c>
      <c r="AN210" s="493">
        <f t="shared" si="80"/>
        <v>0</v>
      </c>
      <c r="AO210" s="493">
        <f t="shared" si="80"/>
        <v>0</v>
      </c>
      <c r="AP210" s="493">
        <f t="shared" si="80"/>
        <v>0</v>
      </c>
      <c r="AQ210" s="493">
        <f t="shared" si="80"/>
        <v>0</v>
      </c>
      <c r="AR210" s="493">
        <f t="shared" si="80"/>
        <v>0</v>
      </c>
      <c r="AS210" s="493">
        <f t="shared" si="80"/>
        <v>0</v>
      </c>
      <c r="AT210" s="493">
        <f t="shared" si="80"/>
        <v>0</v>
      </c>
      <c r="AU210" s="493">
        <f t="shared" si="80"/>
        <v>0</v>
      </c>
      <c r="AV210" s="493">
        <f t="shared" si="80"/>
        <v>0</v>
      </c>
      <c r="AW210" s="493">
        <f t="shared" si="80"/>
        <v>0</v>
      </c>
      <c r="AX210" s="493">
        <f t="shared" si="80"/>
        <v>0</v>
      </c>
      <c r="AY210" s="493">
        <f t="shared" si="80"/>
        <v>0</v>
      </c>
      <c r="AZ210" s="493">
        <f t="shared" si="80"/>
        <v>0</v>
      </c>
      <c r="BA210" s="493">
        <f t="shared" si="80"/>
        <v>0</v>
      </c>
      <c r="BB210" s="493">
        <f t="shared" si="80"/>
        <v>0</v>
      </c>
      <c r="BC210" s="493">
        <f t="shared" si="80"/>
        <v>0</v>
      </c>
      <c r="BD210" s="493">
        <f t="shared" si="80"/>
        <v>0</v>
      </c>
      <c r="BE210" s="493">
        <f t="shared" si="80"/>
        <v>0</v>
      </c>
      <c r="BF210" s="493">
        <f t="shared" si="80"/>
        <v>0</v>
      </c>
      <c r="BG210" s="493">
        <f t="shared" si="80"/>
        <v>0</v>
      </c>
      <c r="BH210" s="493">
        <f t="shared" si="78"/>
        <v>98700</v>
      </c>
    </row>
    <row r="211" spans="2:60" ht="27.75" customHeight="1">
      <c r="B211" s="494" t="s">
        <v>277</v>
      </c>
      <c r="C211" s="494"/>
      <c r="D211" s="493">
        <f>SUM(D207:D210)</f>
        <v>0</v>
      </c>
      <c r="E211" s="493">
        <f t="shared" ref="E211:BH211" si="81">SUM(E207:E210)</f>
        <v>16000</v>
      </c>
      <c r="F211" s="493">
        <f t="shared" si="81"/>
        <v>16030</v>
      </c>
      <c r="G211" s="493">
        <f t="shared" si="81"/>
        <v>16030</v>
      </c>
      <c r="H211" s="493">
        <f t="shared" si="81"/>
        <v>16030</v>
      </c>
      <c r="I211" s="493">
        <f t="shared" si="81"/>
        <v>29143.872340000002</v>
      </c>
      <c r="J211" s="493">
        <f t="shared" si="81"/>
        <v>31965.644</v>
      </c>
      <c r="K211" s="493">
        <f t="shared" si="81"/>
        <v>31965.644</v>
      </c>
      <c r="L211" s="493">
        <f t="shared" si="81"/>
        <v>31965.644</v>
      </c>
      <c r="M211" s="493">
        <f t="shared" si="81"/>
        <v>56637.802750000003</v>
      </c>
      <c r="N211" s="493">
        <f t="shared" si="81"/>
        <v>26701.200000000001</v>
      </c>
      <c r="O211" s="493">
        <f t="shared" si="81"/>
        <v>26701.200000000001</v>
      </c>
      <c r="P211" s="493">
        <f t="shared" si="81"/>
        <v>20622.599999999999</v>
      </c>
      <c r="Q211" s="493">
        <f t="shared" si="81"/>
        <v>0</v>
      </c>
      <c r="R211" s="493">
        <f t="shared" si="81"/>
        <v>0</v>
      </c>
      <c r="S211" s="493">
        <f t="shared" si="81"/>
        <v>0</v>
      </c>
      <c r="T211" s="493">
        <f t="shared" si="81"/>
        <v>0</v>
      </c>
      <c r="U211" s="493">
        <f t="shared" si="81"/>
        <v>0</v>
      </c>
      <c r="V211" s="493">
        <f t="shared" si="81"/>
        <v>0</v>
      </c>
      <c r="W211" s="493">
        <f t="shared" si="81"/>
        <v>0</v>
      </c>
      <c r="X211" s="493">
        <f t="shared" si="81"/>
        <v>0</v>
      </c>
      <c r="Y211" s="493">
        <f t="shared" si="81"/>
        <v>0</v>
      </c>
      <c r="Z211" s="493">
        <f t="shared" si="81"/>
        <v>0</v>
      </c>
      <c r="AA211" s="493">
        <f t="shared" si="81"/>
        <v>0</v>
      </c>
      <c r="AB211" s="493">
        <f t="shared" si="81"/>
        <v>0</v>
      </c>
      <c r="AC211" s="493">
        <f t="shared" si="81"/>
        <v>0</v>
      </c>
      <c r="AD211" s="493">
        <f t="shared" si="81"/>
        <v>0</v>
      </c>
      <c r="AE211" s="493">
        <f t="shared" si="81"/>
        <v>0</v>
      </c>
      <c r="AF211" s="493">
        <f t="shared" si="81"/>
        <v>0</v>
      </c>
      <c r="AG211" s="493">
        <f t="shared" si="81"/>
        <v>0</v>
      </c>
      <c r="AH211" s="493">
        <f t="shared" si="81"/>
        <v>0</v>
      </c>
      <c r="AI211" s="493">
        <f t="shared" si="81"/>
        <v>0</v>
      </c>
      <c r="AJ211" s="493">
        <f t="shared" si="81"/>
        <v>0</v>
      </c>
      <c r="AK211" s="493">
        <f t="shared" si="81"/>
        <v>0</v>
      </c>
      <c r="AL211" s="493">
        <f t="shared" si="81"/>
        <v>0</v>
      </c>
      <c r="AM211" s="493">
        <f t="shared" si="81"/>
        <v>0</v>
      </c>
      <c r="AN211" s="493">
        <f t="shared" si="81"/>
        <v>0</v>
      </c>
      <c r="AO211" s="493">
        <f t="shared" si="81"/>
        <v>0</v>
      </c>
      <c r="AP211" s="493">
        <f t="shared" si="81"/>
        <v>0</v>
      </c>
      <c r="AQ211" s="493">
        <f t="shared" si="81"/>
        <v>0</v>
      </c>
      <c r="AR211" s="493">
        <f t="shared" si="81"/>
        <v>0</v>
      </c>
      <c r="AS211" s="493">
        <f t="shared" si="81"/>
        <v>0</v>
      </c>
      <c r="AT211" s="493">
        <f t="shared" si="81"/>
        <v>0</v>
      </c>
      <c r="AU211" s="493">
        <f t="shared" si="81"/>
        <v>0</v>
      </c>
      <c r="AV211" s="493">
        <f t="shared" si="81"/>
        <v>0</v>
      </c>
      <c r="AW211" s="493">
        <f t="shared" si="81"/>
        <v>0</v>
      </c>
      <c r="AX211" s="493">
        <f t="shared" si="81"/>
        <v>0</v>
      </c>
      <c r="AY211" s="493">
        <f t="shared" si="81"/>
        <v>0</v>
      </c>
      <c r="AZ211" s="493">
        <f t="shared" si="81"/>
        <v>0</v>
      </c>
      <c r="BA211" s="493">
        <f t="shared" si="81"/>
        <v>0</v>
      </c>
      <c r="BB211" s="493">
        <f t="shared" si="81"/>
        <v>0</v>
      </c>
      <c r="BC211" s="493">
        <f t="shared" si="81"/>
        <v>0</v>
      </c>
      <c r="BD211" s="493">
        <f t="shared" si="81"/>
        <v>0</v>
      </c>
      <c r="BE211" s="493">
        <f t="shared" si="81"/>
        <v>0</v>
      </c>
      <c r="BF211" s="493">
        <f t="shared" si="81"/>
        <v>0</v>
      </c>
      <c r="BG211" s="493">
        <f t="shared" si="81"/>
        <v>0</v>
      </c>
      <c r="BH211" s="570">
        <f t="shared" si="81"/>
        <v>319793.60709</v>
      </c>
    </row>
    <row r="212" spans="2:60" ht="15.75">
      <c r="B212" s="494" t="s">
        <v>281</v>
      </c>
      <c r="C212" s="494" t="s">
        <v>107</v>
      </c>
      <c r="D212" s="493">
        <f>' проценты'!M18</f>
        <v>549.18219330794511</v>
      </c>
      <c r="E212" s="493">
        <f>' проценты'!N18</f>
        <v>7145.0318101567127</v>
      </c>
      <c r="F212" s="493">
        <f>' проценты'!O18</f>
        <v>4056.4599215046578</v>
      </c>
      <c r="G212" s="493">
        <f>' проценты'!P18</f>
        <v>4488.6572221413708</v>
      </c>
      <c r="H212" s="493">
        <f>' проценты'!Q18</f>
        <v>2614.0572504000011</v>
      </c>
      <c r="I212" s="493">
        <f>' проценты'!R18</f>
        <v>450.00725040000088</v>
      </c>
      <c r="J212" s="493">
        <f>' проценты'!S18</f>
        <v>0</v>
      </c>
      <c r="K212" s="493">
        <f>' проценты'!T18</f>
        <v>0</v>
      </c>
      <c r="L212" s="493">
        <f>' проценты'!U18</f>
        <v>0</v>
      </c>
      <c r="M212" s="493">
        <f>' проценты'!V18</f>
        <v>0</v>
      </c>
      <c r="N212" s="493">
        <f>' проценты'!W18</f>
        <v>0</v>
      </c>
      <c r="O212" s="493">
        <f>' проценты'!X18</f>
        <v>0</v>
      </c>
      <c r="P212" s="493">
        <f>' проценты'!Y18</f>
        <v>0</v>
      </c>
      <c r="Q212" s="493">
        <f t="shared" ref="Q212:BG212" si="82">Q42+Q58+Q69+Q80</f>
        <v>4370</v>
      </c>
      <c r="R212" s="493">
        <f t="shared" si="82"/>
        <v>0</v>
      </c>
      <c r="S212" s="493">
        <f t="shared" si="82"/>
        <v>0</v>
      </c>
      <c r="T212" s="493">
        <f t="shared" si="82"/>
        <v>0</v>
      </c>
      <c r="U212" s="493">
        <f t="shared" si="82"/>
        <v>0</v>
      </c>
      <c r="V212" s="493">
        <f t="shared" si="82"/>
        <v>0</v>
      </c>
      <c r="W212" s="493">
        <f t="shared" si="82"/>
        <v>0</v>
      </c>
      <c r="X212" s="493">
        <f t="shared" si="82"/>
        <v>0</v>
      </c>
      <c r="Y212" s="493">
        <f t="shared" si="82"/>
        <v>0</v>
      </c>
      <c r="Z212" s="493">
        <f t="shared" si="82"/>
        <v>0</v>
      </c>
      <c r="AA212" s="493">
        <f t="shared" si="82"/>
        <v>0</v>
      </c>
      <c r="AB212" s="493">
        <f t="shared" si="82"/>
        <v>0</v>
      </c>
      <c r="AC212" s="493">
        <f t="shared" si="82"/>
        <v>0</v>
      </c>
      <c r="AD212" s="493">
        <f t="shared" si="82"/>
        <v>0</v>
      </c>
      <c r="AE212" s="493">
        <f t="shared" si="82"/>
        <v>0</v>
      </c>
      <c r="AF212" s="493">
        <f t="shared" si="82"/>
        <v>0</v>
      </c>
      <c r="AG212" s="493">
        <f t="shared" si="82"/>
        <v>0</v>
      </c>
      <c r="AH212" s="493">
        <f t="shared" si="82"/>
        <v>0</v>
      </c>
      <c r="AI212" s="493">
        <f t="shared" si="82"/>
        <v>0</v>
      </c>
      <c r="AJ212" s="493">
        <f t="shared" si="82"/>
        <v>0</v>
      </c>
      <c r="AK212" s="493">
        <f t="shared" si="82"/>
        <v>0</v>
      </c>
      <c r="AL212" s="493">
        <f t="shared" si="82"/>
        <v>0</v>
      </c>
      <c r="AM212" s="493">
        <f t="shared" si="82"/>
        <v>0</v>
      </c>
      <c r="AN212" s="493">
        <f t="shared" si="82"/>
        <v>0</v>
      </c>
      <c r="AO212" s="493">
        <f t="shared" si="82"/>
        <v>0</v>
      </c>
      <c r="AP212" s="493">
        <f t="shared" si="82"/>
        <v>0</v>
      </c>
      <c r="AQ212" s="493">
        <f t="shared" si="82"/>
        <v>0</v>
      </c>
      <c r="AR212" s="493">
        <f t="shared" si="82"/>
        <v>0</v>
      </c>
      <c r="AS212" s="493">
        <f t="shared" si="82"/>
        <v>0</v>
      </c>
      <c r="AT212" s="493">
        <f t="shared" si="82"/>
        <v>0</v>
      </c>
      <c r="AU212" s="493">
        <f t="shared" si="82"/>
        <v>0</v>
      </c>
      <c r="AV212" s="493">
        <f t="shared" si="82"/>
        <v>0</v>
      </c>
      <c r="AW212" s="493">
        <f t="shared" si="82"/>
        <v>0</v>
      </c>
      <c r="AX212" s="493">
        <f t="shared" si="82"/>
        <v>0</v>
      </c>
      <c r="AY212" s="493">
        <f t="shared" si="82"/>
        <v>0</v>
      </c>
      <c r="AZ212" s="493">
        <f t="shared" si="82"/>
        <v>0</v>
      </c>
      <c r="BA212" s="493">
        <f t="shared" si="82"/>
        <v>0</v>
      </c>
      <c r="BB212" s="493">
        <f t="shared" si="82"/>
        <v>0</v>
      </c>
      <c r="BC212" s="493">
        <f t="shared" si="82"/>
        <v>0</v>
      </c>
      <c r="BD212" s="493">
        <f t="shared" si="82"/>
        <v>0</v>
      </c>
      <c r="BE212" s="493">
        <f t="shared" si="82"/>
        <v>0</v>
      </c>
      <c r="BF212" s="493">
        <f t="shared" si="82"/>
        <v>0</v>
      </c>
      <c r="BG212" s="493">
        <f t="shared" si="82"/>
        <v>0</v>
      </c>
      <c r="BH212" s="493">
        <f>SUM(D212:P212)</f>
        <v>19303.395647910689</v>
      </c>
    </row>
    <row r="213" spans="2:60" ht="15.75">
      <c r="B213" s="494"/>
      <c r="C213" s="494" t="s">
        <v>108</v>
      </c>
      <c r="D213" s="493">
        <f>' проценты'!M19</f>
        <v>0</v>
      </c>
      <c r="E213" s="493">
        <f>' проценты'!N19</f>
        <v>454.19450791438356</v>
      </c>
      <c r="F213" s="493">
        <f>' проценты'!O19</f>
        <v>5836.7524970948634</v>
      </c>
      <c r="G213" s="493">
        <f>' проценты'!P19</f>
        <v>9383.8073488068512</v>
      </c>
      <c r="H213" s="493">
        <f>' проценты'!Q19</f>
        <v>9988.9200067500005</v>
      </c>
      <c r="I213" s="493">
        <f>' проценты'!R19</f>
        <v>9988.9200067500005</v>
      </c>
      <c r="J213" s="493">
        <f>' проценты'!S19</f>
        <v>8655.8164312500012</v>
      </c>
      <c r="K213" s="493">
        <f>' проценты'!T19</f>
        <v>6509.5520927054795</v>
      </c>
      <c r="L213" s="493">
        <f>' проценты'!U19</f>
        <v>4327.7164312500008</v>
      </c>
      <c r="M213" s="493">
        <f>' проценты'!V19</f>
        <v>2163.6664312500002</v>
      </c>
      <c r="N213" s="493">
        <f>' проценты'!W19</f>
        <v>0</v>
      </c>
      <c r="O213" s="493">
        <f>' проценты'!X19</f>
        <v>0</v>
      </c>
      <c r="P213" s="493">
        <f>' проценты'!Y19</f>
        <v>0</v>
      </c>
      <c r="Q213" s="493">
        <f t="shared" ref="Q213:BG213" si="83">Q43+Q59+Q70+Q81</f>
        <v>4370</v>
      </c>
      <c r="R213" s="493">
        <f t="shared" si="83"/>
        <v>0</v>
      </c>
      <c r="S213" s="493">
        <f t="shared" si="83"/>
        <v>0</v>
      </c>
      <c r="T213" s="493">
        <f t="shared" si="83"/>
        <v>0</v>
      </c>
      <c r="U213" s="493">
        <f t="shared" si="83"/>
        <v>0</v>
      </c>
      <c r="V213" s="493">
        <f t="shared" si="83"/>
        <v>0</v>
      </c>
      <c r="W213" s="493">
        <f t="shared" si="83"/>
        <v>0</v>
      </c>
      <c r="X213" s="493">
        <f t="shared" si="83"/>
        <v>0</v>
      </c>
      <c r="Y213" s="493">
        <f t="shared" si="83"/>
        <v>0</v>
      </c>
      <c r="Z213" s="493">
        <f t="shared" si="83"/>
        <v>0</v>
      </c>
      <c r="AA213" s="493">
        <f t="shared" si="83"/>
        <v>0</v>
      </c>
      <c r="AB213" s="493">
        <f t="shared" si="83"/>
        <v>0</v>
      </c>
      <c r="AC213" s="493">
        <f t="shared" si="83"/>
        <v>0</v>
      </c>
      <c r="AD213" s="493">
        <f t="shared" si="83"/>
        <v>0</v>
      </c>
      <c r="AE213" s="493">
        <f t="shared" si="83"/>
        <v>0</v>
      </c>
      <c r="AF213" s="493">
        <f t="shared" si="83"/>
        <v>0</v>
      </c>
      <c r="AG213" s="493">
        <f t="shared" si="83"/>
        <v>0</v>
      </c>
      <c r="AH213" s="493">
        <f t="shared" si="83"/>
        <v>0</v>
      </c>
      <c r="AI213" s="493">
        <f t="shared" si="83"/>
        <v>0</v>
      </c>
      <c r="AJ213" s="493">
        <f t="shared" si="83"/>
        <v>0</v>
      </c>
      <c r="AK213" s="493">
        <f t="shared" si="83"/>
        <v>0</v>
      </c>
      <c r="AL213" s="493">
        <f t="shared" si="83"/>
        <v>0</v>
      </c>
      <c r="AM213" s="493">
        <f t="shared" si="83"/>
        <v>0</v>
      </c>
      <c r="AN213" s="493">
        <f t="shared" si="83"/>
        <v>0</v>
      </c>
      <c r="AO213" s="493">
        <f t="shared" si="83"/>
        <v>0</v>
      </c>
      <c r="AP213" s="493">
        <f t="shared" si="83"/>
        <v>0</v>
      </c>
      <c r="AQ213" s="493">
        <f t="shared" si="83"/>
        <v>0</v>
      </c>
      <c r="AR213" s="493">
        <f t="shared" si="83"/>
        <v>0</v>
      </c>
      <c r="AS213" s="493">
        <f t="shared" si="83"/>
        <v>0</v>
      </c>
      <c r="AT213" s="493">
        <f t="shared" si="83"/>
        <v>0</v>
      </c>
      <c r="AU213" s="493">
        <f t="shared" si="83"/>
        <v>0</v>
      </c>
      <c r="AV213" s="493">
        <f t="shared" si="83"/>
        <v>0</v>
      </c>
      <c r="AW213" s="493">
        <f t="shared" si="83"/>
        <v>0</v>
      </c>
      <c r="AX213" s="493">
        <f t="shared" si="83"/>
        <v>0</v>
      </c>
      <c r="AY213" s="493">
        <f t="shared" si="83"/>
        <v>0</v>
      </c>
      <c r="AZ213" s="493">
        <f t="shared" si="83"/>
        <v>0</v>
      </c>
      <c r="BA213" s="493">
        <f t="shared" si="83"/>
        <v>0</v>
      </c>
      <c r="BB213" s="493">
        <f t="shared" si="83"/>
        <v>0</v>
      </c>
      <c r="BC213" s="493">
        <f t="shared" si="83"/>
        <v>0</v>
      </c>
      <c r="BD213" s="493">
        <f t="shared" si="83"/>
        <v>0</v>
      </c>
      <c r="BE213" s="493">
        <f t="shared" si="83"/>
        <v>0</v>
      </c>
      <c r="BF213" s="493">
        <f t="shared" si="83"/>
        <v>0</v>
      </c>
      <c r="BG213" s="493">
        <f t="shared" si="83"/>
        <v>0</v>
      </c>
      <c r="BH213" s="493">
        <f t="shared" ref="BH213:BH215" si="84">SUM(D213:P213)</f>
        <v>57309.34575377158</v>
      </c>
    </row>
    <row r="214" spans="2:60" ht="15.75">
      <c r="B214" s="494"/>
      <c r="C214" s="494" t="s">
        <v>162</v>
      </c>
      <c r="D214" s="493">
        <f>' проценты'!M20</f>
        <v>0</v>
      </c>
      <c r="E214" s="493">
        <f>' проценты'!N20</f>
        <v>0</v>
      </c>
      <c r="F214" s="493">
        <f>' проценты'!O20</f>
        <v>749.8439050684932</v>
      </c>
      <c r="G214" s="493">
        <f>' проценты'!P20</f>
        <v>10104.944667945207</v>
      </c>
      <c r="H214" s="493">
        <f>' проценты'!Q20</f>
        <v>10756.559700000002</v>
      </c>
      <c r="I214" s="493">
        <f>' проценты'!R20</f>
        <v>10756.559700000002</v>
      </c>
      <c r="J214" s="493">
        <f>' проценты'!S20</f>
        <v>8605.2477600000002</v>
      </c>
      <c r="K214" s="493">
        <f>' проценты'!T20</f>
        <v>6471.617835945206</v>
      </c>
      <c r="L214" s="493">
        <f>' проценты'!U20</f>
        <v>4302.6238800000001</v>
      </c>
      <c r="M214" s="493">
        <f>' проценты'!V20</f>
        <v>2151.31194</v>
      </c>
      <c r="N214" s="493">
        <f>' проценты'!W20</f>
        <v>0</v>
      </c>
      <c r="O214" s="493">
        <f>' проценты'!X20</f>
        <v>0</v>
      </c>
      <c r="P214" s="493">
        <f>' проценты'!Y20</f>
        <v>0</v>
      </c>
      <c r="Q214" s="493">
        <f t="shared" ref="Q214:BG214" si="85">Q44+Q60+Q71+Q82</f>
        <v>0</v>
      </c>
      <c r="R214" s="493">
        <f t="shared" si="85"/>
        <v>0</v>
      </c>
      <c r="S214" s="493">
        <f t="shared" si="85"/>
        <v>0</v>
      </c>
      <c r="T214" s="493">
        <f t="shared" si="85"/>
        <v>0</v>
      </c>
      <c r="U214" s="493">
        <f t="shared" si="85"/>
        <v>0</v>
      </c>
      <c r="V214" s="493">
        <f t="shared" si="85"/>
        <v>0</v>
      </c>
      <c r="W214" s="493">
        <f t="shared" si="85"/>
        <v>0</v>
      </c>
      <c r="X214" s="493">
        <f t="shared" si="85"/>
        <v>0</v>
      </c>
      <c r="Y214" s="493">
        <f t="shared" si="85"/>
        <v>0</v>
      </c>
      <c r="Z214" s="493">
        <f t="shared" si="85"/>
        <v>0</v>
      </c>
      <c r="AA214" s="493">
        <f t="shared" si="85"/>
        <v>0</v>
      </c>
      <c r="AB214" s="493">
        <f t="shared" si="85"/>
        <v>0</v>
      </c>
      <c r="AC214" s="493">
        <f t="shared" si="85"/>
        <v>0</v>
      </c>
      <c r="AD214" s="493">
        <f t="shared" si="85"/>
        <v>0</v>
      </c>
      <c r="AE214" s="493">
        <f t="shared" si="85"/>
        <v>0</v>
      </c>
      <c r="AF214" s="493">
        <f t="shared" si="85"/>
        <v>0</v>
      </c>
      <c r="AG214" s="493">
        <f t="shared" si="85"/>
        <v>0</v>
      </c>
      <c r="AH214" s="493">
        <f t="shared" si="85"/>
        <v>0</v>
      </c>
      <c r="AI214" s="493">
        <f t="shared" si="85"/>
        <v>0</v>
      </c>
      <c r="AJ214" s="493">
        <f t="shared" si="85"/>
        <v>0</v>
      </c>
      <c r="AK214" s="493">
        <f t="shared" si="85"/>
        <v>0</v>
      </c>
      <c r="AL214" s="493">
        <f t="shared" si="85"/>
        <v>0</v>
      </c>
      <c r="AM214" s="493">
        <f t="shared" si="85"/>
        <v>0</v>
      </c>
      <c r="AN214" s="493">
        <f t="shared" si="85"/>
        <v>0</v>
      </c>
      <c r="AO214" s="493">
        <f t="shared" si="85"/>
        <v>0</v>
      </c>
      <c r="AP214" s="493">
        <f t="shared" si="85"/>
        <v>0</v>
      </c>
      <c r="AQ214" s="493">
        <f t="shared" si="85"/>
        <v>0</v>
      </c>
      <c r="AR214" s="493">
        <f t="shared" si="85"/>
        <v>0</v>
      </c>
      <c r="AS214" s="493">
        <f t="shared" si="85"/>
        <v>0</v>
      </c>
      <c r="AT214" s="493">
        <f t="shared" si="85"/>
        <v>0</v>
      </c>
      <c r="AU214" s="493">
        <f t="shared" si="85"/>
        <v>0</v>
      </c>
      <c r="AV214" s="493">
        <f t="shared" si="85"/>
        <v>0</v>
      </c>
      <c r="AW214" s="493">
        <f t="shared" si="85"/>
        <v>0</v>
      </c>
      <c r="AX214" s="493">
        <f t="shared" si="85"/>
        <v>0</v>
      </c>
      <c r="AY214" s="493">
        <f t="shared" si="85"/>
        <v>0</v>
      </c>
      <c r="AZ214" s="493">
        <f t="shared" si="85"/>
        <v>0</v>
      </c>
      <c r="BA214" s="493">
        <f t="shared" si="85"/>
        <v>0</v>
      </c>
      <c r="BB214" s="493">
        <f t="shared" si="85"/>
        <v>0</v>
      </c>
      <c r="BC214" s="493">
        <f t="shared" si="85"/>
        <v>0</v>
      </c>
      <c r="BD214" s="493">
        <f t="shared" si="85"/>
        <v>0</v>
      </c>
      <c r="BE214" s="493">
        <f t="shared" si="85"/>
        <v>0</v>
      </c>
      <c r="BF214" s="493">
        <f t="shared" si="85"/>
        <v>0</v>
      </c>
      <c r="BG214" s="493">
        <f t="shared" si="85"/>
        <v>0</v>
      </c>
      <c r="BH214" s="493">
        <f t="shared" si="84"/>
        <v>53898.709388958916</v>
      </c>
    </row>
    <row r="215" spans="2:60" ht="15.75">
      <c r="B215" s="494"/>
      <c r="C215" s="494" t="s">
        <v>275</v>
      </c>
      <c r="D215" s="493">
        <f>' проценты'!M21+' проценты'!M22</f>
        <v>0</v>
      </c>
      <c r="E215" s="493">
        <f>' проценты'!N21+' проценты'!N22</f>
        <v>0</v>
      </c>
      <c r="F215" s="493">
        <f>' проценты'!O21+' проценты'!O22</f>
        <v>0</v>
      </c>
      <c r="G215" s="493">
        <f>' проценты'!P21+' проценты'!P22</f>
        <v>741.36575342465744</v>
      </c>
      <c r="H215" s="493">
        <f>' проценты'!Q21+' проценты'!Q22</f>
        <v>13324.5</v>
      </c>
      <c r="I215" s="493">
        <f>' проценты'!R21+' проценты'!R22</f>
        <v>13324.5</v>
      </c>
      <c r="J215" s="493">
        <f>' проценты'!S21+' проценты'!S22</f>
        <v>13324.5</v>
      </c>
      <c r="K215" s="493">
        <f>' проценты'!T21+' проценты'!T22</f>
        <v>13361.005479452055</v>
      </c>
      <c r="L215" s="493">
        <f>' проценты'!U21+' проценты'!U22</f>
        <v>13324.5</v>
      </c>
      <c r="M215" s="493">
        <f>' проценты'!V21+' проценты'!V22</f>
        <v>13324.5</v>
      </c>
      <c r="N215" s="493">
        <f>' проценты'!W21+' проценты'!W22</f>
        <v>9993.375</v>
      </c>
      <c r="O215" s="493">
        <f>' проценты'!X21+' проценты'!X22</f>
        <v>6406.216323287671</v>
      </c>
      <c r="P215" s="493">
        <f>' проценты'!Y21+' проценты'!Y22</f>
        <v>2784.0509999999999</v>
      </c>
      <c r="Q215" s="493">
        <f>' проценты'!Z21+' проценты'!Z22</f>
        <v>99908.513556164398</v>
      </c>
      <c r="R215" s="493">
        <f>' проценты'!AA21+' проценты'!AA22</f>
        <v>0</v>
      </c>
      <c r="S215" s="493">
        <f>' проценты'!AB21+' проценты'!AB22</f>
        <v>0</v>
      </c>
      <c r="T215" s="493">
        <f>' проценты'!AC21+' проценты'!AC22</f>
        <v>0</v>
      </c>
      <c r="U215" s="493">
        <f>' проценты'!AD21+' проценты'!AD22</f>
        <v>0</v>
      </c>
      <c r="V215" s="493">
        <f>' проценты'!AE21+' проценты'!AE22</f>
        <v>0</v>
      </c>
      <c r="W215" s="493">
        <f>' проценты'!AF21+' проценты'!AF22</f>
        <v>0</v>
      </c>
      <c r="X215" s="493">
        <f>' проценты'!AG21+' проценты'!AG22</f>
        <v>0</v>
      </c>
      <c r="Y215" s="493">
        <f>' проценты'!AH21+' проценты'!AH22</f>
        <v>0</v>
      </c>
      <c r="Z215" s="493">
        <f>' проценты'!AI21+' проценты'!AI22</f>
        <v>0</v>
      </c>
      <c r="AA215" s="493">
        <f>' проценты'!AJ21+' проценты'!AJ22</f>
        <v>0</v>
      </c>
      <c r="AB215" s="493">
        <f>' проценты'!AK21+' проценты'!AK22</f>
        <v>0</v>
      </c>
      <c r="AC215" s="493">
        <f>' проценты'!AL21+' проценты'!AL22</f>
        <v>0</v>
      </c>
      <c r="AD215" s="493">
        <f>' проценты'!AM21+' проценты'!AM22</f>
        <v>0</v>
      </c>
      <c r="AE215" s="493">
        <f>' проценты'!AN21+' проценты'!AN22</f>
        <v>0</v>
      </c>
      <c r="AF215" s="493">
        <f>' проценты'!AO21+' проценты'!AO22</f>
        <v>0</v>
      </c>
      <c r="AG215" s="493">
        <f>' проценты'!AP21+' проценты'!AP22</f>
        <v>0</v>
      </c>
      <c r="AH215" s="493">
        <f>' проценты'!AQ21+' проценты'!AQ22</f>
        <v>0</v>
      </c>
      <c r="AI215" s="493">
        <f>' проценты'!AR21+' проценты'!AR22</f>
        <v>0</v>
      </c>
      <c r="AJ215" s="493">
        <f>' проценты'!AS21+' проценты'!AS22</f>
        <v>0</v>
      </c>
      <c r="AK215" s="493">
        <f>' проценты'!AT21+' проценты'!AT22</f>
        <v>0</v>
      </c>
      <c r="AL215" s="493">
        <f>' проценты'!AU21+' проценты'!AU22</f>
        <v>0</v>
      </c>
      <c r="AM215" s="493">
        <f>' проценты'!AV21+' проценты'!AV22</f>
        <v>0</v>
      </c>
      <c r="AN215" s="493">
        <f>' проценты'!AW21+' проценты'!AW22</f>
        <v>0</v>
      </c>
      <c r="AO215" s="493">
        <f>' проценты'!AX21+' проценты'!AX22</f>
        <v>0</v>
      </c>
      <c r="AP215" s="493">
        <f>' проценты'!AY21+' проценты'!AY22</f>
        <v>0</v>
      </c>
      <c r="AQ215" s="493">
        <f>' проценты'!AZ21+' проценты'!AZ22</f>
        <v>0</v>
      </c>
      <c r="AR215" s="493">
        <f>' проценты'!BA21+' проценты'!BA22</f>
        <v>0</v>
      </c>
      <c r="AS215" s="493">
        <f>' проценты'!BB21+' проценты'!BB22</f>
        <v>0</v>
      </c>
      <c r="AT215" s="493">
        <f>' проценты'!BC21+' проценты'!BC22</f>
        <v>0</v>
      </c>
      <c r="AU215" s="493">
        <f>' проценты'!BD21+' проценты'!BD22</f>
        <v>0</v>
      </c>
      <c r="AV215" s="493">
        <f>' проценты'!BE21+' проценты'!BE22</f>
        <v>0</v>
      </c>
      <c r="AW215" s="493">
        <f>' проценты'!BF21+' проценты'!BF22</f>
        <v>0</v>
      </c>
      <c r="AX215" s="493">
        <f>' проценты'!BG21+' проценты'!BG22</f>
        <v>0</v>
      </c>
      <c r="AY215" s="493">
        <f>' проценты'!BH21+' проценты'!BH22</f>
        <v>0</v>
      </c>
      <c r="AZ215" s="493">
        <f>' проценты'!BI21+' проценты'!BI22</f>
        <v>0</v>
      </c>
      <c r="BA215" s="493">
        <f>' проценты'!BJ21+' проценты'!BJ22</f>
        <v>0</v>
      </c>
      <c r="BB215" s="493">
        <f>' проценты'!BK21+' проценты'!BK22</f>
        <v>0</v>
      </c>
      <c r="BC215" s="493">
        <f>' проценты'!BL21+' проценты'!BL22</f>
        <v>0</v>
      </c>
      <c r="BD215" s="493">
        <f>' проценты'!BM21+' проценты'!BM22</f>
        <v>0</v>
      </c>
      <c r="BE215" s="493">
        <f>' проценты'!BN21+' проценты'!BN22</f>
        <v>0</v>
      </c>
      <c r="BF215" s="493">
        <f>' проценты'!BO21+' проценты'!BO22</f>
        <v>0</v>
      </c>
      <c r="BG215" s="493">
        <f>' проценты'!BP21+' проценты'!BP22</f>
        <v>0</v>
      </c>
      <c r="BH215" s="493">
        <f t="shared" si="84"/>
        <v>99908.513556164398</v>
      </c>
    </row>
    <row r="216" spans="2:60" ht="15.75">
      <c r="B216" s="494" t="s">
        <v>278</v>
      </c>
      <c r="C216" s="494"/>
      <c r="D216" s="493">
        <f>SUM(D212:D215)</f>
        <v>549.18219330794511</v>
      </c>
      <c r="E216" s="493">
        <f t="shared" ref="E216:BG216" si="86">SUM(E212:E215)</f>
        <v>7599.2263180710961</v>
      </c>
      <c r="F216" s="493">
        <f t="shared" si="86"/>
        <v>10643.056323668015</v>
      </c>
      <c r="G216" s="493">
        <f t="shared" si="86"/>
        <v>24718.774992318085</v>
      </c>
      <c r="H216" s="493">
        <f t="shared" si="86"/>
        <v>36684.036957150005</v>
      </c>
      <c r="I216" s="493">
        <f t="shared" si="86"/>
        <v>34519.986957150002</v>
      </c>
      <c r="J216" s="493">
        <f t="shared" si="86"/>
        <v>30585.56419125</v>
      </c>
      <c r="K216" s="493">
        <f t="shared" si="86"/>
        <v>26342.175408102739</v>
      </c>
      <c r="L216" s="493">
        <f t="shared" si="86"/>
        <v>21954.840311250002</v>
      </c>
      <c r="M216" s="493">
        <f t="shared" si="86"/>
        <v>17639.478371249999</v>
      </c>
      <c r="N216" s="493">
        <f t="shared" si="86"/>
        <v>9993.375</v>
      </c>
      <c r="O216" s="493">
        <f t="shared" si="86"/>
        <v>6406.216323287671</v>
      </c>
      <c r="P216" s="493">
        <f t="shared" si="86"/>
        <v>2784.0509999999999</v>
      </c>
      <c r="Q216" s="493">
        <f t="shared" si="86"/>
        <v>108648.5135561644</v>
      </c>
      <c r="R216" s="493">
        <f t="shared" si="86"/>
        <v>0</v>
      </c>
      <c r="S216" s="493">
        <f t="shared" si="86"/>
        <v>0</v>
      </c>
      <c r="T216" s="493">
        <f t="shared" si="86"/>
        <v>0</v>
      </c>
      <c r="U216" s="493">
        <f t="shared" si="86"/>
        <v>0</v>
      </c>
      <c r="V216" s="493">
        <f t="shared" si="86"/>
        <v>0</v>
      </c>
      <c r="W216" s="493">
        <f t="shared" si="86"/>
        <v>0</v>
      </c>
      <c r="X216" s="493">
        <f t="shared" si="86"/>
        <v>0</v>
      </c>
      <c r="Y216" s="493">
        <f t="shared" si="86"/>
        <v>0</v>
      </c>
      <c r="Z216" s="493">
        <f t="shared" si="86"/>
        <v>0</v>
      </c>
      <c r="AA216" s="493">
        <f t="shared" si="86"/>
        <v>0</v>
      </c>
      <c r="AB216" s="493">
        <f t="shared" si="86"/>
        <v>0</v>
      </c>
      <c r="AC216" s="493">
        <f t="shared" si="86"/>
        <v>0</v>
      </c>
      <c r="AD216" s="493">
        <f t="shared" si="86"/>
        <v>0</v>
      </c>
      <c r="AE216" s="493">
        <f t="shared" si="86"/>
        <v>0</v>
      </c>
      <c r="AF216" s="493">
        <f t="shared" si="86"/>
        <v>0</v>
      </c>
      <c r="AG216" s="493">
        <f t="shared" si="86"/>
        <v>0</v>
      </c>
      <c r="AH216" s="493">
        <f t="shared" si="86"/>
        <v>0</v>
      </c>
      <c r="AI216" s="493">
        <f t="shared" si="86"/>
        <v>0</v>
      </c>
      <c r="AJ216" s="493">
        <f t="shared" si="86"/>
        <v>0</v>
      </c>
      <c r="AK216" s="493">
        <f t="shared" si="86"/>
        <v>0</v>
      </c>
      <c r="AL216" s="493">
        <f t="shared" si="86"/>
        <v>0</v>
      </c>
      <c r="AM216" s="493">
        <f t="shared" si="86"/>
        <v>0</v>
      </c>
      <c r="AN216" s="493">
        <f t="shared" si="86"/>
        <v>0</v>
      </c>
      <c r="AO216" s="493">
        <f t="shared" si="86"/>
        <v>0</v>
      </c>
      <c r="AP216" s="493">
        <f t="shared" si="86"/>
        <v>0</v>
      </c>
      <c r="AQ216" s="493">
        <f t="shared" si="86"/>
        <v>0</v>
      </c>
      <c r="AR216" s="493">
        <f t="shared" si="86"/>
        <v>0</v>
      </c>
      <c r="AS216" s="493">
        <f t="shared" si="86"/>
        <v>0</v>
      </c>
      <c r="AT216" s="493">
        <f t="shared" si="86"/>
        <v>0</v>
      </c>
      <c r="AU216" s="493">
        <f t="shared" si="86"/>
        <v>0</v>
      </c>
      <c r="AV216" s="493">
        <f t="shared" si="86"/>
        <v>0</v>
      </c>
      <c r="AW216" s="493">
        <f t="shared" si="86"/>
        <v>0</v>
      </c>
      <c r="AX216" s="493">
        <f t="shared" si="86"/>
        <v>0</v>
      </c>
      <c r="AY216" s="493">
        <f t="shared" si="86"/>
        <v>0</v>
      </c>
      <c r="AZ216" s="493">
        <f t="shared" si="86"/>
        <v>0</v>
      </c>
      <c r="BA216" s="493">
        <f t="shared" si="86"/>
        <v>0</v>
      </c>
      <c r="BB216" s="493">
        <f t="shared" si="86"/>
        <v>0</v>
      </c>
      <c r="BC216" s="493">
        <f t="shared" si="86"/>
        <v>0</v>
      </c>
      <c r="BD216" s="493">
        <f t="shared" si="86"/>
        <v>0</v>
      </c>
      <c r="BE216" s="493">
        <f t="shared" si="86"/>
        <v>0</v>
      </c>
      <c r="BF216" s="493">
        <f t="shared" si="86"/>
        <v>0</v>
      </c>
      <c r="BG216" s="493">
        <f t="shared" si="86"/>
        <v>0</v>
      </c>
      <c r="BH216" s="570">
        <f>SUM(BH212:BH215)</f>
        <v>230419.96434680559</v>
      </c>
    </row>
    <row r="217" spans="2:60" ht="15.75">
      <c r="B217" s="494" t="s">
        <v>282</v>
      </c>
      <c r="C217" s="494"/>
      <c r="D217" s="493">
        <f t="shared" ref="D217:AI217" si="87">D216+D211</f>
        <v>549.18219330794511</v>
      </c>
      <c r="E217" s="493">
        <f t="shared" si="87"/>
        <v>23599.226318071094</v>
      </c>
      <c r="F217" s="493">
        <f t="shared" si="87"/>
        <v>26673.056323668017</v>
      </c>
      <c r="G217" s="493">
        <f t="shared" si="87"/>
        <v>40748.774992318082</v>
      </c>
      <c r="H217" s="493">
        <f t="shared" si="87"/>
        <v>52714.036957150005</v>
      </c>
      <c r="I217" s="493">
        <f t="shared" si="87"/>
        <v>63663.859297150004</v>
      </c>
      <c r="J217" s="493">
        <f t="shared" si="87"/>
        <v>62551.20819125</v>
      </c>
      <c r="K217" s="493">
        <f t="shared" si="87"/>
        <v>58307.81940810274</v>
      </c>
      <c r="L217" s="493">
        <f t="shared" si="87"/>
        <v>53920.484311250002</v>
      </c>
      <c r="M217" s="493">
        <f t="shared" si="87"/>
        <v>74277.281121250009</v>
      </c>
      <c r="N217" s="493">
        <f t="shared" si="87"/>
        <v>36694.574999999997</v>
      </c>
      <c r="O217" s="493">
        <f t="shared" si="87"/>
        <v>33107.416323287674</v>
      </c>
      <c r="P217" s="493">
        <f t="shared" si="87"/>
        <v>23406.650999999998</v>
      </c>
      <c r="Q217" s="493">
        <f t="shared" si="87"/>
        <v>108648.5135561644</v>
      </c>
      <c r="R217" s="493">
        <f t="shared" si="87"/>
        <v>0</v>
      </c>
      <c r="S217" s="493">
        <f t="shared" si="87"/>
        <v>0</v>
      </c>
      <c r="T217" s="493">
        <f t="shared" si="87"/>
        <v>0</v>
      </c>
      <c r="U217" s="493">
        <f t="shared" si="87"/>
        <v>0</v>
      </c>
      <c r="V217" s="493">
        <f t="shared" si="87"/>
        <v>0</v>
      </c>
      <c r="W217" s="493">
        <f t="shared" si="87"/>
        <v>0</v>
      </c>
      <c r="X217" s="493">
        <f t="shared" si="87"/>
        <v>0</v>
      </c>
      <c r="Y217" s="493">
        <f t="shared" si="87"/>
        <v>0</v>
      </c>
      <c r="Z217" s="493">
        <f t="shared" si="87"/>
        <v>0</v>
      </c>
      <c r="AA217" s="493">
        <f t="shared" si="87"/>
        <v>0</v>
      </c>
      <c r="AB217" s="493">
        <f t="shared" si="87"/>
        <v>0</v>
      </c>
      <c r="AC217" s="493">
        <f t="shared" si="87"/>
        <v>0</v>
      </c>
      <c r="AD217" s="493">
        <f t="shared" si="87"/>
        <v>0</v>
      </c>
      <c r="AE217" s="493">
        <f t="shared" si="87"/>
        <v>0</v>
      </c>
      <c r="AF217" s="493">
        <f t="shared" si="87"/>
        <v>0</v>
      </c>
      <c r="AG217" s="493">
        <f t="shared" si="87"/>
        <v>0</v>
      </c>
      <c r="AH217" s="493">
        <f t="shared" si="87"/>
        <v>0</v>
      </c>
      <c r="AI217" s="493">
        <f t="shared" si="87"/>
        <v>0</v>
      </c>
      <c r="AJ217" s="493">
        <f t="shared" ref="AJ217:BH217" si="88">AJ216+AJ211</f>
        <v>0</v>
      </c>
      <c r="AK217" s="493">
        <f t="shared" si="88"/>
        <v>0</v>
      </c>
      <c r="AL217" s="493">
        <f t="shared" si="88"/>
        <v>0</v>
      </c>
      <c r="AM217" s="493">
        <f t="shared" si="88"/>
        <v>0</v>
      </c>
      <c r="AN217" s="493">
        <f t="shared" si="88"/>
        <v>0</v>
      </c>
      <c r="AO217" s="493">
        <f t="shared" si="88"/>
        <v>0</v>
      </c>
      <c r="AP217" s="493">
        <f t="shared" si="88"/>
        <v>0</v>
      </c>
      <c r="AQ217" s="493">
        <f t="shared" si="88"/>
        <v>0</v>
      </c>
      <c r="AR217" s="493">
        <f t="shared" si="88"/>
        <v>0</v>
      </c>
      <c r="AS217" s="493">
        <f t="shared" si="88"/>
        <v>0</v>
      </c>
      <c r="AT217" s="493">
        <f t="shared" si="88"/>
        <v>0</v>
      </c>
      <c r="AU217" s="493">
        <f t="shared" si="88"/>
        <v>0</v>
      </c>
      <c r="AV217" s="493">
        <f t="shared" si="88"/>
        <v>0</v>
      </c>
      <c r="AW217" s="493">
        <f t="shared" si="88"/>
        <v>0</v>
      </c>
      <c r="AX217" s="493">
        <f t="shared" si="88"/>
        <v>0</v>
      </c>
      <c r="AY217" s="493">
        <f t="shared" si="88"/>
        <v>0</v>
      </c>
      <c r="AZ217" s="493">
        <f t="shared" si="88"/>
        <v>0</v>
      </c>
      <c r="BA217" s="493">
        <f t="shared" si="88"/>
        <v>0</v>
      </c>
      <c r="BB217" s="493">
        <f t="shared" si="88"/>
        <v>0</v>
      </c>
      <c r="BC217" s="493">
        <f t="shared" si="88"/>
        <v>0</v>
      </c>
      <c r="BD217" s="493">
        <f t="shared" si="88"/>
        <v>0</v>
      </c>
      <c r="BE217" s="493">
        <f t="shared" si="88"/>
        <v>0</v>
      </c>
      <c r="BF217" s="493">
        <f t="shared" si="88"/>
        <v>0</v>
      </c>
      <c r="BG217" s="493">
        <f t="shared" si="88"/>
        <v>0</v>
      </c>
      <c r="BH217" s="580">
        <f t="shared" si="88"/>
        <v>550213.57143680565</v>
      </c>
    </row>
    <row r="218" spans="2:60">
      <c r="B218" s="492"/>
      <c r="C218" s="492"/>
      <c r="D218" s="492"/>
      <c r="E218" s="492"/>
      <c r="F218" s="492"/>
      <c r="G218" s="492"/>
      <c r="H218" s="492"/>
      <c r="I218" s="492"/>
      <c r="J218" s="492"/>
      <c r="K218" s="492"/>
      <c r="L218" s="492"/>
      <c r="M218" s="492"/>
      <c r="N218" s="492"/>
      <c r="O218" s="492"/>
      <c r="P218" s="492"/>
      <c r="Q218" s="492"/>
      <c r="R218" s="492"/>
      <c r="S218" s="492"/>
      <c r="T218" s="492"/>
      <c r="U218" s="492"/>
      <c r="V218" s="492"/>
      <c r="W218" s="492"/>
      <c r="X218" s="492"/>
      <c r="Y218" s="492"/>
      <c r="Z218" s="492"/>
      <c r="AA218" s="492"/>
      <c r="AB218" s="492"/>
      <c r="AC218" s="492"/>
      <c r="AD218" s="492"/>
      <c r="AE218" s="492"/>
      <c r="AF218" s="492"/>
      <c r="AG218" s="492"/>
      <c r="AH218" s="492"/>
      <c r="AI218" s="492"/>
      <c r="AJ218" s="492"/>
      <c r="AK218" s="492"/>
      <c r="AL218" s="492"/>
      <c r="AM218" s="492"/>
      <c r="AN218" s="492"/>
      <c r="AO218" s="492"/>
      <c r="AP218" s="492"/>
      <c r="AQ218" s="492"/>
      <c r="AR218" s="492"/>
      <c r="AS218" s="492"/>
      <c r="AT218" s="492"/>
      <c r="AU218" s="492"/>
      <c r="AV218" s="492"/>
      <c r="AW218" s="492"/>
      <c r="AX218" s="492"/>
      <c r="AY218" s="492"/>
      <c r="AZ218" s="492"/>
      <c r="BA218" s="492"/>
      <c r="BB218" s="492"/>
      <c r="BC218" s="492"/>
      <c r="BD218" s="492"/>
      <c r="BE218" s="492"/>
      <c r="BF218" s="492"/>
      <c r="BG218" s="492"/>
      <c r="BH218" s="492"/>
    </row>
    <row r="220" spans="2:60" ht="15.75" hidden="1">
      <c r="B220" s="553" t="s">
        <v>284</v>
      </c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  <c r="AZ220" s="186"/>
      <c r="BA220" s="186"/>
      <c r="BB220" s="186"/>
      <c r="BC220" s="186"/>
      <c r="BD220" s="186"/>
      <c r="BE220" s="186"/>
      <c r="BF220" s="186"/>
      <c r="BG220" s="186"/>
      <c r="BH220" s="186"/>
    </row>
    <row r="221" spans="2:60" ht="18.75" hidden="1">
      <c r="B221" s="186" t="s">
        <v>274</v>
      </c>
      <c r="C221" s="186" t="s">
        <v>107</v>
      </c>
      <c r="D221" s="567">
        <v>0</v>
      </c>
      <c r="E221" s="553">
        <v>1794.0889976005799</v>
      </c>
      <c r="F221" s="553">
        <v>-7328.3880124421012</v>
      </c>
      <c r="G221" s="553">
        <v>3863.5650190032702</v>
      </c>
      <c r="H221" s="553">
        <v>1922.9451920527663</v>
      </c>
      <c r="I221" s="553">
        <v>1287.3353858853784</v>
      </c>
      <c r="J221" s="567">
        <v>0</v>
      </c>
      <c r="K221" s="567">
        <v>0</v>
      </c>
      <c r="L221" s="567">
        <v>0</v>
      </c>
      <c r="M221" s="567">
        <v>0</v>
      </c>
      <c r="N221" s="567">
        <v>0</v>
      </c>
      <c r="O221" s="567">
        <v>0</v>
      </c>
      <c r="P221" s="567">
        <v>0</v>
      </c>
      <c r="Q221" s="186">
        <v>0</v>
      </c>
      <c r="R221" s="186">
        <v>0</v>
      </c>
      <c r="S221" s="186">
        <v>0</v>
      </c>
      <c r="T221" s="186">
        <v>0</v>
      </c>
      <c r="U221" s="186">
        <v>0</v>
      </c>
      <c r="V221" s="186">
        <v>0</v>
      </c>
      <c r="W221" s="186">
        <v>0</v>
      </c>
      <c r="X221" s="186">
        <v>0</v>
      </c>
      <c r="Y221" s="186">
        <v>0</v>
      </c>
      <c r="Z221" s="186">
        <v>0</v>
      </c>
      <c r="AA221" s="186">
        <v>0</v>
      </c>
      <c r="AB221" s="186">
        <v>0</v>
      </c>
      <c r="AC221" s="186">
        <v>0</v>
      </c>
      <c r="AD221" s="186">
        <v>0</v>
      </c>
      <c r="AE221" s="186">
        <v>0</v>
      </c>
      <c r="AF221" s="186">
        <v>0</v>
      </c>
      <c r="AG221" s="186">
        <v>0</v>
      </c>
      <c r="AH221" s="186">
        <v>0</v>
      </c>
      <c r="AI221" s="186">
        <v>0</v>
      </c>
      <c r="AJ221" s="186">
        <v>0</v>
      </c>
      <c r="AK221" s="186">
        <v>0</v>
      </c>
      <c r="AL221" s="186">
        <v>0</v>
      </c>
      <c r="AM221" s="186">
        <v>0</v>
      </c>
      <c r="AN221" s="186">
        <v>0</v>
      </c>
      <c r="AO221" s="186">
        <v>0</v>
      </c>
      <c r="AP221" s="186">
        <v>0</v>
      </c>
      <c r="AQ221" s="186">
        <v>0</v>
      </c>
      <c r="AR221" s="186">
        <v>0</v>
      </c>
      <c r="AS221" s="186">
        <v>0</v>
      </c>
      <c r="AT221" s="186">
        <v>0</v>
      </c>
      <c r="AU221" s="186">
        <v>0</v>
      </c>
      <c r="AV221" s="186">
        <v>0</v>
      </c>
      <c r="AW221" s="186">
        <v>0</v>
      </c>
      <c r="AX221" s="186">
        <v>0</v>
      </c>
      <c r="AY221" s="186">
        <v>0</v>
      </c>
      <c r="AZ221" s="186">
        <v>0</v>
      </c>
      <c r="BA221" s="186">
        <v>0</v>
      </c>
      <c r="BB221" s="186">
        <v>0</v>
      </c>
      <c r="BC221" s="186">
        <v>0</v>
      </c>
      <c r="BD221" s="186">
        <v>0</v>
      </c>
      <c r="BE221" s="186">
        <v>0</v>
      </c>
      <c r="BF221" s="186">
        <v>0</v>
      </c>
      <c r="BG221" s="186">
        <v>0</v>
      </c>
      <c r="BH221" s="566">
        <v>1539.5465820998943</v>
      </c>
    </row>
    <row r="222" spans="2:60" ht="18.75" hidden="1">
      <c r="B222" s="186"/>
      <c r="C222" s="186" t="s">
        <v>108</v>
      </c>
      <c r="D222" s="567">
        <v>0</v>
      </c>
      <c r="E222" s="567">
        <v>0</v>
      </c>
      <c r="F222" s="567">
        <v>0</v>
      </c>
      <c r="G222" s="567">
        <v>0</v>
      </c>
      <c r="H222" s="567">
        <v>-1027.67</v>
      </c>
      <c r="I222" s="567">
        <v>1486.9551512934086</v>
      </c>
      <c r="J222" s="567">
        <v>147.09244105735343</v>
      </c>
      <c r="K222" s="567">
        <v>-1008.7962967405874</v>
      </c>
      <c r="L222" s="567">
        <v>-2395.1879428040775</v>
      </c>
      <c r="M222" s="567">
        <v>5055.7561909001797</v>
      </c>
      <c r="N222" s="567">
        <v>0</v>
      </c>
      <c r="O222" s="567">
        <v>0</v>
      </c>
      <c r="P222" s="567">
        <v>0</v>
      </c>
      <c r="Q222" s="186">
        <v>0</v>
      </c>
      <c r="R222" s="186">
        <v>0</v>
      </c>
      <c r="S222" s="186">
        <v>0</v>
      </c>
      <c r="T222" s="186">
        <v>0</v>
      </c>
      <c r="U222" s="186">
        <v>0</v>
      </c>
      <c r="V222" s="186">
        <v>0</v>
      </c>
      <c r="W222" s="186">
        <v>0</v>
      </c>
      <c r="X222" s="186">
        <v>0</v>
      </c>
      <c r="Y222" s="186">
        <v>0</v>
      </c>
      <c r="Z222" s="186">
        <v>0</v>
      </c>
      <c r="AA222" s="186">
        <v>0</v>
      </c>
      <c r="AB222" s="186">
        <v>0</v>
      </c>
      <c r="AC222" s="186">
        <v>0</v>
      </c>
      <c r="AD222" s="186">
        <v>0</v>
      </c>
      <c r="AE222" s="186">
        <v>0</v>
      </c>
      <c r="AF222" s="186">
        <v>0</v>
      </c>
      <c r="AG222" s="186">
        <v>0</v>
      </c>
      <c r="AH222" s="186">
        <v>0</v>
      </c>
      <c r="AI222" s="186">
        <v>0</v>
      </c>
      <c r="AJ222" s="186">
        <v>0</v>
      </c>
      <c r="AK222" s="186">
        <v>0</v>
      </c>
      <c r="AL222" s="186">
        <v>0</v>
      </c>
      <c r="AM222" s="186">
        <v>0</v>
      </c>
      <c r="AN222" s="186">
        <v>0</v>
      </c>
      <c r="AO222" s="186">
        <v>0</v>
      </c>
      <c r="AP222" s="186">
        <v>0</v>
      </c>
      <c r="AQ222" s="186">
        <v>0</v>
      </c>
      <c r="AR222" s="186">
        <v>0</v>
      </c>
      <c r="AS222" s="186">
        <v>0</v>
      </c>
      <c r="AT222" s="186">
        <v>0</v>
      </c>
      <c r="AU222" s="186">
        <v>0</v>
      </c>
      <c r="AV222" s="186">
        <v>0</v>
      </c>
      <c r="AW222" s="186">
        <v>0</v>
      </c>
      <c r="AX222" s="186">
        <v>0</v>
      </c>
      <c r="AY222" s="186">
        <v>0</v>
      </c>
      <c r="AZ222" s="186">
        <v>0</v>
      </c>
      <c r="BA222" s="186">
        <v>0</v>
      </c>
      <c r="BB222" s="186">
        <v>0</v>
      </c>
      <c r="BC222" s="186">
        <v>0</v>
      </c>
      <c r="BD222" s="186">
        <v>0</v>
      </c>
      <c r="BE222" s="186">
        <v>0</v>
      </c>
      <c r="BF222" s="186">
        <v>0</v>
      </c>
      <c r="BG222" s="186">
        <v>0</v>
      </c>
      <c r="BH222" s="566">
        <v>2258.149543706284</v>
      </c>
    </row>
    <row r="223" spans="2:60" ht="18.75" hidden="1">
      <c r="B223" s="186"/>
      <c r="C223" s="186" t="s">
        <v>162</v>
      </c>
      <c r="D223" s="567">
        <v>0</v>
      </c>
      <c r="E223" s="567">
        <v>0</v>
      </c>
      <c r="F223" s="567">
        <v>0</v>
      </c>
      <c r="G223" s="567">
        <v>0</v>
      </c>
      <c r="H223" s="567">
        <v>0</v>
      </c>
      <c r="I223" s="567">
        <v>2399.5917721713577</v>
      </c>
      <c r="J223" s="567">
        <v>146.22662356712135</v>
      </c>
      <c r="K223" s="567">
        <v>-1002.8583065113162</v>
      </c>
      <c r="L223" s="567">
        <v>-2381.0893555594594</v>
      </c>
      <c r="M223" s="567">
        <v>3853.804674200368</v>
      </c>
      <c r="N223" s="567">
        <v>-3109.3100000000004</v>
      </c>
      <c r="O223" s="567">
        <v>0</v>
      </c>
      <c r="P223" s="567">
        <v>0</v>
      </c>
      <c r="Q223" s="186">
        <v>0</v>
      </c>
      <c r="R223" s="186">
        <v>0</v>
      </c>
      <c r="S223" s="186">
        <v>0</v>
      </c>
      <c r="T223" s="186">
        <v>0</v>
      </c>
      <c r="U223" s="186">
        <v>0</v>
      </c>
      <c r="V223" s="186">
        <v>0</v>
      </c>
      <c r="W223" s="186">
        <v>0</v>
      </c>
      <c r="X223" s="186">
        <v>0</v>
      </c>
      <c r="Y223" s="186">
        <v>0</v>
      </c>
      <c r="Z223" s="186">
        <v>0</v>
      </c>
      <c r="AA223" s="186">
        <v>0</v>
      </c>
      <c r="AB223" s="186">
        <v>0</v>
      </c>
      <c r="AC223" s="186">
        <v>0</v>
      </c>
      <c r="AD223" s="186">
        <v>0</v>
      </c>
      <c r="AE223" s="186">
        <v>0</v>
      </c>
      <c r="AF223" s="186">
        <v>0</v>
      </c>
      <c r="AG223" s="186">
        <v>0</v>
      </c>
      <c r="AH223" s="186">
        <v>0</v>
      </c>
      <c r="AI223" s="186">
        <v>0</v>
      </c>
      <c r="AJ223" s="186">
        <v>0</v>
      </c>
      <c r="AK223" s="186">
        <v>0</v>
      </c>
      <c r="AL223" s="186">
        <v>0</v>
      </c>
      <c r="AM223" s="186">
        <v>0</v>
      </c>
      <c r="AN223" s="186">
        <v>0</v>
      </c>
      <c r="AO223" s="186">
        <v>0</v>
      </c>
      <c r="AP223" s="186">
        <v>0</v>
      </c>
      <c r="AQ223" s="186">
        <v>0</v>
      </c>
      <c r="AR223" s="186">
        <v>0</v>
      </c>
      <c r="AS223" s="186">
        <v>0</v>
      </c>
      <c r="AT223" s="186">
        <v>0</v>
      </c>
      <c r="AU223" s="186">
        <v>0</v>
      </c>
      <c r="AV223" s="186">
        <v>0</v>
      </c>
      <c r="AW223" s="186">
        <v>0</v>
      </c>
      <c r="AX223" s="186">
        <v>0</v>
      </c>
      <c r="AY223" s="186">
        <v>0</v>
      </c>
      <c r="AZ223" s="186">
        <v>0</v>
      </c>
      <c r="BA223" s="186">
        <v>0</v>
      </c>
      <c r="BB223" s="186">
        <v>0</v>
      </c>
      <c r="BC223" s="186">
        <v>0</v>
      </c>
      <c r="BD223" s="186">
        <v>0</v>
      </c>
      <c r="BE223" s="186">
        <v>0</v>
      </c>
      <c r="BF223" s="186">
        <v>0</v>
      </c>
      <c r="BG223" s="186">
        <v>0</v>
      </c>
      <c r="BH223" s="566">
        <v>-93.634592131915269</v>
      </c>
    </row>
    <row r="224" spans="2:60" ht="18.75" hidden="1">
      <c r="B224" s="186"/>
      <c r="C224" s="186" t="s">
        <v>275</v>
      </c>
      <c r="D224" s="567">
        <v>0</v>
      </c>
      <c r="E224" s="567">
        <v>0</v>
      </c>
      <c r="F224" s="567">
        <v>0</v>
      </c>
      <c r="G224" s="567">
        <v>0</v>
      </c>
      <c r="H224" s="567">
        <v>0</v>
      </c>
      <c r="I224" s="567">
        <v>0</v>
      </c>
      <c r="J224" s="567">
        <v>0</v>
      </c>
      <c r="K224" s="567">
        <v>0</v>
      </c>
      <c r="L224" s="567">
        <v>0</v>
      </c>
      <c r="M224" s="567">
        <v>5967.4684838150424</v>
      </c>
      <c r="N224" s="567">
        <v>-8636.0024719271787</v>
      </c>
      <c r="O224" s="567">
        <v>-1172.724548103095</v>
      </c>
      <c r="P224" s="567">
        <v>19389.663700440527</v>
      </c>
      <c r="Q224" s="186">
        <v>0</v>
      </c>
      <c r="R224" s="186">
        <v>0</v>
      </c>
      <c r="S224" s="186">
        <v>0</v>
      </c>
      <c r="T224" s="186">
        <v>0</v>
      </c>
      <c r="U224" s="186">
        <v>0</v>
      </c>
      <c r="V224" s="186">
        <v>0</v>
      </c>
      <c r="W224" s="186">
        <v>0</v>
      </c>
      <c r="X224" s="186">
        <v>0</v>
      </c>
      <c r="Y224" s="186">
        <v>0</v>
      </c>
      <c r="Z224" s="186">
        <v>0</v>
      </c>
      <c r="AA224" s="186">
        <v>0</v>
      </c>
      <c r="AB224" s="186">
        <v>0</v>
      </c>
      <c r="AC224" s="186">
        <v>0</v>
      </c>
      <c r="AD224" s="186">
        <v>0</v>
      </c>
      <c r="AE224" s="186">
        <v>0</v>
      </c>
      <c r="AF224" s="186">
        <v>0</v>
      </c>
      <c r="AG224" s="186">
        <v>0</v>
      </c>
      <c r="AH224" s="186">
        <v>0</v>
      </c>
      <c r="AI224" s="186">
        <v>0</v>
      </c>
      <c r="AJ224" s="186">
        <v>0</v>
      </c>
      <c r="AK224" s="186">
        <v>0</v>
      </c>
      <c r="AL224" s="186">
        <v>0</v>
      </c>
      <c r="AM224" s="186">
        <v>0</v>
      </c>
      <c r="AN224" s="186">
        <v>0</v>
      </c>
      <c r="AO224" s="186">
        <v>0</v>
      </c>
      <c r="AP224" s="186">
        <v>0</v>
      </c>
      <c r="AQ224" s="186">
        <v>0</v>
      </c>
      <c r="AR224" s="186">
        <v>0</v>
      </c>
      <c r="AS224" s="186">
        <v>0</v>
      </c>
      <c r="AT224" s="186">
        <v>0</v>
      </c>
      <c r="AU224" s="186">
        <v>0</v>
      </c>
      <c r="AV224" s="186">
        <v>0</v>
      </c>
      <c r="AW224" s="186">
        <v>0</v>
      </c>
      <c r="AX224" s="186">
        <v>0</v>
      </c>
      <c r="AY224" s="186">
        <v>0</v>
      </c>
      <c r="AZ224" s="186">
        <v>0</v>
      </c>
      <c r="BA224" s="186">
        <v>0</v>
      </c>
      <c r="BB224" s="186">
        <v>0</v>
      </c>
      <c r="BC224" s="186">
        <v>0</v>
      </c>
      <c r="BD224" s="186">
        <v>0</v>
      </c>
      <c r="BE224" s="186">
        <v>0</v>
      </c>
      <c r="BF224" s="186">
        <v>0</v>
      </c>
      <c r="BG224" s="186">
        <v>0</v>
      </c>
      <c r="BH224" s="566">
        <v>15548.405164225303</v>
      </c>
    </row>
    <row r="225" spans="2:60" ht="18" hidden="1">
      <c r="B225" s="186" t="s">
        <v>277</v>
      </c>
      <c r="C225" s="186"/>
      <c r="D225" s="564">
        <v>0</v>
      </c>
      <c r="E225" s="564">
        <v>1794.0889976005838</v>
      </c>
      <c r="F225" s="564">
        <v>-7328.3880124421012</v>
      </c>
      <c r="G225" s="564">
        <v>3863.5650190032702</v>
      </c>
      <c r="H225" s="564">
        <v>895.27519205276622</v>
      </c>
      <c r="I225" s="564">
        <v>5173.8823093501487</v>
      </c>
      <c r="J225" s="564">
        <v>293.3190646244766</v>
      </c>
      <c r="K225" s="564">
        <v>-2011.6546032519036</v>
      </c>
      <c r="L225" s="564">
        <v>-4776.2772983635368</v>
      </c>
      <c r="M225" s="564">
        <v>14877.029348915588</v>
      </c>
      <c r="N225" s="564">
        <v>-11745.312471927176</v>
      </c>
      <c r="O225" s="564">
        <v>-1172.724548103095</v>
      </c>
      <c r="P225" s="564">
        <v>19389.663700440527</v>
      </c>
      <c r="Q225" s="186">
        <v>0</v>
      </c>
      <c r="R225" s="186">
        <v>0</v>
      </c>
      <c r="S225" s="186">
        <v>0</v>
      </c>
      <c r="T225" s="186">
        <v>0</v>
      </c>
      <c r="U225" s="186">
        <v>0</v>
      </c>
      <c r="V225" s="186">
        <v>0</v>
      </c>
      <c r="W225" s="186">
        <v>0</v>
      </c>
      <c r="X225" s="186">
        <v>0</v>
      </c>
      <c r="Y225" s="186">
        <v>0</v>
      </c>
      <c r="Z225" s="186">
        <v>0</v>
      </c>
      <c r="AA225" s="186">
        <v>0</v>
      </c>
      <c r="AB225" s="186">
        <v>0</v>
      </c>
      <c r="AC225" s="186">
        <v>0</v>
      </c>
      <c r="AD225" s="186">
        <v>0</v>
      </c>
      <c r="AE225" s="186">
        <v>0</v>
      </c>
      <c r="AF225" s="186">
        <v>0</v>
      </c>
      <c r="AG225" s="186">
        <v>0</v>
      </c>
      <c r="AH225" s="186">
        <v>0</v>
      </c>
      <c r="AI225" s="186">
        <v>0</v>
      </c>
      <c r="AJ225" s="186">
        <v>0</v>
      </c>
      <c r="AK225" s="186">
        <v>0</v>
      </c>
      <c r="AL225" s="186">
        <v>0</v>
      </c>
      <c r="AM225" s="186">
        <v>0</v>
      </c>
      <c r="AN225" s="186">
        <v>0</v>
      </c>
      <c r="AO225" s="186">
        <v>0</v>
      </c>
      <c r="AP225" s="186">
        <v>0</v>
      </c>
      <c r="AQ225" s="186">
        <v>0</v>
      </c>
      <c r="AR225" s="186">
        <v>0</v>
      </c>
      <c r="AS225" s="186">
        <v>0</v>
      </c>
      <c r="AT225" s="186">
        <v>0</v>
      </c>
      <c r="AU225" s="186">
        <v>0</v>
      </c>
      <c r="AV225" s="186">
        <v>0</v>
      </c>
      <c r="AW225" s="186">
        <v>0</v>
      </c>
      <c r="AX225" s="186">
        <v>0</v>
      </c>
      <c r="AY225" s="186">
        <v>0</v>
      </c>
      <c r="AZ225" s="186">
        <v>0</v>
      </c>
      <c r="BA225" s="186">
        <v>0</v>
      </c>
      <c r="BB225" s="186">
        <v>0</v>
      </c>
      <c r="BC225" s="186">
        <v>0</v>
      </c>
      <c r="BD225" s="186">
        <v>0</v>
      </c>
      <c r="BE225" s="186">
        <v>0</v>
      </c>
      <c r="BF225" s="186">
        <v>0</v>
      </c>
      <c r="BG225" s="186">
        <v>0</v>
      </c>
      <c r="BH225" s="563">
        <v>19252.466697899566</v>
      </c>
    </row>
    <row r="226" spans="2:60" ht="18.75" hidden="1">
      <c r="B226" s="186" t="s">
        <v>276</v>
      </c>
      <c r="C226" s="186" t="s">
        <v>107</v>
      </c>
      <c r="D226" s="567">
        <v>-177.81780669205489</v>
      </c>
      <c r="E226" s="567">
        <v>801.17643488177237</v>
      </c>
      <c r="F226" s="567">
        <v>-1854.4798666067732</v>
      </c>
      <c r="G226" s="567">
        <v>1081.8602012328006</v>
      </c>
      <c r="H226" s="567">
        <v>-1447.9152771968056</v>
      </c>
      <c r="I226" s="567">
        <v>57.525121394156827</v>
      </c>
      <c r="J226" s="567">
        <v>0</v>
      </c>
      <c r="K226" s="567">
        <v>0</v>
      </c>
      <c r="L226" s="567">
        <v>0</v>
      </c>
      <c r="M226" s="567">
        <v>0</v>
      </c>
      <c r="N226" s="567">
        <v>0</v>
      </c>
      <c r="O226" s="567">
        <v>0</v>
      </c>
      <c r="P226" s="567">
        <v>0</v>
      </c>
      <c r="Q226" s="186">
        <v>4370</v>
      </c>
      <c r="R226" s="186">
        <v>0</v>
      </c>
      <c r="S226" s="186">
        <v>0</v>
      </c>
      <c r="T226" s="186">
        <v>0</v>
      </c>
      <c r="U226" s="186">
        <v>0</v>
      </c>
      <c r="V226" s="186">
        <v>0</v>
      </c>
      <c r="W226" s="186">
        <v>0</v>
      </c>
      <c r="X226" s="186">
        <v>0</v>
      </c>
      <c r="Y226" s="186">
        <v>0</v>
      </c>
      <c r="Z226" s="186">
        <v>0</v>
      </c>
      <c r="AA226" s="186">
        <v>0</v>
      </c>
      <c r="AB226" s="186">
        <v>0</v>
      </c>
      <c r="AC226" s="186">
        <v>0</v>
      </c>
      <c r="AD226" s="186">
        <v>0</v>
      </c>
      <c r="AE226" s="186">
        <v>0</v>
      </c>
      <c r="AF226" s="186">
        <v>0</v>
      </c>
      <c r="AG226" s="186">
        <v>0</v>
      </c>
      <c r="AH226" s="186">
        <v>0</v>
      </c>
      <c r="AI226" s="186">
        <v>0</v>
      </c>
      <c r="AJ226" s="186">
        <v>0</v>
      </c>
      <c r="AK226" s="186">
        <v>0</v>
      </c>
      <c r="AL226" s="186">
        <v>0</v>
      </c>
      <c r="AM226" s="186">
        <v>0</v>
      </c>
      <c r="AN226" s="186">
        <v>0</v>
      </c>
      <c r="AO226" s="186">
        <v>0</v>
      </c>
      <c r="AP226" s="186">
        <v>0</v>
      </c>
      <c r="AQ226" s="186">
        <v>0</v>
      </c>
      <c r="AR226" s="186">
        <v>0</v>
      </c>
      <c r="AS226" s="186">
        <v>0</v>
      </c>
      <c r="AT226" s="186">
        <v>0</v>
      </c>
      <c r="AU226" s="186">
        <v>0</v>
      </c>
      <c r="AV226" s="186">
        <v>0</v>
      </c>
      <c r="AW226" s="186">
        <v>0</v>
      </c>
      <c r="AX226" s="186">
        <v>0</v>
      </c>
      <c r="AY226" s="186">
        <v>0</v>
      </c>
      <c r="AZ226" s="186">
        <v>0</v>
      </c>
      <c r="BA226" s="186">
        <v>0</v>
      </c>
      <c r="BB226" s="186">
        <v>0</v>
      </c>
      <c r="BC226" s="186">
        <v>0</v>
      </c>
      <c r="BD226" s="186">
        <v>0</v>
      </c>
      <c r="BE226" s="186">
        <v>0</v>
      </c>
      <c r="BF226" s="186">
        <v>0</v>
      </c>
      <c r="BG226" s="186">
        <v>0</v>
      </c>
      <c r="BH226" s="566">
        <v>-1539.6511929869048</v>
      </c>
    </row>
    <row r="227" spans="2:60" ht="18.75" hidden="1">
      <c r="B227" s="186"/>
      <c r="C227" s="186" t="s">
        <v>108</v>
      </c>
      <c r="D227" s="567">
        <v>0</v>
      </c>
      <c r="E227" s="567">
        <v>50.929085588738019</v>
      </c>
      <c r="F227" s="567">
        <v>-2668.3709938428892</v>
      </c>
      <c r="G227" s="567">
        <v>2261.6936879548339</v>
      </c>
      <c r="H227" s="567">
        <v>-2580.013813872205</v>
      </c>
      <c r="I227" s="567">
        <v>1276.899062124121</v>
      </c>
      <c r="J227" s="567">
        <v>79.426398516336121</v>
      </c>
      <c r="K227" s="567">
        <v>-409.65764470126214</v>
      </c>
      <c r="L227" s="567">
        <v>-646.64343206519698</v>
      </c>
      <c r="M227" s="567">
        <v>378.54586237662943</v>
      </c>
      <c r="N227" s="567">
        <v>0</v>
      </c>
      <c r="O227" s="567">
        <v>0</v>
      </c>
      <c r="P227" s="567">
        <v>0</v>
      </c>
      <c r="Q227" s="186">
        <v>4370</v>
      </c>
      <c r="R227" s="186">
        <v>0</v>
      </c>
      <c r="S227" s="186">
        <v>0</v>
      </c>
      <c r="T227" s="186">
        <v>0</v>
      </c>
      <c r="U227" s="186">
        <v>0</v>
      </c>
      <c r="V227" s="186">
        <v>0</v>
      </c>
      <c r="W227" s="186">
        <v>0</v>
      </c>
      <c r="X227" s="186">
        <v>0</v>
      </c>
      <c r="Y227" s="186">
        <v>0</v>
      </c>
      <c r="Z227" s="186">
        <v>0</v>
      </c>
      <c r="AA227" s="186">
        <v>0</v>
      </c>
      <c r="AB227" s="186">
        <v>0</v>
      </c>
      <c r="AC227" s="186">
        <v>0</v>
      </c>
      <c r="AD227" s="186">
        <v>0</v>
      </c>
      <c r="AE227" s="186">
        <v>0</v>
      </c>
      <c r="AF227" s="186">
        <v>0</v>
      </c>
      <c r="AG227" s="186">
        <v>0</v>
      </c>
      <c r="AH227" s="186">
        <v>0</v>
      </c>
      <c r="AI227" s="186">
        <v>0</v>
      </c>
      <c r="AJ227" s="186">
        <v>0</v>
      </c>
      <c r="AK227" s="186">
        <v>0</v>
      </c>
      <c r="AL227" s="186">
        <v>0</v>
      </c>
      <c r="AM227" s="186">
        <v>0</v>
      </c>
      <c r="AN227" s="186">
        <v>0</v>
      </c>
      <c r="AO227" s="186">
        <v>0</v>
      </c>
      <c r="AP227" s="186">
        <v>0</v>
      </c>
      <c r="AQ227" s="186">
        <v>0</v>
      </c>
      <c r="AR227" s="186">
        <v>0</v>
      </c>
      <c r="AS227" s="186">
        <v>0</v>
      </c>
      <c r="AT227" s="186">
        <v>0</v>
      </c>
      <c r="AU227" s="186">
        <v>0</v>
      </c>
      <c r="AV227" s="186">
        <v>0</v>
      </c>
      <c r="AW227" s="186">
        <v>0</v>
      </c>
      <c r="AX227" s="186">
        <v>0</v>
      </c>
      <c r="AY227" s="186">
        <v>0</v>
      </c>
      <c r="AZ227" s="186">
        <v>0</v>
      </c>
      <c r="BA227" s="186">
        <v>0</v>
      </c>
      <c r="BB227" s="186">
        <v>0</v>
      </c>
      <c r="BC227" s="186">
        <v>0</v>
      </c>
      <c r="BD227" s="186">
        <v>0</v>
      </c>
      <c r="BE227" s="186">
        <v>0</v>
      </c>
      <c r="BF227" s="186">
        <v>0</v>
      </c>
      <c r="BG227" s="186">
        <v>0</v>
      </c>
      <c r="BH227" s="566">
        <v>-2257.1917879208995</v>
      </c>
    </row>
    <row r="228" spans="2:60" ht="18.75" hidden="1">
      <c r="B228" s="186"/>
      <c r="C228" s="186" t="s">
        <v>162</v>
      </c>
      <c r="D228" s="567">
        <v>0</v>
      </c>
      <c r="E228" s="567">
        <v>0</v>
      </c>
      <c r="F228" s="567">
        <v>-342.80393544021956</v>
      </c>
      <c r="G228" s="567">
        <v>2435.5028532774004</v>
      </c>
      <c r="H228" s="567">
        <v>-2778.2802485460215</v>
      </c>
      <c r="I228" s="567">
        <v>1375.0276289459398</v>
      </c>
      <c r="J228" s="567">
        <v>78.962376726243747</v>
      </c>
      <c r="K228" s="567">
        <v>-407.27037472376014</v>
      </c>
      <c r="L228" s="567">
        <v>-642.89412600105425</v>
      </c>
      <c r="M228" s="567">
        <v>376.38437321318474</v>
      </c>
      <c r="N228" s="567">
        <v>0</v>
      </c>
      <c r="O228" s="567">
        <v>0</v>
      </c>
      <c r="P228" s="567">
        <v>0</v>
      </c>
      <c r="Q228" s="186">
        <v>0</v>
      </c>
      <c r="R228" s="186">
        <v>0</v>
      </c>
      <c r="S228" s="186">
        <v>0</v>
      </c>
      <c r="T228" s="186">
        <v>0</v>
      </c>
      <c r="U228" s="186">
        <v>0</v>
      </c>
      <c r="V228" s="186">
        <v>0</v>
      </c>
      <c r="W228" s="186">
        <v>0</v>
      </c>
      <c r="X228" s="186">
        <v>0</v>
      </c>
      <c r="Y228" s="186">
        <v>0</v>
      </c>
      <c r="Z228" s="186">
        <v>0</v>
      </c>
      <c r="AA228" s="186">
        <v>0</v>
      </c>
      <c r="AB228" s="186">
        <v>0</v>
      </c>
      <c r="AC228" s="186">
        <v>0</v>
      </c>
      <c r="AD228" s="186">
        <v>0</v>
      </c>
      <c r="AE228" s="186">
        <v>0</v>
      </c>
      <c r="AF228" s="186">
        <v>0</v>
      </c>
      <c r="AG228" s="186">
        <v>0</v>
      </c>
      <c r="AH228" s="186">
        <v>0</v>
      </c>
      <c r="AI228" s="186">
        <v>0</v>
      </c>
      <c r="AJ228" s="186">
        <v>0</v>
      </c>
      <c r="AK228" s="186">
        <v>0</v>
      </c>
      <c r="AL228" s="186">
        <v>0</v>
      </c>
      <c r="AM228" s="186">
        <v>0</v>
      </c>
      <c r="AN228" s="186">
        <v>0</v>
      </c>
      <c r="AO228" s="186">
        <v>0</v>
      </c>
      <c r="AP228" s="186">
        <v>0</v>
      </c>
      <c r="AQ228" s="186">
        <v>0</v>
      </c>
      <c r="AR228" s="186">
        <v>0</v>
      </c>
      <c r="AS228" s="186">
        <v>0</v>
      </c>
      <c r="AT228" s="186">
        <v>0</v>
      </c>
      <c r="AU228" s="186">
        <v>0</v>
      </c>
      <c r="AV228" s="186">
        <v>0</v>
      </c>
      <c r="AW228" s="186">
        <v>0</v>
      </c>
      <c r="AX228" s="186">
        <v>0</v>
      </c>
      <c r="AY228" s="186">
        <v>0</v>
      </c>
      <c r="AZ228" s="186">
        <v>0</v>
      </c>
      <c r="BA228" s="186">
        <v>0</v>
      </c>
      <c r="BB228" s="186">
        <v>0</v>
      </c>
      <c r="BC228" s="186">
        <v>0</v>
      </c>
      <c r="BD228" s="186">
        <v>0</v>
      </c>
      <c r="BE228" s="186">
        <v>0</v>
      </c>
      <c r="BF228" s="186">
        <v>0</v>
      </c>
      <c r="BG228" s="186">
        <v>0</v>
      </c>
      <c r="BH228" s="566">
        <v>94.628547451720806</v>
      </c>
    </row>
    <row r="229" spans="2:60" ht="18.75" hidden="1">
      <c r="B229" s="186"/>
      <c r="C229" s="186" t="s">
        <v>275</v>
      </c>
      <c r="D229" s="567">
        <v>0</v>
      </c>
      <c r="E229" s="567">
        <v>0</v>
      </c>
      <c r="F229" s="567">
        <v>0</v>
      </c>
      <c r="G229" s="567">
        <v>178.77464074975114</v>
      </c>
      <c r="H229" s="567">
        <v>-13516.028895287724</v>
      </c>
      <c r="I229" s="567">
        <v>1703.2914010499262</v>
      </c>
      <c r="J229" s="567">
        <v>122.2665770972344</v>
      </c>
      <c r="K229" s="567">
        <v>-840.83174350604713</v>
      </c>
      <c r="L229" s="567">
        <v>-1990.9346066059225</v>
      </c>
      <c r="M229" s="567">
        <v>2331.1977624588835</v>
      </c>
      <c r="N229" s="567">
        <v>-5874.2363023585312</v>
      </c>
      <c r="O229" s="567">
        <v>-281.36290289493536</v>
      </c>
      <c r="P229" s="567">
        <v>2617.6172995594716</v>
      </c>
      <c r="Q229" s="186">
        <v>99908.513556164398</v>
      </c>
      <c r="R229" s="186" t="e">
        <v>#DIV/0!</v>
      </c>
      <c r="S229" s="186" t="e">
        <v>#DIV/0!</v>
      </c>
      <c r="T229" s="186" t="e">
        <v>#DIV/0!</v>
      </c>
      <c r="U229" s="186" t="e">
        <v>#DIV/0!</v>
      </c>
      <c r="V229" s="186" t="e">
        <v>#DIV/0!</v>
      </c>
      <c r="W229" s="186" t="e">
        <v>#DIV/0!</v>
      </c>
      <c r="X229" s="186" t="e">
        <v>#DIV/0!</v>
      </c>
      <c r="Y229" s="186" t="e">
        <v>#DIV/0!</v>
      </c>
      <c r="Z229" s="186" t="e">
        <v>#DIV/0!</v>
      </c>
      <c r="AA229" s="186" t="e">
        <v>#DIV/0!</v>
      </c>
      <c r="AB229" s="186" t="e">
        <v>#DIV/0!</v>
      </c>
      <c r="AC229" s="186" t="e">
        <v>#DIV/0!</v>
      </c>
      <c r="AD229" s="186" t="e">
        <v>#DIV/0!</v>
      </c>
      <c r="AE229" s="186" t="e">
        <v>#DIV/0!</v>
      </c>
      <c r="AF229" s="186" t="e">
        <v>#DIV/0!</v>
      </c>
      <c r="AG229" s="186" t="e">
        <v>#DIV/0!</v>
      </c>
      <c r="AH229" s="186" t="e">
        <v>#DIV/0!</v>
      </c>
      <c r="AI229" s="186" t="e">
        <v>#DIV/0!</v>
      </c>
      <c r="AJ229" s="186" t="e">
        <v>#DIV/0!</v>
      </c>
      <c r="AK229" s="186" t="e">
        <v>#DIV/0!</v>
      </c>
      <c r="AL229" s="186" t="e">
        <v>#DIV/0!</v>
      </c>
      <c r="AM229" s="186" t="e">
        <v>#DIV/0!</v>
      </c>
      <c r="AN229" s="186" t="e">
        <v>#DIV/0!</v>
      </c>
      <c r="AO229" s="186" t="e">
        <v>#DIV/0!</v>
      </c>
      <c r="AP229" s="186" t="e">
        <v>#DIV/0!</v>
      </c>
      <c r="AQ229" s="186" t="e">
        <v>#DIV/0!</v>
      </c>
      <c r="AR229" s="186" t="e">
        <v>#DIV/0!</v>
      </c>
      <c r="AS229" s="186" t="e">
        <v>#DIV/0!</v>
      </c>
      <c r="AT229" s="186" t="e">
        <v>#DIV/0!</v>
      </c>
      <c r="AU229" s="186" t="e">
        <v>#DIV/0!</v>
      </c>
      <c r="AV229" s="186" t="e">
        <v>#DIV/0!</v>
      </c>
      <c r="AW229" s="186" t="e">
        <v>#DIV/0!</v>
      </c>
      <c r="AX229" s="186" t="e">
        <v>#DIV/0!</v>
      </c>
      <c r="AY229" s="186" t="e">
        <v>#DIV/0!</v>
      </c>
      <c r="AZ229" s="186" t="e">
        <v>#DIV/0!</v>
      </c>
      <c r="BA229" s="186" t="e">
        <v>#DIV/0!</v>
      </c>
      <c r="BB229" s="186" t="e">
        <v>#DIV/0!</v>
      </c>
      <c r="BC229" s="186" t="e">
        <v>#DIV/0!</v>
      </c>
      <c r="BD229" s="186" t="e">
        <v>#DIV/0!</v>
      </c>
      <c r="BE229" s="186" t="e">
        <v>#DIV/0!</v>
      </c>
      <c r="BF229" s="186" t="e">
        <v>#DIV/0!</v>
      </c>
      <c r="BG229" s="186" t="e">
        <v>#DIV/0!</v>
      </c>
      <c r="BH229" s="566">
        <v>-15550.246769737889</v>
      </c>
    </row>
    <row r="230" spans="2:60" ht="18" hidden="1">
      <c r="B230" s="186" t="s">
        <v>278</v>
      </c>
      <c r="C230" s="186"/>
      <c r="D230" s="564">
        <v>-177.81780669205489</v>
      </c>
      <c r="E230" s="564">
        <v>852.10552047050987</v>
      </c>
      <c r="F230" s="564">
        <v>-4865.6547958898809</v>
      </c>
      <c r="G230" s="564">
        <v>5957.8313832147869</v>
      </c>
      <c r="H230" s="564">
        <v>-20322.238234902754</v>
      </c>
      <c r="I230" s="564">
        <v>4412.7432135141426</v>
      </c>
      <c r="J230" s="564">
        <v>280.65535233981427</v>
      </c>
      <c r="K230" s="564">
        <v>-1657.7597629310694</v>
      </c>
      <c r="L230" s="564">
        <v>-3280.4721646721737</v>
      </c>
      <c r="M230" s="564">
        <v>3086.1279980486979</v>
      </c>
      <c r="N230" s="564">
        <v>-5874.2363023585312</v>
      </c>
      <c r="O230" s="564">
        <v>-281.36290289493536</v>
      </c>
      <c r="P230" s="564">
        <v>2617.6172995594716</v>
      </c>
      <c r="Q230" s="186">
        <v>108648.5135561644</v>
      </c>
      <c r="R230" s="186" t="e">
        <v>#DIV/0!</v>
      </c>
      <c r="S230" s="186" t="e">
        <v>#DIV/0!</v>
      </c>
      <c r="T230" s="186" t="e">
        <v>#DIV/0!</v>
      </c>
      <c r="U230" s="186" t="e">
        <v>#DIV/0!</v>
      </c>
      <c r="V230" s="186" t="e">
        <v>#DIV/0!</v>
      </c>
      <c r="W230" s="186" t="e">
        <v>#DIV/0!</v>
      </c>
      <c r="X230" s="186" t="e">
        <v>#DIV/0!</v>
      </c>
      <c r="Y230" s="186" t="e">
        <v>#DIV/0!</v>
      </c>
      <c r="Z230" s="186" t="e">
        <v>#DIV/0!</v>
      </c>
      <c r="AA230" s="186" t="e">
        <v>#DIV/0!</v>
      </c>
      <c r="AB230" s="186" t="e">
        <v>#DIV/0!</v>
      </c>
      <c r="AC230" s="186" t="e">
        <v>#DIV/0!</v>
      </c>
      <c r="AD230" s="186" t="e">
        <v>#DIV/0!</v>
      </c>
      <c r="AE230" s="186" t="e">
        <v>#DIV/0!</v>
      </c>
      <c r="AF230" s="186" t="e">
        <v>#DIV/0!</v>
      </c>
      <c r="AG230" s="186" t="e">
        <v>#DIV/0!</v>
      </c>
      <c r="AH230" s="186" t="e">
        <v>#DIV/0!</v>
      </c>
      <c r="AI230" s="186" t="e">
        <v>#DIV/0!</v>
      </c>
      <c r="AJ230" s="186" t="e">
        <v>#DIV/0!</v>
      </c>
      <c r="AK230" s="186" t="e">
        <v>#DIV/0!</v>
      </c>
      <c r="AL230" s="186" t="e">
        <v>#DIV/0!</v>
      </c>
      <c r="AM230" s="186" t="e">
        <v>#DIV/0!</v>
      </c>
      <c r="AN230" s="186" t="e">
        <v>#DIV/0!</v>
      </c>
      <c r="AO230" s="186" t="e">
        <v>#DIV/0!</v>
      </c>
      <c r="AP230" s="186" t="e">
        <v>#DIV/0!</v>
      </c>
      <c r="AQ230" s="186" t="e">
        <v>#DIV/0!</v>
      </c>
      <c r="AR230" s="186" t="e">
        <v>#DIV/0!</v>
      </c>
      <c r="AS230" s="186" t="e">
        <v>#DIV/0!</v>
      </c>
      <c r="AT230" s="186" t="e">
        <v>#DIV/0!</v>
      </c>
      <c r="AU230" s="186" t="e">
        <v>#DIV/0!</v>
      </c>
      <c r="AV230" s="186" t="e">
        <v>#DIV/0!</v>
      </c>
      <c r="AW230" s="186" t="e">
        <v>#DIV/0!</v>
      </c>
      <c r="AX230" s="186" t="e">
        <v>#DIV/0!</v>
      </c>
      <c r="AY230" s="186" t="e">
        <v>#DIV/0!</v>
      </c>
      <c r="AZ230" s="186" t="e">
        <v>#DIV/0!</v>
      </c>
      <c r="BA230" s="186" t="e">
        <v>#DIV/0!</v>
      </c>
      <c r="BB230" s="186" t="e">
        <v>#DIV/0!</v>
      </c>
      <c r="BC230" s="186" t="e">
        <v>#DIV/0!</v>
      </c>
      <c r="BD230" s="186" t="e">
        <v>#DIV/0!</v>
      </c>
      <c r="BE230" s="186" t="e">
        <v>#DIV/0!</v>
      </c>
      <c r="BF230" s="186" t="e">
        <v>#DIV/0!</v>
      </c>
      <c r="BG230" s="186" t="e">
        <v>#DIV/0!</v>
      </c>
      <c r="BH230" s="563">
        <v>-19252.461203193961</v>
      </c>
    </row>
    <row r="231" spans="2:60" ht="18" hidden="1">
      <c r="B231" s="186"/>
      <c r="C231" s="186"/>
      <c r="D231" s="564">
        <v>0</v>
      </c>
      <c r="E231" s="564">
        <v>0</v>
      </c>
      <c r="F231" s="564">
        <v>0</v>
      </c>
      <c r="G231" s="564">
        <v>0</v>
      </c>
      <c r="H231" s="564">
        <v>0</v>
      </c>
      <c r="I231" s="564">
        <v>0</v>
      </c>
      <c r="J231" s="564">
        <v>0</v>
      </c>
      <c r="K231" s="564">
        <v>0</v>
      </c>
      <c r="L231" s="564">
        <v>0</v>
      </c>
      <c r="M231" s="564">
        <v>0</v>
      </c>
      <c r="N231" s="564">
        <v>0</v>
      </c>
      <c r="O231" s="564">
        <v>0</v>
      </c>
      <c r="P231" s="564">
        <v>0</v>
      </c>
      <c r="Q231" s="186">
        <v>0</v>
      </c>
      <c r="R231" s="186">
        <v>0</v>
      </c>
      <c r="S231" s="186">
        <v>0</v>
      </c>
      <c r="T231" s="186">
        <v>0</v>
      </c>
      <c r="U231" s="186">
        <v>0</v>
      </c>
      <c r="V231" s="186">
        <v>0</v>
      </c>
      <c r="W231" s="186">
        <v>0</v>
      </c>
      <c r="X231" s="186">
        <v>0</v>
      </c>
      <c r="Y231" s="186">
        <v>0</v>
      </c>
      <c r="Z231" s="186">
        <v>0</v>
      </c>
      <c r="AA231" s="186">
        <v>0</v>
      </c>
      <c r="AB231" s="186">
        <v>0</v>
      </c>
      <c r="AC231" s="186">
        <v>0</v>
      </c>
      <c r="AD231" s="186">
        <v>0</v>
      </c>
      <c r="AE231" s="186">
        <v>0</v>
      </c>
      <c r="AF231" s="186">
        <v>0</v>
      </c>
      <c r="AG231" s="186">
        <v>0</v>
      </c>
      <c r="AH231" s="186">
        <v>0</v>
      </c>
      <c r="AI231" s="186">
        <v>0</v>
      </c>
      <c r="AJ231" s="186">
        <v>0</v>
      </c>
      <c r="AK231" s="186">
        <v>0</v>
      </c>
      <c r="AL231" s="186">
        <v>0</v>
      </c>
      <c r="AM231" s="186">
        <v>0</v>
      </c>
      <c r="AN231" s="186">
        <v>0</v>
      </c>
      <c r="AO231" s="186">
        <v>0</v>
      </c>
      <c r="AP231" s="186">
        <v>0</v>
      </c>
      <c r="AQ231" s="186">
        <v>0</v>
      </c>
      <c r="AR231" s="186">
        <v>0</v>
      </c>
      <c r="AS231" s="186">
        <v>0</v>
      </c>
      <c r="AT231" s="186">
        <v>0</v>
      </c>
      <c r="AU231" s="186">
        <v>0</v>
      </c>
      <c r="AV231" s="186">
        <v>0</v>
      </c>
      <c r="AW231" s="186">
        <v>0</v>
      </c>
      <c r="AX231" s="186">
        <v>0</v>
      </c>
      <c r="AY231" s="186">
        <v>0</v>
      </c>
      <c r="AZ231" s="186">
        <v>0</v>
      </c>
      <c r="BA231" s="186">
        <v>0</v>
      </c>
      <c r="BB231" s="186">
        <v>0</v>
      </c>
      <c r="BC231" s="186">
        <v>0</v>
      </c>
      <c r="BD231" s="186">
        <v>0</v>
      </c>
      <c r="BE231" s="186">
        <v>0</v>
      </c>
      <c r="BF231" s="186">
        <v>0</v>
      </c>
      <c r="BG231" s="186">
        <v>0</v>
      </c>
      <c r="BH231" s="563">
        <v>0</v>
      </c>
    </row>
    <row r="232" spans="2:60" ht="18" hidden="1">
      <c r="B232" s="186" t="s">
        <v>282</v>
      </c>
      <c r="C232" s="186"/>
      <c r="D232" s="564">
        <v>-177.81780669205489</v>
      </c>
      <c r="E232" s="564">
        <v>2646.19451807109</v>
      </c>
      <c r="F232" s="564">
        <v>-12194.042808331978</v>
      </c>
      <c r="G232" s="564">
        <v>9821.3964022180517</v>
      </c>
      <c r="H232" s="564">
        <v>-19426.963042849995</v>
      </c>
      <c r="I232" s="564">
        <v>9586.6255228642913</v>
      </c>
      <c r="J232" s="564">
        <v>573.97441696429451</v>
      </c>
      <c r="K232" s="564">
        <v>-3669.414366182973</v>
      </c>
      <c r="L232" s="564">
        <v>-8056.7494630357105</v>
      </c>
      <c r="M232" s="564">
        <v>17963.15734696429</v>
      </c>
      <c r="N232" s="564">
        <v>-17619.548774285708</v>
      </c>
      <c r="O232" s="564">
        <v>-1454.0874509980276</v>
      </c>
      <c r="P232" s="564">
        <v>22007.280999999999</v>
      </c>
      <c r="Q232" s="186">
        <v>108648.5135561644</v>
      </c>
      <c r="R232" s="186" t="e">
        <v>#DIV/0!</v>
      </c>
      <c r="S232" s="186" t="e">
        <v>#DIV/0!</v>
      </c>
      <c r="T232" s="186" t="e">
        <v>#DIV/0!</v>
      </c>
      <c r="U232" s="186" t="e">
        <v>#DIV/0!</v>
      </c>
      <c r="V232" s="186" t="e">
        <v>#DIV/0!</v>
      </c>
      <c r="W232" s="186" t="e">
        <v>#DIV/0!</v>
      </c>
      <c r="X232" s="186" t="e">
        <v>#DIV/0!</v>
      </c>
      <c r="Y232" s="186" t="e">
        <v>#DIV/0!</v>
      </c>
      <c r="Z232" s="186" t="e">
        <v>#DIV/0!</v>
      </c>
      <c r="AA232" s="186" t="e">
        <v>#DIV/0!</v>
      </c>
      <c r="AB232" s="186" t="e">
        <v>#DIV/0!</v>
      </c>
      <c r="AC232" s="186" t="e">
        <v>#DIV/0!</v>
      </c>
      <c r="AD232" s="186" t="e">
        <v>#DIV/0!</v>
      </c>
      <c r="AE232" s="186" t="e">
        <v>#DIV/0!</v>
      </c>
      <c r="AF232" s="186" t="e">
        <v>#DIV/0!</v>
      </c>
      <c r="AG232" s="186" t="e">
        <v>#DIV/0!</v>
      </c>
      <c r="AH232" s="186" t="e">
        <v>#DIV/0!</v>
      </c>
      <c r="AI232" s="186" t="e">
        <v>#DIV/0!</v>
      </c>
      <c r="AJ232" s="186" t="e">
        <v>#DIV/0!</v>
      </c>
      <c r="AK232" s="186" t="e">
        <v>#DIV/0!</v>
      </c>
      <c r="AL232" s="186" t="e">
        <v>#DIV/0!</v>
      </c>
      <c r="AM232" s="186" t="e">
        <v>#DIV/0!</v>
      </c>
      <c r="AN232" s="186" t="e">
        <v>#DIV/0!</v>
      </c>
      <c r="AO232" s="186" t="e">
        <v>#DIV/0!</v>
      </c>
      <c r="AP232" s="186" t="e">
        <v>#DIV/0!</v>
      </c>
      <c r="AQ232" s="186" t="e">
        <v>#DIV/0!</v>
      </c>
      <c r="AR232" s="186" t="e">
        <v>#DIV/0!</v>
      </c>
      <c r="AS232" s="186" t="e">
        <v>#DIV/0!</v>
      </c>
      <c r="AT232" s="186" t="e">
        <v>#DIV/0!</v>
      </c>
      <c r="AU232" s="186" t="e">
        <v>#DIV/0!</v>
      </c>
      <c r="AV232" s="186" t="e">
        <v>#DIV/0!</v>
      </c>
      <c r="AW232" s="186" t="e">
        <v>#DIV/0!</v>
      </c>
      <c r="AX232" s="186" t="e">
        <v>#DIV/0!</v>
      </c>
      <c r="AY232" s="186" t="e">
        <v>#DIV/0!</v>
      </c>
      <c r="AZ232" s="186" t="e">
        <v>#DIV/0!</v>
      </c>
      <c r="BA232" s="186" t="e">
        <v>#DIV/0!</v>
      </c>
      <c r="BB232" s="186" t="e">
        <v>#DIV/0!</v>
      </c>
      <c r="BC232" s="186" t="e">
        <v>#DIV/0!</v>
      </c>
      <c r="BD232" s="186" t="e">
        <v>#DIV/0!</v>
      </c>
      <c r="BE232" s="186" t="e">
        <v>#DIV/0!</v>
      </c>
      <c r="BF232" s="186" t="e">
        <v>#DIV/0!</v>
      </c>
      <c r="BG232" s="186" t="e">
        <v>#DIV/0!</v>
      </c>
      <c r="BH232" s="563">
        <v>5.4947056341916323E-3</v>
      </c>
    </row>
    <row r="233" spans="2:60" ht="15" hidden="1">
      <c r="D233" s="491"/>
      <c r="E233" s="491"/>
      <c r="F233" s="491"/>
      <c r="G233" s="491"/>
      <c r="H233" s="491"/>
      <c r="I233" s="491"/>
      <c r="J233" s="491"/>
      <c r="K233" s="491"/>
      <c r="L233" s="491"/>
      <c r="M233" s="491"/>
      <c r="N233" s="491"/>
      <c r="O233" s="491"/>
      <c r="P233" s="491"/>
    </row>
    <row r="234" spans="2:60" ht="29.25" hidden="1" customHeight="1">
      <c r="D234" s="568">
        <v>1</v>
      </c>
      <c r="E234" s="568">
        <v>0.99999999999999978</v>
      </c>
      <c r="F234" s="568">
        <v>1</v>
      </c>
      <c r="G234" s="568">
        <v>1.0000029100429491</v>
      </c>
      <c r="H234" s="568">
        <v>0.99998613825702454</v>
      </c>
      <c r="I234" s="568">
        <v>0.99999999999999978</v>
      </c>
      <c r="J234" s="568">
        <v>1</v>
      </c>
      <c r="K234" s="568">
        <v>1</v>
      </c>
      <c r="L234" s="568">
        <v>1</v>
      </c>
      <c r="M234" s="568">
        <v>1</v>
      </c>
      <c r="N234" s="568">
        <v>0.99999981588586073</v>
      </c>
      <c r="O234" s="568">
        <v>0.99999999999999978</v>
      </c>
      <c r="P234" s="568">
        <v>0.99999285392712434</v>
      </c>
      <c r="Q234" s="568" t="e">
        <v>#DIV/0!</v>
      </c>
      <c r="R234" s="568" t="e">
        <v>#DIV/0!</v>
      </c>
      <c r="S234" s="568" t="e">
        <v>#DIV/0!</v>
      </c>
      <c r="T234" s="568" t="e">
        <v>#DIV/0!</v>
      </c>
      <c r="U234" s="568" t="e">
        <v>#DIV/0!</v>
      </c>
      <c r="V234" s="568" t="e">
        <v>#DIV/0!</v>
      </c>
      <c r="W234" s="568" t="e">
        <v>#DIV/0!</v>
      </c>
      <c r="X234" s="568" t="e">
        <v>#DIV/0!</v>
      </c>
      <c r="Y234" s="568" t="e">
        <v>#DIV/0!</v>
      </c>
      <c r="Z234" s="568" t="e">
        <v>#DIV/0!</v>
      </c>
      <c r="AA234" s="568" t="e">
        <v>#DIV/0!</v>
      </c>
      <c r="AB234" s="568" t="e">
        <v>#DIV/0!</v>
      </c>
      <c r="AC234" s="568" t="e">
        <v>#DIV/0!</v>
      </c>
      <c r="AD234" s="568" t="e">
        <v>#DIV/0!</v>
      </c>
      <c r="AE234" s="568" t="e">
        <v>#DIV/0!</v>
      </c>
      <c r="AF234" s="568" t="e">
        <v>#DIV/0!</v>
      </c>
      <c r="AG234" s="568" t="e">
        <v>#DIV/0!</v>
      </c>
      <c r="AH234" s="568" t="e">
        <v>#DIV/0!</v>
      </c>
      <c r="AI234" s="568" t="e">
        <v>#DIV/0!</v>
      </c>
      <c r="AJ234" s="568" t="e">
        <v>#DIV/0!</v>
      </c>
      <c r="AK234" s="568" t="e">
        <v>#DIV/0!</v>
      </c>
      <c r="AL234" s="568" t="e">
        <v>#DIV/0!</v>
      </c>
      <c r="AM234" s="568" t="e">
        <v>#DIV/0!</v>
      </c>
      <c r="AN234" s="568" t="e">
        <v>#DIV/0!</v>
      </c>
      <c r="AO234" s="568" t="e">
        <v>#DIV/0!</v>
      </c>
      <c r="AP234" s="568" t="e">
        <v>#DIV/0!</v>
      </c>
      <c r="AQ234" s="568" t="e">
        <v>#DIV/0!</v>
      </c>
      <c r="AR234" s="568" t="e">
        <v>#DIV/0!</v>
      </c>
      <c r="AS234" s="568" t="e">
        <v>#DIV/0!</v>
      </c>
      <c r="AT234" s="568" t="e">
        <v>#DIV/0!</v>
      </c>
      <c r="AU234" s="568" t="e">
        <v>#DIV/0!</v>
      </c>
      <c r="AV234" s="568" t="e">
        <v>#DIV/0!</v>
      </c>
      <c r="AW234" s="568" t="e">
        <v>#DIV/0!</v>
      </c>
      <c r="AX234" s="568" t="e">
        <v>#DIV/0!</v>
      </c>
      <c r="AY234" s="568" t="e">
        <v>#DIV/0!</v>
      </c>
      <c r="AZ234" s="568" t="e">
        <v>#DIV/0!</v>
      </c>
      <c r="BA234" s="568" t="e">
        <v>#DIV/0!</v>
      </c>
      <c r="BB234" s="568" t="e">
        <v>#DIV/0!</v>
      </c>
      <c r="BC234" s="568" t="e">
        <v>#DIV/0!</v>
      </c>
      <c r="BD234" s="568" t="e">
        <v>#DIV/0!</v>
      </c>
      <c r="BE234" s="568" t="e">
        <v>#DIV/0!</v>
      </c>
      <c r="BF234" s="568" t="e">
        <v>#DIV/0!</v>
      </c>
      <c r="BG234" s="568" t="e">
        <v>#DIV/0!</v>
      </c>
      <c r="BH234" s="568">
        <v>0.99999830974726778</v>
      </c>
    </row>
    <row r="235" spans="2:60" ht="27" hidden="1" customHeight="1">
      <c r="B235" s="32" t="s">
        <v>286</v>
      </c>
      <c r="C235" s="187" t="s">
        <v>287</v>
      </c>
      <c r="D235" s="273">
        <v>0</v>
      </c>
      <c r="E235" s="273">
        <v>0.15844962350508146</v>
      </c>
      <c r="F235" s="273">
        <v>0.16743261383873531</v>
      </c>
      <c r="G235" s="273">
        <v>0.44183989346910901</v>
      </c>
      <c r="H235" s="273">
        <v>0.20792614463342621</v>
      </c>
      <c r="I235" s="273">
        <v>0.27738105211906483</v>
      </c>
      <c r="J235" s="273">
        <v>0.24202435453360752</v>
      </c>
      <c r="K235" s="273">
        <v>0.24202435453360752</v>
      </c>
      <c r="L235" s="273">
        <v>0.24202435453360752</v>
      </c>
      <c r="M235" s="273">
        <v>0.26636301862960593</v>
      </c>
      <c r="N235" s="273">
        <v>0.27617120917983873</v>
      </c>
      <c r="O235" s="273">
        <v>3.0826494326114406E-2</v>
      </c>
      <c r="P235" s="273">
        <v>0</v>
      </c>
      <c r="Q235" s="273" t="e">
        <v>#DIV/0!</v>
      </c>
      <c r="R235" s="273" t="e">
        <v>#DIV/0!</v>
      </c>
      <c r="S235" s="273" t="e">
        <v>#DIV/0!</v>
      </c>
      <c r="T235" s="273" t="e">
        <v>#DIV/0!</v>
      </c>
      <c r="U235" s="273" t="e">
        <v>#DIV/0!</v>
      </c>
      <c r="V235" s="273" t="e">
        <v>#DIV/0!</v>
      </c>
      <c r="W235" s="273" t="e">
        <v>#DIV/0!</v>
      </c>
      <c r="X235" s="273" t="e">
        <v>#DIV/0!</v>
      </c>
      <c r="Y235" s="273" t="e">
        <v>#DIV/0!</v>
      </c>
      <c r="Z235" s="273" t="e">
        <v>#DIV/0!</v>
      </c>
      <c r="AA235" s="273" t="e">
        <v>#DIV/0!</v>
      </c>
      <c r="AB235" s="273" t="e">
        <v>#DIV/0!</v>
      </c>
      <c r="AC235" s="273" t="e">
        <v>#DIV/0!</v>
      </c>
      <c r="AD235" s="273" t="e">
        <v>#DIV/0!</v>
      </c>
      <c r="AE235" s="273" t="e">
        <v>#DIV/0!</v>
      </c>
      <c r="AF235" s="273" t="e">
        <v>#DIV/0!</v>
      </c>
      <c r="AG235" s="273" t="e">
        <v>#DIV/0!</v>
      </c>
      <c r="AH235" s="273" t="e">
        <v>#DIV/0!</v>
      </c>
      <c r="AI235" s="273" t="e">
        <v>#DIV/0!</v>
      </c>
      <c r="AJ235" s="273" t="e">
        <v>#DIV/0!</v>
      </c>
      <c r="AK235" s="273" t="e">
        <v>#DIV/0!</v>
      </c>
      <c r="AL235" s="273" t="e">
        <v>#DIV/0!</v>
      </c>
      <c r="AM235" s="273" t="e">
        <v>#DIV/0!</v>
      </c>
      <c r="AN235" s="273" t="e">
        <v>#DIV/0!</v>
      </c>
      <c r="AO235" s="273" t="e">
        <v>#DIV/0!</v>
      </c>
      <c r="AP235" s="273" t="e">
        <v>#DIV/0!</v>
      </c>
      <c r="AQ235" s="273" t="e">
        <v>#DIV/0!</v>
      </c>
      <c r="AR235" s="273" t="e">
        <v>#DIV/0!</v>
      </c>
      <c r="AS235" s="273" t="e">
        <v>#DIV/0!</v>
      </c>
      <c r="AT235" s="273" t="e">
        <v>#DIV/0!</v>
      </c>
      <c r="AU235" s="273" t="e">
        <v>#DIV/0!</v>
      </c>
      <c r="AV235" s="273" t="e">
        <v>#DIV/0!</v>
      </c>
      <c r="AW235" s="273" t="e">
        <v>#DIV/0!</v>
      </c>
      <c r="AX235" s="273" t="e">
        <v>#DIV/0!</v>
      </c>
      <c r="AY235" s="273" t="e">
        <v>#DIV/0!</v>
      </c>
      <c r="AZ235" s="273" t="e">
        <v>#DIV/0!</v>
      </c>
      <c r="BA235" s="273" t="e">
        <v>#DIV/0!</v>
      </c>
      <c r="BB235" s="273" t="e">
        <v>#DIV/0!</v>
      </c>
      <c r="BC235" s="273" t="e">
        <v>#DIV/0!</v>
      </c>
      <c r="BD235" s="273" t="e">
        <v>#DIV/0!</v>
      </c>
      <c r="BE235" s="273" t="e">
        <v>#DIV/0!</v>
      </c>
      <c r="BF235" s="273" t="e">
        <v>#DIV/0!</v>
      </c>
      <c r="BG235" s="273" t="e">
        <v>#DIV/0!</v>
      </c>
      <c r="BH235" s="273">
        <v>0.23546852590776898</v>
      </c>
    </row>
    <row r="236" spans="2:60" ht="39" hidden="1" customHeight="1">
      <c r="C236" s="187" t="s">
        <v>288</v>
      </c>
      <c r="D236" s="273">
        <v>1</v>
      </c>
      <c r="E236" s="273">
        <v>0.17104923212114817</v>
      </c>
      <c r="F236" s="273">
        <v>0.4518227599224578</v>
      </c>
      <c r="G236" s="273">
        <v>0.28777091385459108</v>
      </c>
      <c r="H236" s="273">
        <v>0.12336951248249955</v>
      </c>
      <c r="I236" s="273">
        <v>0.16457942425731178</v>
      </c>
      <c r="J236" s="273">
        <v>0.1436011170232738</v>
      </c>
      <c r="K236" s="273">
        <v>0.1436011170232738</v>
      </c>
      <c r="L236" s="273">
        <v>0.1436011170232738</v>
      </c>
      <c r="M236" s="273">
        <v>0.15804205772023286</v>
      </c>
      <c r="N236" s="273">
        <v>0.12703875622272581</v>
      </c>
      <c r="O236" s="273">
        <v>3.1827318833806559E-2</v>
      </c>
      <c r="P236" s="273">
        <v>0.69914318586220936</v>
      </c>
      <c r="Q236" s="273" t="e">
        <v>#DIV/0!</v>
      </c>
      <c r="R236" s="273" t="e">
        <v>#DIV/0!</v>
      </c>
      <c r="S236" s="273" t="e">
        <v>#DIV/0!</v>
      </c>
      <c r="T236" s="273" t="e">
        <v>#DIV/0!</v>
      </c>
      <c r="U236" s="273" t="e">
        <v>#DIV/0!</v>
      </c>
      <c r="V236" s="273" t="e">
        <v>#DIV/0!</v>
      </c>
      <c r="W236" s="273" t="e">
        <v>#DIV/0!</v>
      </c>
      <c r="X236" s="273" t="e">
        <v>#DIV/0!</v>
      </c>
      <c r="Y236" s="273" t="e">
        <v>#DIV/0!</v>
      </c>
      <c r="Z236" s="273" t="e">
        <v>#DIV/0!</v>
      </c>
      <c r="AA236" s="273" t="e">
        <v>#DIV/0!</v>
      </c>
      <c r="AB236" s="273" t="e">
        <v>#DIV/0!</v>
      </c>
      <c r="AC236" s="273" t="e">
        <v>#DIV/0!</v>
      </c>
      <c r="AD236" s="273" t="e">
        <v>#DIV/0!</v>
      </c>
      <c r="AE236" s="273" t="e">
        <v>#DIV/0!</v>
      </c>
      <c r="AF236" s="273" t="e">
        <v>#DIV/0!</v>
      </c>
      <c r="AG236" s="273" t="e">
        <v>#DIV/0!</v>
      </c>
      <c r="AH236" s="273" t="e">
        <v>#DIV/0!</v>
      </c>
      <c r="AI236" s="273" t="e">
        <v>#DIV/0!</v>
      </c>
      <c r="AJ236" s="273" t="e">
        <v>#DIV/0!</v>
      </c>
      <c r="AK236" s="273" t="e">
        <v>#DIV/0!</v>
      </c>
      <c r="AL236" s="273" t="e">
        <v>#DIV/0!</v>
      </c>
      <c r="AM236" s="273" t="e">
        <v>#DIV/0!</v>
      </c>
      <c r="AN236" s="273" t="e">
        <v>#DIV/0!</v>
      </c>
      <c r="AO236" s="273" t="e">
        <v>#DIV/0!</v>
      </c>
      <c r="AP236" s="273" t="e">
        <v>#DIV/0!</v>
      </c>
      <c r="AQ236" s="273" t="e">
        <v>#DIV/0!</v>
      </c>
      <c r="AR236" s="273" t="e">
        <v>#DIV/0!</v>
      </c>
      <c r="AS236" s="273" t="e">
        <v>#DIV/0!</v>
      </c>
      <c r="AT236" s="273" t="e">
        <v>#DIV/0!</v>
      </c>
      <c r="AU236" s="273" t="e">
        <v>#DIV/0!</v>
      </c>
      <c r="AV236" s="273" t="e">
        <v>#DIV/0!</v>
      </c>
      <c r="AW236" s="273" t="e">
        <v>#DIV/0!</v>
      </c>
      <c r="AX236" s="273" t="e">
        <v>#DIV/0!</v>
      </c>
      <c r="AY236" s="273" t="e">
        <v>#DIV/0!</v>
      </c>
      <c r="AZ236" s="273" t="e">
        <v>#DIV/0!</v>
      </c>
      <c r="BA236" s="273" t="e">
        <v>#DIV/0!</v>
      </c>
      <c r="BB236" s="273" t="e">
        <v>#DIV/0!</v>
      </c>
      <c r="BC236" s="273" t="e">
        <v>#DIV/0!</v>
      </c>
      <c r="BD236" s="273" t="e">
        <v>#DIV/0!</v>
      </c>
      <c r="BE236" s="273" t="e">
        <v>#DIV/0!</v>
      </c>
      <c r="BF236" s="273" t="e">
        <v>#DIV/0!</v>
      </c>
      <c r="BG236" s="273" t="e">
        <v>#DIV/0!</v>
      </c>
      <c r="BH236" s="273">
        <v>0.16929862161344125</v>
      </c>
    </row>
    <row r="237" spans="2:60" ht="35.25" hidden="1" customHeight="1">
      <c r="C237" s="187" t="s">
        <v>289</v>
      </c>
      <c r="D237" s="273">
        <v>0</v>
      </c>
      <c r="E237" s="273">
        <v>0</v>
      </c>
      <c r="F237" s="273">
        <v>0</v>
      </c>
      <c r="G237" s="273">
        <v>0.27039210271924902</v>
      </c>
      <c r="H237" s="273">
        <v>0.39505967480350979</v>
      </c>
      <c r="I237" s="273">
        <v>0.55803952362362319</v>
      </c>
      <c r="J237" s="273">
        <v>0.61437452844311868</v>
      </c>
      <c r="K237" s="273">
        <v>0.61437452844311868</v>
      </c>
      <c r="L237" s="273">
        <v>0.61437452844311868</v>
      </c>
      <c r="M237" s="273">
        <v>0.57559492365016118</v>
      </c>
      <c r="N237" s="273">
        <v>0.59678985048329614</v>
      </c>
      <c r="O237" s="273">
        <v>0.93734618684007887</v>
      </c>
      <c r="P237" s="273">
        <v>0.30084966806491492</v>
      </c>
      <c r="Q237" s="273" t="e">
        <v>#DIV/0!</v>
      </c>
      <c r="R237" s="273" t="e">
        <v>#DIV/0!</v>
      </c>
      <c r="S237" s="273" t="e">
        <v>#DIV/0!</v>
      </c>
      <c r="T237" s="273" t="e">
        <v>#DIV/0!</v>
      </c>
      <c r="U237" s="273" t="e">
        <v>#DIV/0!</v>
      </c>
      <c r="V237" s="273" t="e">
        <v>#DIV/0!</v>
      </c>
      <c r="W237" s="273" t="e">
        <v>#DIV/0!</v>
      </c>
      <c r="X237" s="273" t="e">
        <v>#DIV/0!</v>
      </c>
      <c r="Y237" s="273" t="e">
        <v>#DIV/0!</v>
      </c>
      <c r="Z237" s="273" t="e">
        <v>#DIV/0!</v>
      </c>
      <c r="AA237" s="273" t="e">
        <v>#DIV/0!</v>
      </c>
      <c r="AB237" s="273" t="e">
        <v>#DIV/0!</v>
      </c>
      <c r="AC237" s="273" t="e">
        <v>#DIV/0!</v>
      </c>
      <c r="AD237" s="273" t="e">
        <v>#DIV/0!</v>
      </c>
      <c r="AE237" s="273" t="e">
        <v>#DIV/0!</v>
      </c>
      <c r="AF237" s="273" t="e">
        <v>#DIV/0!</v>
      </c>
      <c r="AG237" s="273" t="e">
        <v>#DIV/0!</v>
      </c>
      <c r="AH237" s="273" t="e">
        <v>#DIV/0!</v>
      </c>
      <c r="AI237" s="273" t="e">
        <v>#DIV/0!</v>
      </c>
      <c r="AJ237" s="273" t="e">
        <v>#DIV/0!</v>
      </c>
      <c r="AK237" s="273" t="e">
        <v>#DIV/0!</v>
      </c>
      <c r="AL237" s="273" t="e">
        <v>#DIV/0!</v>
      </c>
      <c r="AM237" s="273" t="e">
        <v>#DIV/0!</v>
      </c>
      <c r="AN237" s="273" t="e">
        <v>#DIV/0!</v>
      </c>
      <c r="AO237" s="273" t="e">
        <v>#DIV/0!</v>
      </c>
      <c r="AP237" s="273" t="e">
        <v>#DIV/0!</v>
      </c>
      <c r="AQ237" s="273" t="e">
        <v>#DIV/0!</v>
      </c>
      <c r="AR237" s="273" t="e">
        <v>#DIV/0!</v>
      </c>
      <c r="AS237" s="273" t="e">
        <v>#DIV/0!</v>
      </c>
      <c r="AT237" s="273" t="e">
        <v>#DIV/0!</v>
      </c>
      <c r="AU237" s="273" t="e">
        <v>#DIV/0!</v>
      </c>
      <c r="AV237" s="273" t="e">
        <v>#DIV/0!</v>
      </c>
      <c r="AW237" s="273" t="e">
        <v>#DIV/0!</v>
      </c>
      <c r="AX237" s="273" t="e">
        <v>#DIV/0!</v>
      </c>
      <c r="AY237" s="273" t="e">
        <v>#DIV/0!</v>
      </c>
      <c r="AZ237" s="273" t="e">
        <v>#DIV/0!</v>
      </c>
      <c r="BA237" s="273" t="e">
        <v>#DIV/0!</v>
      </c>
      <c r="BB237" s="273" t="e">
        <v>#DIV/0!</v>
      </c>
      <c r="BC237" s="273" t="e">
        <v>#DIV/0!</v>
      </c>
      <c r="BD237" s="273" t="e">
        <v>#DIV/0!</v>
      </c>
      <c r="BE237" s="273" t="e">
        <v>#DIV/0!</v>
      </c>
      <c r="BF237" s="273" t="e">
        <v>#DIV/0!</v>
      </c>
      <c r="BG237" s="273" t="e">
        <v>#DIV/0!</v>
      </c>
      <c r="BH237" s="273">
        <v>0.50692459718209915</v>
      </c>
    </row>
    <row r="238" spans="2:60" ht="26.25" hidden="1" customHeight="1">
      <c r="C238" s="187" t="s">
        <v>290</v>
      </c>
      <c r="D238" s="273">
        <v>0</v>
      </c>
      <c r="E238" s="273">
        <v>0.67050114437377017</v>
      </c>
      <c r="F238" s="273">
        <v>0.380744626238807</v>
      </c>
      <c r="G238" s="273">
        <v>0</v>
      </c>
      <c r="H238" s="273">
        <v>0.27363080633758891</v>
      </c>
      <c r="I238" s="273">
        <v>0</v>
      </c>
      <c r="J238" s="273">
        <v>0</v>
      </c>
      <c r="K238" s="273">
        <v>0</v>
      </c>
      <c r="L238" s="273">
        <v>0</v>
      </c>
      <c r="M238" s="273">
        <v>0</v>
      </c>
      <c r="N238" s="273">
        <v>0</v>
      </c>
      <c r="O238" s="273">
        <v>0</v>
      </c>
      <c r="P238" s="273">
        <v>0</v>
      </c>
      <c r="Q238" s="273" t="e">
        <v>#DIV/0!</v>
      </c>
      <c r="R238" s="273" t="e">
        <v>#DIV/0!</v>
      </c>
      <c r="S238" s="273" t="e">
        <v>#DIV/0!</v>
      </c>
      <c r="T238" s="273" t="e">
        <v>#DIV/0!</v>
      </c>
      <c r="U238" s="273" t="e">
        <v>#DIV/0!</v>
      </c>
      <c r="V238" s="273" t="e">
        <v>#DIV/0!</v>
      </c>
      <c r="W238" s="273" t="e">
        <v>#DIV/0!</v>
      </c>
      <c r="X238" s="273" t="e">
        <v>#DIV/0!</v>
      </c>
      <c r="Y238" s="273" t="e">
        <v>#DIV/0!</v>
      </c>
      <c r="Z238" s="273" t="e">
        <v>#DIV/0!</v>
      </c>
      <c r="AA238" s="273" t="e">
        <v>#DIV/0!</v>
      </c>
      <c r="AB238" s="273" t="e">
        <v>#DIV/0!</v>
      </c>
      <c r="AC238" s="273" t="e">
        <v>#DIV/0!</v>
      </c>
      <c r="AD238" s="273" t="e">
        <v>#DIV/0!</v>
      </c>
      <c r="AE238" s="273" t="e">
        <v>#DIV/0!</v>
      </c>
      <c r="AF238" s="273" t="e">
        <v>#DIV/0!</v>
      </c>
      <c r="AG238" s="273" t="e">
        <v>#DIV/0!</v>
      </c>
      <c r="AH238" s="273" t="e">
        <v>#DIV/0!</v>
      </c>
      <c r="AI238" s="273" t="e">
        <v>#DIV/0!</v>
      </c>
      <c r="AJ238" s="273" t="e">
        <v>#DIV/0!</v>
      </c>
      <c r="AK238" s="273" t="e">
        <v>#DIV/0!</v>
      </c>
      <c r="AL238" s="273" t="e">
        <v>#DIV/0!</v>
      </c>
      <c r="AM238" s="273" t="e">
        <v>#DIV/0!</v>
      </c>
      <c r="AN238" s="273" t="e">
        <v>#DIV/0!</v>
      </c>
      <c r="AO238" s="273" t="e">
        <v>#DIV/0!</v>
      </c>
      <c r="AP238" s="273" t="e">
        <v>#DIV/0!</v>
      </c>
      <c r="AQ238" s="273" t="e">
        <v>#DIV/0!</v>
      </c>
      <c r="AR238" s="273" t="e">
        <v>#DIV/0!</v>
      </c>
      <c r="AS238" s="273" t="e">
        <v>#DIV/0!</v>
      </c>
      <c r="AT238" s="273" t="e">
        <v>#DIV/0!</v>
      </c>
      <c r="AU238" s="273" t="e">
        <v>#DIV/0!</v>
      </c>
      <c r="AV238" s="273" t="e">
        <v>#DIV/0!</v>
      </c>
      <c r="AW238" s="273" t="e">
        <v>#DIV/0!</v>
      </c>
      <c r="AX238" s="273" t="e">
        <v>#DIV/0!</v>
      </c>
      <c r="AY238" s="273" t="e">
        <v>#DIV/0!</v>
      </c>
      <c r="AZ238" s="273" t="e">
        <v>#DIV/0!</v>
      </c>
      <c r="BA238" s="273" t="e">
        <v>#DIV/0!</v>
      </c>
      <c r="BB238" s="273" t="e">
        <v>#DIV/0!</v>
      </c>
      <c r="BC238" s="273" t="e">
        <v>#DIV/0!</v>
      </c>
      <c r="BD238" s="273" t="e">
        <v>#DIV/0!</v>
      </c>
      <c r="BE238" s="273" t="e">
        <v>#DIV/0!</v>
      </c>
      <c r="BF238" s="273" t="e">
        <v>#DIV/0!</v>
      </c>
      <c r="BG238" s="273" t="e">
        <v>#DIV/0!</v>
      </c>
      <c r="BH238" s="273">
        <v>8.8306565043958396E-2</v>
      </c>
    </row>
    <row r="239" spans="2:60" ht="32.25" hidden="1" customHeight="1">
      <c r="B239" s="499" t="s">
        <v>297</v>
      </c>
      <c r="C239" s="569" t="s">
        <v>291</v>
      </c>
      <c r="D239" s="267">
        <f>D221</f>
        <v>0</v>
      </c>
      <c r="E239" s="267">
        <f t="shared" ref="E239:P239" si="89">E221</f>
        <v>1794.0889976005799</v>
      </c>
      <c r="F239" s="267">
        <f t="shared" si="89"/>
        <v>-7328.3880124421012</v>
      </c>
      <c r="G239" s="267">
        <f t="shared" si="89"/>
        <v>3863.5650190032702</v>
      </c>
      <c r="H239" s="267">
        <f t="shared" si="89"/>
        <v>1922.9451920527663</v>
      </c>
      <c r="I239" s="267">
        <f t="shared" si="89"/>
        <v>1287.3353858853784</v>
      </c>
      <c r="J239" s="267">
        <f t="shared" si="89"/>
        <v>0</v>
      </c>
      <c r="K239" s="267">
        <f t="shared" si="89"/>
        <v>0</v>
      </c>
      <c r="L239" s="267">
        <f t="shared" si="89"/>
        <v>0</v>
      </c>
      <c r="M239" s="267">
        <f t="shared" si="89"/>
        <v>0</v>
      </c>
      <c r="N239" s="267">
        <f t="shared" si="89"/>
        <v>0</v>
      </c>
      <c r="O239" s="267">
        <f t="shared" si="89"/>
        <v>0</v>
      </c>
      <c r="P239" s="267">
        <f t="shared" si="89"/>
        <v>0</v>
      </c>
      <c r="BH239" s="267">
        <f>SUM(D239:P239)</f>
        <v>1539.5465820998938</v>
      </c>
    </row>
    <row r="240" spans="2:60" ht="29.25" hidden="1" customHeight="1">
      <c r="B240" s="499"/>
      <c r="C240" s="569" t="s">
        <v>287</v>
      </c>
      <c r="D240" s="267">
        <f>D239*D235</f>
        <v>0</v>
      </c>
      <c r="E240" s="267">
        <f t="shared" ref="E240:P240" si="90">E239*E235</f>
        <v>284.27272620442091</v>
      </c>
      <c r="F240" s="267">
        <f t="shared" si="90"/>
        <v>-1227.0111601476353</v>
      </c>
      <c r="G240" s="267">
        <f t="shared" si="90"/>
        <v>1707.0771564073812</v>
      </c>
      <c r="H240" s="267">
        <f t="shared" si="90"/>
        <v>399.830580124915</v>
      </c>
      <c r="I240" s="267">
        <f t="shared" si="90"/>
        <v>357.0824437669886</v>
      </c>
      <c r="J240" s="267">
        <f t="shared" si="90"/>
        <v>0</v>
      </c>
      <c r="K240" s="267">
        <f t="shared" si="90"/>
        <v>0</v>
      </c>
      <c r="L240" s="267">
        <f t="shared" si="90"/>
        <v>0</v>
      </c>
      <c r="M240" s="267">
        <f t="shared" si="90"/>
        <v>0</v>
      </c>
      <c r="N240" s="267">
        <f t="shared" si="90"/>
        <v>0</v>
      </c>
      <c r="O240" s="267">
        <f t="shared" si="90"/>
        <v>0</v>
      </c>
      <c r="P240" s="267">
        <f t="shared" si="90"/>
        <v>0</v>
      </c>
      <c r="BH240" s="267">
        <f t="shared" ref="BH240:BH303" si="91">SUM(D240:P240)</f>
        <v>1521.2517463560703</v>
      </c>
    </row>
    <row r="241" spans="2:60" ht="32.25" hidden="1" customHeight="1">
      <c r="B241" s="499"/>
      <c r="C241" s="569" t="s">
        <v>288</v>
      </c>
      <c r="D241" s="267">
        <f>D239*D236</f>
        <v>0</v>
      </c>
      <c r="E241" s="267">
        <f t="shared" ref="E241:P241" si="92">E239*E236</f>
        <v>306.87754539657965</v>
      </c>
      <c r="F241" s="267">
        <f t="shared" si="92"/>
        <v>-3311.1324975642451</v>
      </c>
      <c r="G241" s="267">
        <f t="shared" si="92"/>
        <v>1111.8216362552016</v>
      </c>
      <c r="H241" s="267">
        <f t="shared" si="92"/>
        <v>237.23281087411627</v>
      </c>
      <c r="I241" s="267">
        <f t="shared" si="92"/>
        <v>211.86891663507987</v>
      </c>
      <c r="J241" s="267">
        <f t="shared" si="92"/>
        <v>0</v>
      </c>
      <c r="K241" s="267">
        <f t="shared" si="92"/>
        <v>0</v>
      </c>
      <c r="L241" s="267">
        <f t="shared" si="92"/>
        <v>0</v>
      </c>
      <c r="M241" s="267">
        <f t="shared" si="92"/>
        <v>0</v>
      </c>
      <c r="N241" s="267">
        <f t="shared" si="92"/>
        <v>0</v>
      </c>
      <c r="O241" s="267">
        <f t="shared" si="92"/>
        <v>0</v>
      </c>
      <c r="P241" s="267">
        <f t="shared" si="92"/>
        <v>0</v>
      </c>
      <c r="BH241" s="267">
        <f t="shared" si="91"/>
        <v>-1443.3315884032679</v>
      </c>
    </row>
    <row r="242" spans="2:60" ht="39.75" hidden="1" customHeight="1">
      <c r="B242" s="499"/>
      <c r="C242" s="569" t="s">
        <v>289</v>
      </c>
      <c r="D242" s="267">
        <f>D239*D237</f>
        <v>0</v>
      </c>
      <c r="E242" s="267">
        <f t="shared" ref="E242:P242" si="93">E239*E237</f>
        <v>0</v>
      </c>
      <c r="F242" s="267">
        <f t="shared" si="93"/>
        <v>0</v>
      </c>
      <c r="G242" s="267">
        <f t="shared" si="93"/>
        <v>1044.6774694808296</v>
      </c>
      <c r="H242" s="267">
        <f t="shared" si="93"/>
        <v>759.67810223733852</v>
      </c>
      <c r="I242" s="267">
        <f t="shared" si="93"/>
        <v>718.38402548330964</v>
      </c>
      <c r="J242" s="267">
        <f t="shared" si="93"/>
        <v>0</v>
      </c>
      <c r="K242" s="267">
        <f t="shared" si="93"/>
        <v>0</v>
      </c>
      <c r="L242" s="267">
        <f t="shared" si="93"/>
        <v>0</v>
      </c>
      <c r="M242" s="267">
        <f t="shared" si="93"/>
        <v>0</v>
      </c>
      <c r="N242" s="267">
        <f t="shared" si="93"/>
        <v>0</v>
      </c>
      <c r="O242" s="267">
        <f t="shared" si="93"/>
        <v>0</v>
      </c>
      <c r="P242" s="267">
        <f t="shared" si="93"/>
        <v>0</v>
      </c>
      <c r="BH242" s="267">
        <f t="shared" si="91"/>
        <v>2522.7395972014774</v>
      </c>
    </row>
    <row r="243" spans="2:60" ht="33.75" hidden="1" customHeight="1">
      <c r="B243" s="499"/>
      <c r="C243" s="569" t="s">
        <v>290</v>
      </c>
      <c r="D243" s="267">
        <f>D239*D238</f>
        <v>0</v>
      </c>
      <c r="E243" s="267">
        <f t="shared" ref="E243:P243" si="94">E239*E238</f>
        <v>1202.938725999579</v>
      </c>
      <c r="F243" s="267">
        <f t="shared" si="94"/>
        <v>-2790.2443547302214</v>
      </c>
      <c r="G243" s="267">
        <f t="shared" si="94"/>
        <v>0</v>
      </c>
      <c r="H243" s="267">
        <f t="shared" si="94"/>
        <v>526.17704344438823</v>
      </c>
      <c r="I243" s="267">
        <f t="shared" si="94"/>
        <v>0</v>
      </c>
      <c r="J243" s="267">
        <f t="shared" si="94"/>
        <v>0</v>
      </c>
      <c r="K243" s="267">
        <f t="shared" si="94"/>
        <v>0</v>
      </c>
      <c r="L243" s="267">
        <f t="shared" si="94"/>
        <v>0</v>
      </c>
      <c r="M243" s="267">
        <f t="shared" si="94"/>
        <v>0</v>
      </c>
      <c r="N243" s="267">
        <f t="shared" si="94"/>
        <v>0</v>
      </c>
      <c r="O243" s="267">
        <f t="shared" si="94"/>
        <v>0</v>
      </c>
      <c r="P243" s="267">
        <f t="shared" si="94"/>
        <v>0</v>
      </c>
      <c r="BH243" s="267">
        <f t="shared" si="91"/>
        <v>-1061.1285852862543</v>
      </c>
    </row>
    <row r="244" spans="2:60" hidden="1">
      <c r="BH244" s="267">
        <f t="shared" si="91"/>
        <v>0</v>
      </c>
    </row>
    <row r="245" spans="2:60" ht="28.5" hidden="1" customHeight="1">
      <c r="C245" s="569" t="s">
        <v>292</v>
      </c>
      <c r="D245" s="258">
        <f>D222</f>
        <v>0</v>
      </c>
      <c r="E245" s="258">
        <f t="shared" ref="E245:P245" si="95">E222</f>
        <v>0</v>
      </c>
      <c r="F245" s="258">
        <f t="shared" si="95"/>
        <v>0</v>
      </c>
      <c r="G245" s="258">
        <f t="shared" si="95"/>
        <v>0</v>
      </c>
      <c r="H245" s="258">
        <f t="shared" si="95"/>
        <v>-1027.67</v>
      </c>
      <c r="I245" s="258">
        <f t="shared" si="95"/>
        <v>1486.9551512934086</v>
      </c>
      <c r="J245" s="258">
        <f t="shared" si="95"/>
        <v>147.09244105735343</v>
      </c>
      <c r="K245" s="258">
        <f t="shared" si="95"/>
        <v>-1008.7962967405874</v>
      </c>
      <c r="L245" s="258">
        <f t="shared" si="95"/>
        <v>-2395.1879428040775</v>
      </c>
      <c r="M245" s="258">
        <f t="shared" si="95"/>
        <v>5055.7561909001797</v>
      </c>
      <c r="N245" s="258">
        <f t="shared" si="95"/>
        <v>0</v>
      </c>
      <c r="O245" s="258">
        <f t="shared" si="95"/>
        <v>0</v>
      </c>
      <c r="P245" s="258">
        <f t="shared" si="95"/>
        <v>0</v>
      </c>
      <c r="BH245" s="267">
        <f t="shared" si="91"/>
        <v>2258.1495437062767</v>
      </c>
    </row>
    <row r="246" spans="2:60" ht="18" hidden="1" customHeight="1">
      <c r="C246" s="569" t="s">
        <v>287</v>
      </c>
      <c r="D246" s="267">
        <f>D245*D235</f>
        <v>0</v>
      </c>
      <c r="E246" s="267">
        <f t="shared" ref="E246:P246" si="96">E245*E235</f>
        <v>0</v>
      </c>
      <c r="F246" s="267">
        <f t="shared" si="96"/>
        <v>0</v>
      </c>
      <c r="G246" s="267">
        <f t="shared" si="96"/>
        <v>0</v>
      </c>
      <c r="H246" s="267">
        <f t="shared" si="96"/>
        <v>-213.67946105543314</v>
      </c>
      <c r="I246" s="267">
        <f t="shared" si="96"/>
        <v>412.45318431962892</v>
      </c>
      <c r="J246" s="267">
        <f t="shared" si="96"/>
        <v>35.599953103678672</v>
      </c>
      <c r="K246" s="267">
        <f t="shared" si="96"/>
        <v>-244.15327257453427</v>
      </c>
      <c r="L246" s="267">
        <f t="shared" si="96"/>
        <v>-579.69381584383609</v>
      </c>
      <c r="M246" s="267">
        <f t="shared" si="96"/>
        <v>1346.6664804634902</v>
      </c>
      <c r="N246" s="267">
        <f t="shared" si="96"/>
        <v>0</v>
      </c>
      <c r="O246" s="267">
        <f t="shared" si="96"/>
        <v>0</v>
      </c>
      <c r="P246" s="267">
        <f t="shared" si="96"/>
        <v>0</v>
      </c>
      <c r="BH246" s="267">
        <f t="shared" si="91"/>
        <v>757.19306841299431</v>
      </c>
    </row>
    <row r="247" spans="2:60" ht="25.5" hidden="1">
      <c r="C247" s="569" t="s">
        <v>288</v>
      </c>
      <c r="D247" s="267">
        <f>D245*D236</f>
        <v>0</v>
      </c>
      <c r="E247" s="267">
        <f t="shared" ref="E247:P247" si="97">E245*E236</f>
        <v>0</v>
      </c>
      <c r="F247" s="267">
        <f t="shared" si="97"/>
        <v>0</v>
      </c>
      <c r="G247" s="267">
        <f t="shared" si="97"/>
        <v>0</v>
      </c>
      <c r="H247" s="267">
        <f t="shared" si="97"/>
        <v>-126.78314689289033</v>
      </c>
      <c r="I247" s="267">
        <f t="shared" si="97"/>
        <v>244.72222269631311</v>
      </c>
      <c r="J247" s="267">
        <f t="shared" si="97"/>
        <v>21.122638841516014</v>
      </c>
      <c r="K247" s="267">
        <f t="shared" si="97"/>
        <v>-144.86427506089035</v>
      </c>
      <c r="L247" s="267">
        <f t="shared" si="97"/>
        <v>-343.95166406734273</v>
      </c>
      <c r="M247" s="267">
        <f t="shared" si="97"/>
        <v>799.02211174167087</v>
      </c>
      <c r="N247" s="267">
        <f t="shared" si="97"/>
        <v>0</v>
      </c>
      <c r="O247" s="267">
        <f t="shared" si="97"/>
        <v>0</v>
      </c>
      <c r="P247" s="267">
        <f t="shared" si="97"/>
        <v>0</v>
      </c>
      <c r="BH247" s="267">
        <f t="shared" si="91"/>
        <v>449.26788725837662</v>
      </c>
    </row>
    <row r="248" spans="2:60" ht="25.5" hidden="1">
      <c r="C248" s="569" t="s">
        <v>289</v>
      </c>
      <c r="D248" s="267">
        <f>D245*D237</f>
        <v>0</v>
      </c>
      <c r="E248" s="267">
        <f t="shared" ref="E248:P248" si="98">E245*E237</f>
        <v>0</v>
      </c>
      <c r="F248" s="267">
        <f t="shared" si="98"/>
        <v>0</v>
      </c>
      <c r="G248" s="267">
        <f t="shared" si="98"/>
        <v>0</v>
      </c>
      <c r="H248" s="267">
        <f t="shared" si="98"/>
        <v>-405.99097600532292</v>
      </c>
      <c r="I248" s="267">
        <f t="shared" si="98"/>
        <v>829.77974427746631</v>
      </c>
      <c r="J248" s="267">
        <f t="shared" si="98"/>
        <v>90.369849112158747</v>
      </c>
      <c r="K248" s="267">
        <f t="shared" si="98"/>
        <v>-619.77874910516277</v>
      </c>
      <c r="L248" s="267">
        <f t="shared" si="98"/>
        <v>-1471.5424628928986</v>
      </c>
      <c r="M248" s="267">
        <f t="shared" si="98"/>
        <v>2910.0675986950187</v>
      </c>
      <c r="N248" s="267">
        <f t="shared" si="98"/>
        <v>0</v>
      </c>
      <c r="O248" s="267">
        <f t="shared" si="98"/>
        <v>0</v>
      </c>
      <c r="P248" s="267">
        <f t="shared" si="98"/>
        <v>0</v>
      </c>
      <c r="BH248" s="267">
        <f t="shared" si="91"/>
        <v>1332.9050040812594</v>
      </c>
    </row>
    <row r="249" spans="2:60" hidden="1">
      <c r="C249" s="569" t="s">
        <v>290</v>
      </c>
      <c r="D249" s="267">
        <f>D238*D245</f>
        <v>0</v>
      </c>
      <c r="E249" s="267">
        <f t="shared" ref="E249:P249" si="99">E238*E245</f>
        <v>0</v>
      </c>
      <c r="F249" s="267">
        <f t="shared" si="99"/>
        <v>0</v>
      </c>
      <c r="G249" s="267">
        <f t="shared" si="99"/>
        <v>0</v>
      </c>
      <c r="H249" s="267">
        <f t="shared" si="99"/>
        <v>-281.20217074895004</v>
      </c>
      <c r="I249" s="267">
        <f t="shared" si="99"/>
        <v>0</v>
      </c>
      <c r="J249" s="267">
        <f t="shared" si="99"/>
        <v>0</v>
      </c>
      <c r="K249" s="267">
        <f t="shared" si="99"/>
        <v>0</v>
      </c>
      <c r="L249" s="267">
        <f t="shared" si="99"/>
        <v>0</v>
      </c>
      <c r="M249" s="267">
        <f t="shared" si="99"/>
        <v>0</v>
      </c>
      <c r="N249" s="267">
        <f t="shared" si="99"/>
        <v>0</v>
      </c>
      <c r="O249" s="267">
        <f t="shared" si="99"/>
        <v>0</v>
      </c>
      <c r="P249" s="267">
        <f t="shared" si="99"/>
        <v>0</v>
      </c>
      <c r="BH249" s="267">
        <f t="shared" si="91"/>
        <v>-281.20217074895004</v>
      </c>
    </row>
    <row r="250" spans="2:60" hidden="1">
      <c r="BH250" s="267">
        <f t="shared" si="91"/>
        <v>0</v>
      </c>
    </row>
    <row r="251" spans="2:60" hidden="1">
      <c r="BH251" s="267">
        <f t="shared" si="91"/>
        <v>0</v>
      </c>
    </row>
    <row r="252" spans="2:60" ht="22.5" hidden="1" customHeight="1">
      <c r="C252" s="569" t="s">
        <v>293</v>
      </c>
      <c r="D252" s="258">
        <f>D223</f>
        <v>0</v>
      </c>
      <c r="E252" s="258">
        <f t="shared" ref="E252:P252" si="100">E223</f>
        <v>0</v>
      </c>
      <c r="F252" s="258">
        <f t="shared" si="100"/>
        <v>0</v>
      </c>
      <c r="G252" s="258">
        <f t="shared" si="100"/>
        <v>0</v>
      </c>
      <c r="H252" s="258">
        <f t="shared" si="100"/>
        <v>0</v>
      </c>
      <c r="I252" s="258">
        <f>I223</f>
        <v>2399.5917721713577</v>
      </c>
      <c r="J252" s="258">
        <f t="shared" si="100"/>
        <v>146.22662356712135</v>
      </c>
      <c r="K252" s="258">
        <f t="shared" si="100"/>
        <v>-1002.8583065113162</v>
      </c>
      <c r="L252" s="258">
        <f t="shared" si="100"/>
        <v>-2381.0893555594594</v>
      </c>
      <c r="M252" s="258">
        <f t="shared" si="100"/>
        <v>3853.804674200368</v>
      </c>
      <c r="N252" s="258">
        <f t="shared" si="100"/>
        <v>-3109.3100000000004</v>
      </c>
      <c r="O252" s="258">
        <f t="shared" si="100"/>
        <v>0</v>
      </c>
      <c r="P252" s="258">
        <f t="shared" si="100"/>
        <v>0</v>
      </c>
      <c r="BH252" s="267">
        <f t="shared" si="91"/>
        <v>-93.634592131928912</v>
      </c>
    </row>
    <row r="253" spans="2:60" hidden="1">
      <c r="C253" s="569" t="s">
        <v>287</v>
      </c>
      <c r="D253" s="267">
        <f>D252*D235</f>
        <v>0</v>
      </c>
      <c r="E253" s="267">
        <f t="shared" ref="E253:P253" si="101">E252*E235</f>
        <v>0</v>
      </c>
      <c r="F253" s="267">
        <f t="shared" si="101"/>
        <v>0</v>
      </c>
      <c r="G253" s="267">
        <f t="shared" si="101"/>
        <v>0</v>
      </c>
      <c r="H253" s="267">
        <f t="shared" si="101"/>
        <v>0</v>
      </c>
      <c r="I253" s="267">
        <f t="shared" si="101"/>
        <v>665.60129042114249</v>
      </c>
      <c r="J253" s="267">
        <f t="shared" si="101"/>
        <v>35.390404184461346</v>
      </c>
      <c r="K253" s="267">
        <f t="shared" si="101"/>
        <v>-242.71613432206803</v>
      </c>
      <c r="L253" s="267">
        <f t="shared" si="101"/>
        <v>-576.28161436612163</v>
      </c>
      <c r="M253" s="267">
        <f t="shared" si="101"/>
        <v>1026.5110462288951</v>
      </c>
      <c r="N253" s="267">
        <f t="shared" si="101"/>
        <v>-858.70190241496448</v>
      </c>
      <c r="O253" s="267">
        <f t="shared" si="101"/>
        <v>0</v>
      </c>
      <c r="P253" s="267">
        <f t="shared" si="101"/>
        <v>0</v>
      </c>
      <c r="BH253" s="267">
        <f t="shared" si="91"/>
        <v>49.803089731344812</v>
      </c>
    </row>
    <row r="254" spans="2:60" ht="25.5" hidden="1">
      <c r="C254" s="569" t="s">
        <v>288</v>
      </c>
      <c r="D254" s="267">
        <f>D252*D236</f>
        <v>0</v>
      </c>
      <c r="E254" s="267">
        <f t="shared" ref="E254:P254" si="102">E252*E236</f>
        <v>0</v>
      </c>
      <c r="F254" s="267">
        <f t="shared" si="102"/>
        <v>0</v>
      </c>
      <c r="G254" s="267">
        <f t="shared" si="102"/>
        <v>0</v>
      </c>
      <c r="H254" s="267">
        <f t="shared" si="102"/>
        <v>0</v>
      </c>
      <c r="I254" s="267">
        <f t="shared" si="102"/>
        <v>394.92343231654451</v>
      </c>
      <c r="J254" s="267">
        <f t="shared" si="102"/>
        <v>20.9983064827804</v>
      </c>
      <c r="K254" s="267">
        <f t="shared" si="102"/>
        <v>-144.01157303109369</v>
      </c>
      <c r="L254" s="267">
        <f t="shared" si="102"/>
        <v>-341.92709119056553</v>
      </c>
      <c r="M254" s="267">
        <f t="shared" si="102"/>
        <v>609.06322076247773</v>
      </c>
      <c r="N254" s="267">
        <f t="shared" si="102"/>
        <v>-395.00287511088362</v>
      </c>
      <c r="O254" s="267">
        <f t="shared" si="102"/>
        <v>0</v>
      </c>
      <c r="P254" s="267">
        <f t="shared" si="102"/>
        <v>0</v>
      </c>
      <c r="BH254" s="267">
        <f t="shared" si="91"/>
        <v>144.04342022925977</v>
      </c>
    </row>
    <row r="255" spans="2:60" ht="25.5" hidden="1">
      <c r="C255" s="569" t="s">
        <v>289</v>
      </c>
      <c r="D255" s="267">
        <f>D252*D237</f>
        <v>0</v>
      </c>
      <c r="E255" s="267">
        <f t="shared" ref="E255:P255" si="103">E252*E237</f>
        <v>0</v>
      </c>
      <c r="F255" s="267">
        <f t="shared" si="103"/>
        <v>0</v>
      </c>
      <c r="G255" s="267">
        <f t="shared" si="103"/>
        <v>0</v>
      </c>
      <c r="H255" s="267">
        <f t="shared" si="103"/>
        <v>0</v>
      </c>
      <c r="I255" s="267">
        <f t="shared" si="103"/>
        <v>1339.0670494336703</v>
      </c>
      <c r="J255" s="267">
        <f t="shared" si="103"/>
        <v>89.837912899879612</v>
      </c>
      <c r="K255" s="267">
        <f t="shared" si="103"/>
        <v>-616.1305991581545</v>
      </c>
      <c r="L255" s="267">
        <f t="shared" si="103"/>
        <v>-1462.8806500027722</v>
      </c>
      <c r="M255" s="267">
        <f t="shared" si="103"/>
        <v>2218.2304072089951</v>
      </c>
      <c r="N255" s="267">
        <f t="shared" si="103"/>
        <v>-1855.6046500062178</v>
      </c>
      <c r="O255" s="267">
        <f t="shared" si="103"/>
        <v>0</v>
      </c>
      <c r="P255" s="267">
        <f t="shared" si="103"/>
        <v>0</v>
      </c>
      <c r="BH255" s="267">
        <f t="shared" si="91"/>
        <v>-287.48052962459928</v>
      </c>
    </row>
    <row r="256" spans="2:60" hidden="1">
      <c r="C256" s="569" t="s">
        <v>290</v>
      </c>
      <c r="D256" s="267">
        <f>D252*D238</f>
        <v>0</v>
      </c>
      <c r="E256" s="267">
        <f t="shared" ref="E256:P256" si="104">E252*E238</f>
        <v>0</v>
      </c>
      <c r="F256" s="267">
        <f t="shared" si="104"/>
        <v>0</v>
      </c>
      <c r="G256" s="267">
        <f t="shared" si="104"/>
        <v>0</v>
      </c>
      <c r="H256" s="267">
        <f t="shared" si="104"/>
        <v>0</v>
      </c>
      <c r="I256" s="267">
        <f t="shared" si="104"/>
        <v>0</v>
      </c>
      <c r="J256" s="267">
        <f t="shared" si="104"/>
        <v>0</v>
      </c>
      <c r="K256" s="267">
        <f t="shared" si="104"/>
        <v>0</v>
      </c>
      <c r="L256" s="267">
        <f t="shared" si="104"/>
        <v>0</v>
      </c>
      <c r="M256" s="267">
        <f t="shared" si="104"/>
        <v>0</v>
      </c>
      <c r="N256" s="267">
        <f t="shared" si="104"/>
        <v>0</v>
      </c>
      <c r="O256" s="267">
        <f t="shared" si="104"/>
        <v>0</v>
      </c>
      <c r="P256" s="267">
        <f t="shared" si="104"/>
        <v>0</v>
      </c>
      <c r="BH256" s="267">
        <f t="shared" si="91"/>
        <v>0</v>
      </c>
    </row>
    <row r="257" spans="3:60" hidden="1">
      <c r="BH257" s="267">
        <f t="shared" si="91"/>
        <v>0</v>
      </c>
    </row>
    <row r="258" spans="3:60" hidden="1">
      <c r="C258" s="569" t="s">
        <v>294</v>
      </c>
      <c r="D258" s="258">
        <f>D224</f>
        <v>0</v>
      </c>
      <c r="E258" s="258">
        <f t="shared" ref="E258:P258" si="105">E224</f>
        <v>0</v>
      </c>
      <c r="F258" s="258">
        <f t="shared" si="105"/>
        <v>0</v>
      </c>
      <c r="G258" s="258">
        <f t="shared" si="105"/>
        <v>0</v>
      </c>
      <c r="H258" s="258">
        <f t="shared" si="105"/>
        <v>0</v>
      </c>
      <c r="I258" s="258">
        <f t="shared" si="105"/>
        <v>0</v>
      </c>
      <c r="J258" s="258">
        <f t="shared" si="105"/>
        <v>0</v>
      </c>
      <c r="K258" s="258">
        <f t="shared" si="105"/>
        <v>0</v>
      </c>
      <c r="L258" s="258">
        <f t="shared" si="105"/>
        <v>0</v>
      </c>
      <c r="M258" s="258">
        <f t="shared" si="105"/>
        <v>5967.4684838150424</v>
      </c>
      <c r="N258" s="258">
        <f t="shared" si="105"/>
        <v>-8636.0024719271787</v>
      </c>
      <c r="O258" s="258">
        <f t="shared" si="105"/>
        <v>-1172.724548103095</v>
      </c>
      <c r="P258" s="258">
        <f t="shared" si="105"/>
        <v>19389.663700440527</v>
      </c>
      <c r="BH258" s="267">
        <f t="shared" si="91"/>
        <v>15548.405164225296</v>
      </c>
    </row>
    <row r="259" spans="3:60" ht="24.75" hidden="1" customHeight="1">
      <c r="C259" s="569" t="s">
        <v>287</v>
      </c>
      <c r="D259" s="267">
        <f>D258*D235</f>
        <v>0</v>
      </c>
      <c r="E259" s="267">
        <f t="shared" ref="E259:P259" si="106">E258*E235</f>
        <v>0</v>
      </c>
      <c r="F259" s="267">
        <f t="shared" si="106"/>
        <v>0</v>
      </c>
      <c r="G259" s="267">
        <f t="shared" si="106"/>
        <v>0</v>
      </c>
      <c r="H259" s="267">
        <f t="shared" si="106"/>
        <v>0</v>
      </c>
      <c r="I259" s="267">
        <f t="shared" si="106"/>
        <v>0</v>
      </c>
      <c r="J259" s="267">
        <f t="shared" si="106"/>
        <v>0</v>
      </c>
      <c r="K259" s="267">
        <f t="shared" si="106"/>
        <v>0</v>
      </c>
      <c r="L259" s="267">
        <f t="shared" si="106"/>
        <v>0</v>
      </c>
      <c r="M259" s="267">
        <f t="shared" si="106"/>
        <v>1589.5129189260124</v>
      </c>
      <c r="N259" s="267">
        <f t="shared" si="106"/>
        <v>-2385.0152451522054</v>
      </c>
      <c r="O259" s="267">
        <f t="shared" si="106"/>
        <v>-36.150986628195142</v>
      </c>
      <c r="P259" s="267">
        <f t="shared" si="106"/>
        <v>0</v>
      </c>
      <c r="BH259" s="267">
        <f t="shared" si="91"/>
        <v>-831.6533128543881</v>
      </c>
    </row>
    <row r="260" spans="3:60" ht="25.5" hidden="1">
      <c r="C260" s="569" t="s">
        <v>288</v>
      </c>
      <c r="D260" s="267">
        <f>D258*D236</f>
        <v>0</v>
      </c>
      <c r="E260" s="267">
        <f t="shared" ref="E260:P260" si="107">E258*E236</f>
        <v>0</v>
      </c>
      <c r="F260" s="267">
        <f t="shared" si="107"/>
        <v>0</v>
      </c>
      <c r="G260" s="267">
        <f t="shared" si="107"/>
        <v>0</v>
      </c>
      <c r="H260" s="267">
        <f t="shared" si="107"/>
        <v>0</v>
      </c>
      <c r="I260" s="267">
        <f t="shared" si="107"/>
        <v>0</v>
      </c>
      <c r="J260" s="267">
        <f t="shared" si="107"/>
        <v>0</v>
      </c>
      <c r="K260" s="267">
        <f t="shared" si="107"/>
        <v>0</v>
      </c>
      <c r="L260" s="267">
        <f t="shared" si="107"/>
        <v>0</v>
      </c>
      <c r="M260" s="267">
        <f t="shared" si="107"/>
        <v>943.11099856276735</v>
      </c>
      <c r="N260" s="267">
        <f t="shared" si="107"/>
        <v>-1097.1070127700143</v>
      </c>
      <c r="O260" s="267">
        <f t="shared" si="107"/>
        <v>-37.324678096708922</v>
      </c>
      <c r="P260" s="267">
        <f t="shared" si="107"/>
        <v>13556.151252322827</v>
      </c>
      <c r="BH260" s="267">
        <f t="shared" si="91"/>
        <v>13364.830560018871</v>
      </c>
    </row>
    <row r="261" spans="3:60" ht="25.5" hidden="1">
      <c r="C261" s="569" t="s">
        <v>289</v>
      </c>
      <c r="D261" s="267">
        <f>D258*D237</f>
        <v>0</v>
      </c>
      <c r="E261" s="267">
        <f t="shared" ref="E261:P261" si="108">E258*E237</f>
        <v>0</v>
      </c>
      <c r="F261" s="267">
        <f t="shared" si="108"/>
        <v>0</v>
      </c>
      <c r="G261" s="267">
        <f t="shared" si="108"/>
        <v>0</v>
      </c>
      <c r="H261" s="267">
        <f t="shared" si="108"/>
        <v>0</v>
      </c>
      <c r="I261" s="267">
        <f t="shared" si="108"/>
        <v>0</v>
      </c>
      <c r="J261" s="267">
        <f t="shared" si="108"/>
        <v>0</v>
      </c>
      <c r="K261" s="267">
        <f t="shared" si="108"/>
        <v>0</v>
      </c>
      <c r="L261" s="267">
        <f t="shared" si="108"/>
        <v>0</v>
      </c>
      <c r="M261" s="267">
        <f t="shared" si="108"/>
        <v>3434.8445663262623</v>
      </c>
      <c r="N261" s="267">
        <f t="shared" si="108"/>
        <v>-5153.8786239947967</v>
      </c>
      <c r="O261" s="267">
        <f t="shared" si="108"/>
        <v>-1099.2488833781908</v>
      </c>
      <c r="P261" s="267">
        <f t="shared" si="108"/>
        <v>5833.3738881678628</v>
      </c>
      <c r="BH261" s="267">
        <f t="shared" si="91"/>
        <v>3015.0909471211376</v>
      </c>
    </row>
    <row r="262" spans="3:60" hidden="1">
      <c r="C262" s="569" t="s">
        <v>290</v>
      </c>
      <c r="D262" s="267">
        <f>D258*D238</f>
        <v>0</v>
      </c>
      <c r="E262" s="267">
        <f t="shared" ref="E262:P262" si="109">E258*E238</f>
        <v>0</v>
      </c>
      <c r="F262" s="267">
        <f t="shared" si="109"/>
        <v>0</v>
      </c>
      <c r="G262" s="267">
        <f t="shared" si="109"/>
        <v>0</v>
      </c>
      <c r="H262" s="267">
        <f t="shared" si="109"/>
        <v>0</v>
      </c>
      <c r="I262" s="267">
        <f t="shared" si="109"/>
        <v>0</v>
      </c>
      <c r="J262" s="267">
        <f t="shared" si="109"/>
        <v>0</v>
      </c>
      <c r="K262" s="267">
        <f t="shared" si="109"/>
        <v>0</v>
      </c>
      <c r="L262" s="267">
        <f t="shared" si="109"/>
        <v>0</v>
      </c>
      <c r="M262" s="267">
        <f t="shared" si="109"/>
        <v>0</v>
      </c>
      <c r="N262" s="267">
        <f t="shared" si="109"/>
        <v>0</v>
      </c>
      <c r="O262" s="267">
        <f t="shared" si="109"/>
        <v>0</v>
      </c>
      <c r="P262" s="267">
        <f t="shared" si="109"/>
        <v>0</v>
      </c>
      <c r="BH262" s="267">
        <f t="shared" si="91"/>
        <v>0</v>
      </c>
    </row>
    <row r="263" spans="3:60" hidden="1">
      <c r="BH263" s="267">
        <f t="shared" si="91"/>
        <v>0</v>
      </c>
    </row>
    <row r="264" spans="3:60" hidden="1">
      <c r="C264" s="569" t="s">
        <v>92</v>
      </c>
      <c r="D264" s="258">
        <f>D226</f>
        <v>-177.81780669205489</v>
      </c>
      <c r="E264" s="258">
        <f t="shared" ref="E264:P264" si="110">E226</f>
        <v>801.17643488177237</v>
      </c>
      <c r="F264" s="258">
        <f t="shared" si="110"/>
        <v>-1854.4798666067732</v>
      </c>
      <c r="G264" s="258">
        <f t="shared" si="110"/>
        <v>1081.8602012328006</v>
      </c>
      <c r="H264" s="258">
        <f t="shared" si="110"/>
        <v>-1447.9152771968056</v>
      </c>
      <c r="I264" s="258">
        <f t="shared" si="110"/>
        <v>57.525121394156827</v>
      </c>
      <c r="J264" s="258">
        <f t="shared" si="110"/>
        <v>0</v>
      </c>
      <c r="K264" s="258">
        <f t="shared" si="110"/>
        <v>0</v>
      </c>
      <c r="L264" s="258">
        <f t="shared" si="110"/>
        <v>0</v>
      </c>
      <c r="M264" s="258">
        <f t="shared" si="110"/>
        <v>0</v>
      </c>
      <c r="N264" s="258">
        <f t="shared" si="110"/>
        <v>0</v>
      </c>
      <c r="O264" s="258">
        <f t="shared" si="110"/>
        <v>0</v>
      </c>
      <c r="P264" s="258">
        <f t="shared" si="110"/>
        <v>0</v>
      </c>
      <c r="BH264" s="267">
        <f t="shared" si="91"/>
        <v>-1539.6511929869039</v>
      </c>
    </row>
    <row r="265" spans="3:60" ht="30" hidden="1" customHeight="1">
      <c r="C265" s="569" t="s">
        <v>287</v>
      </c>
      <c r="D265" s="267">
        <f>D264*D235</f>
        <v>0</v>
      </c>
      <c r="E265" s="267">
        <f t="shared" ref="E265:O265" si="111">E264*E235</f>
        <v>126.94610446816024</v>
      </c>
      <c r="F265" s="267">
        <f t="shared" si="111"/>
        <v>-310.50041137728124</v>
      </c>
      <c r="G265" s="267">
        <f t="shared" si="111"/>
        <v>478.00899606116946</v>
      </c>
      <c r="H265" s="267">
        <f t="shared" si="111"/>
        <v>-301.05944134337039</v>
      </c>
      <c r="I265" s="267">
        <f t="shared" si="111"/>
        <v>15.956378695588146</v>
      </c>
      <c r="J265" s="267">
        <f t="shared" si="111"/>
        <v>0</v>
      </c>
      <c r="K265" s="267">
        <f t="shared" si="111"/>
        <v>0</v>
      </c>
      <c r="L265" s="267">
        <f t="shared" si="111"/>
        <v>0</v>
      </c>
      <c r="M265" s="267">
        <f t="shared" si="111"/>
        <v>0</v>
      </c>
      <c r="N265" s="267">
        <f t="shared" si="111"/>
        <v>0</v>
      </c>
      <c r="O265" s="267">
        <f t="shared" si="111"/>
        <v>0</v>
      </c>
      <c r="P265" s="267">
        <f t="shared" ref="P265" si="112">$D$264*P235</f>
        <v>0</v>
      </c>
      <c r="BH265" s="267">
        <f t="shared" si="91"/>
        <v>9.3516265042661963</v>
      </c>
    </row>
    <row r="266" spans="3:60" ht="30" hidden="1" customHeight="1">
      <c r="C266" s="569" t="s">
        <v>288</v>
      </c>
      <c r="D266" s="267">
        <f>D264*D236</f>
        <v>-177.81780669205489</v>
      </c>
      <c r="E266" s="267">
        <f t="shared" ref="E266:P266" si="113">E264*E236</f>
        <v>137.04061398008622</v>
      </c>
      <c r="F266" s="267">
        <f t="shared" si="113"/>
        <v>-837.89621155090367</v>
      </c>
      <c r="G266" s="267">
        <f t="shared" si="113"/>
        <v>311.32789877167482</v>
      </c>
      <c r="H266" s="267">
        <f t="shared" si="113"/>
        <v>-178.62860186373311</v>
      </c>
      <c r="I266" s="267">
        <f t="shared" si="113"/>
        <v>9.4674513593822986</v>
      </c>
      <c r="J266" s="267">
        <f t="shared" si="113"/>
        <v>0</v>
      </c>
      <c r="K266" s="267">
        <f t="shared" si="113"/>
        <v>0</v>
      </c>
      <c r="L266" s="267">
        <f t="shared" si="113"/>
        <v>0</v>
      </c>
      <c r="M266" s="267">
        <f t="shared" si="113"/>
        <v>0</v>
      </c>
      <c r="N266" s="267">
        <f t="shared" si="113"/>
        <v>0</v>
      </c>
      <c r="O266" s="267">
        <f t="shared" si="113"/>
        <v>0</v>
      </c>
      <c r="P266" s="267">
        <f t="shared" si="113"/>
        <v>0</v>
      </c>
      <c r="BH266" s="267">
        <f t="shared" si="91"/>
        <v>-736.50665599554827</v>
      </c>
    </row>
    <row r="267" spans="3:60" ht="30" hidden="1" customHeight="1">
      <c r="C267" s="569" t="s">
        <v>289</v>
      </c>
      <c r="D267" s="267">
        <f>D264*D237</f>
        <v>0</v>
      </c>
      <c r="E267" s="267">
        <f t="shared" ref="E267:P267" si="114">E264*E237</f>
        <v>0</v>
      </c>
      <c r="F267" s="267">
        <f t="shared" si="114"/>
        <v>0</v>
      </c>
      <c r="G267" s="267">
        <f t="shared" si="114"/>
        <v>292.52645465960683</v>
      </c>
      <c r="H267" s="267">
        <f t="shared" si="114"/>
        <v>-572.01293855240374</v>
      </c>
      <c r="I267" s="267">
        <f t="shared" si="114"/>
        <v>32.101291339186368</v>
      </c>
      <c r="J267" s="267">
        <f t="shared" si="114"/>
        <v>0</v>
      </c>
      <c r="K267" s="267">
        <f t="shared" si="114"/>
        <v>0</v>
      </c>
      <c r="L267" s="267">
        <f t="shared" si="114"/>
        <v>0</v>
      </c>
      <c r="M267" s="267">
        <f t="shared" si="114"/>
        <v>0</v>
      </c>
      <c r="N267" s="267">
        <f t="shared" si="114"/>
        <v>0</v>
      </c>
      <c r="O267" s="267">
        <f t="shared" si="114"/>
        <v>0</v>
      </c>
      <c r="P267" s="267">
        <f t="shared" si="114"/>
        <v>0</v>
      </c>
      <c r="BH267" s="267">
        <f t="shared" si="91"/>
        <v>-247.38519255361055</v>
      </c>
    </row>
    <row r="268" spans="3:60" ht="30" hidden="1" customHeight="1">
      <c r="C268" s="569" t="s">
        <v>290</v>
      </c>
      <c r="D268" s="267">
        <f>D264*D238</f>
        <v>0</v>
      </c>
      <c r="E268" s="267">
        <f t="shared" ref="E268:P268" si="115">E264*E238</f>
        <v>537.18971643352575</v>
      </c>
      <c r="F268" s="267">
        <f t="shared" si="115"/>
        <v>-706.08324367858847</v>
      </c>
      <c r="G268" s="267">
        <f t="shared" si="115"/>
        <v>0</v>
      </c>
      <c r="H268" s="267">
        <f>H264*H238</f>
        <v>-396.19422480787546</v>
      </c>
      <c r="I268" s="267">
        <f t="shared" si="115"/>
        <v>0</v>
      </c>
      <c r="J268" s="267">
        <f t="shared" si="115"/>
        <v>0</v>
      </c>
      <c r="K268" s="267">
        <f t="shared" si="115"/>
        <v>0</v>
      </c>
      <c r="L268" s="267">
        <f t="shared" si="115"/>
        <v>0</v>
      </c>
      <c r="M268" s="267">
        <f t="shared" si="115"/>
        <v>0</v>
      </c>
      <c r="N268" s="267">
        <f t="shared" si="115"/>
        <v>0</v>
      </c>
      <c r="O268" s="267">
        <f t="shared" si="115"/>
        <v>0</v>
      </c>
      <c r="P268" s="267">
        <f t="shared" si="115"/>
        <v>0</v>
      </c>
      <c r="BH268" s="267">
        <f t="shared" si="91"/>
        <v>-565.08775205293819</v>
      </c>
    </row>
    <row r="269" spans="3:60" hidden="1">
      <c r="BH269" s="267">
        <f t="shared" si="91"/>
        <v>0</v>
      </c>
    </row>
    <row r="270" spans="3:60" hidden="1">
      <c r="C270" s="569" t="s">
        <v>93</v>
      </c>
      <c r="D270" s="258">
        <f>D227</f>
        <v>0</v>
      </c>
      <c r="E270" s="258">
        <f t="shared" ref="E270:O270" si="116">E227</f>
        <v>50.929085588738019</v>
      </c>
      <c r="F270" s="258">
        <f t="shared" si="116"/>
        <v>-2668.3709938428892</v>
      </c>
      <c r="G270" s="258">
        <f t="shared" si="116"/>
        <v>2261.6936879548339</v>
      </c>
      <c r="H270" s="258">
        <f t="shared" si="116"/>
        <v>-2580.013813872205</v>
      </c>
      <c r="I270" s="258">
        <f t="shared" si="116"/>
        <v>1276.899062124121</v>
      </c>
      <c r="J270" s="258">
        <f t="shared" si="116"/>
        <v>79.426398516336121</v>
      </c>
      <c r="K270" s="258">
        <f t="shared" si="116"/>
        <v>-409.65764470126214</v>
      </c>
      <c r="L270" s="258">
        <f t="shared" si="116"/>
        <v>-646.64343206519698</v>
      </c>
      <c r="M270" s="258">
        <f t="shared" si="116"/>
        <v>378.54586237662943</v>
      </c>
      <c r="N270" s="258">
        <f t="shared" si="116"/>
        <v>0</v>
      </c>
      <c r="O270" s="258">
        <f t="shared" si="116"/>
        <v>0</v>
      </c>
      <c r="P270" s="258">
        <f>P227</f>
        <v>0</v>
      </c>
      <c r="BH270" s="267">
        <f t="shared" si="91"/>
        <v>-2257.191787920895</v>
      </c>
    </row>
    <row r="271" spans="3:60" ht="23.25" hidden="1" customHeight="1">
      <c r="C271" s="569" t="s">
        <v>287</v>
      </c>
      <c r="D271" s="267">
        <f>D270*D235</f>
        <v>0</v>
      </c>
      <c r="E271" s="267">
        <f t="shared" ref="E271:P271" si="117">E270*E235</f>
        <v>8.0696944369936094</v>
      </c>
      <c r="F271" s="267">
        <f t="shared" si="117"/>
        <v>-446.77233019057883</v>
      </c>
      <c r="G271" s="267">
        <f t="shared" si="117"/>
        <v>999.30649814572007</v>
      </c>
      <c r="H271" s="267">
        <f t="shared" si="117"/>
        <v>-536.45232541942971</v>
      </c>
      <c r="I271" s="267">
        <f t="shared" si="117"/>
        <v>354.18760530183579</v>
      </c>
      <c r="J271" s="267">
        <f t="shared" si="117"/>
        <v>19.223122833845331</v>
      </c>
      <c r="K271" s="267">
        <f t="shared" si="117"/>
        <v>-99.147127038580891</v>
      </c>
      <c r="L271" s="267">
        <f t="shared" si="117"/>
        <v>-156.50345925897599</v>
      </c>
      <c r="M271" s="267">
        <f t="shared" si="117"/>
        <v>100.83061859238639</v>
      </c>
      <c r="N271" s="267">
        <f t="shared" si="117"/>
        <v>0</v>
      </c>
      <c r="O271" s="267">
        <f t="shared" si="117"/>
        <v>0</v>
      </c>
      <c r="P271" s="267">
        <f t="shared" si="117"/>
        <v>0</v>
      </c>
      <c r="BH271" s="267">
        <f t="shared" si="91"/>
        <v>242.74229740321573</v>
      </c>
    </row>
    <row r="272" spans="3:60" ht="23.25" hidden="1" customHeight="1">
      <c r="C272" s="569" t="s">
        <v>288</v>
      </c>
      <c r="D272" s="267">
        <f>D270*D236</f>
        <v>0</v>
      </c>
      <c r="E272" s="267">
        <f t="shared" ref="E272:P272" si="118">E270*E236</f>
        <v>8.7113809825858723</v>
      </c>
      <c r="F272" s="267">
        <f t="shared" si="118"/>
        <v>-1205.6307469351259</v>
      </c>
      <c r="G272" s="267">
        <f t="shared" si="118"/>
        <v>650.84965944192288</v>
      </c>
      <c r="H272" s="267">
        <f t="shared" si="118"/>
        <v>-318.2950464155283</v>
      </c>
      <c r="I272" s="267">
        <f t="shared" si="118"/>
        <v>210.15131247908923</v>
      </c>
      <c r="J272" s="267">
        <f t="shared" si="118"/>
        <v>11.405719548081564</v>
      </c>
      <c r="K272" s="267">
        <f t="shared" si="118"/>
        <v>-58.827295376224662</v>
      </c>
      <c r="L272" s="267">
        <f t="shared" si="118"/>
        <v>-92.858719160325748</v>
      </c>
      <c r="M272" s="267">
        <f t="shared" si="118"/>
        <v>59.826167031482591</v>
      </c>
      <c r="N272" s="267">
        <f t="shared" si="118"/>
        <v>0</v>
      </c>
      <c r="O272" s="267">
        <f t="shared" si="118"/>
        <v>0</v>
      </c>
      <c r="P272" s="267">
        <f t="shared" si="118"/>
        <v>0</v>
      </c>
      <c r="BH272" s="267">
        <f t="shared" si="91"/>
        <v>-734.66756840404241</v>
      </c>
    </row>
    <row r="273" spans="3:60" ht="23.25" hidden="1" customHeight="1">
      <c r="C273" s="569" t="s">
        <v>289</v>
      </c>
      <c r="D273" s="267">
        <f>D270*D237</f>
        <v>0</v>
      </c>
      <c r="E273" s="267">
        <f t="shared" ref="E273:P273" si="119">E270*E237</f>
        <v>0</v>
      </c>
      <c r="F273" s="267">
        <f t="shared" si="119"/>
        <v>0</v>
      </c>
      <c r="G273" s="267">
        <f t="shared" si="119"/>
        <v>611.54411199296055</v>
      </c>
      <c r="H273" s="267">
        <f t="shared" si="119"/>
        <v>-1019.2594182969164</v>
      </c>
      <c r="I273" s="267">
        <f t="shared" si="119"/>
        <v>712.5601443431957</v>
      </c>
      <c r="J273" s="267">
        <f t="shared" si="119"/>
        <v>48.797556134409227</v>
      </c>
      <c r="K273" s="267">
        <f t="shared" si="119"/>
        <v>-251.68322228645658</v>
      </c>
      <c r="L273" s="267">
        <f t="shared" si="119"/>
        <v>-397.28125364589522</v>
      </c>
      <c r="M273" s="267">
        <f t="shared" si="119"/>
        <v>217.88907675276045</v>
      </c>
      <c r="N273" s="267">
        <f t="shared" si="119"/>
        <v>0</v>
      </c>
      <c r="O273" s="267">
        <f t="shared" si="119"/>
        <v>0</v>
      </c>
      <c r="P273" s="267">
        <f t="shared" si="119"/>
        <v>0</v>
      </c>
      <c r="BH273" s="267">
        <f t="shared" si="91"/>
        <v>-77.433005005942221</v>
      </c>
    </row>
    <row r="274" spans="3:60" ht="23.25" hidden="1" customHeight="1">
      <c r="C274" s="569" t="s">
        <v>290</v>
      </c>
      <c r="D274" s="267">
        <f>D270*D238</f>
        <v>0</v>
      </c>
      <c r="E274" s="267">
        <f t="shared" ref="E274:P274" si="120">E270*E238</f>
        <v>34.148010169158532</v>
      </c>
      <c r="F274" s="267">
        <f t="shared" si="120"/>
        <v>-1015.9679167171848</v>
      </c>
      <c r="G274" s="267">
        <f t="shared" si="120"/>
        <v>0</v>
      </c>
      <c r="H274" s="267">
        <f t="shared" si="120"/>
        <v>-705.97126025196951</v>
      </c>
      <c r="I274" s="267">
        <f t="shared" si="120"/>
        <v>0</v>
      </c>
      <c r="J274" s="267">
        <f t="shared" si="120"/>
        <v>0</v>
      </c>
      <c r="K274" s="267">
        <f t="shared" si="120"/>
        <v>0</v>
      </c>
      <c r="L274" s="267">
        <f t="shared" si="120"/>
        <v>0</v>
      </c>
      <c r="M274" s="267">
        <f t="shared" si="120"/>
        <v>0</v>
      </c>
      <c r="N274" s="267">
        <f t="shared" si="120"/>
        <v>0</v>
      </c>
      <c r="O274" s="267">
        <f t="shared" si="120"/>
        <v>0</v>
      </c>
      <c r="P274" s="267">
        <f t="shared" si="120"/>
        <v>0</v>
      </c>
      <c r="BH274" s="267">
        <f t="shared" si="91"/>
        <v>-1687.7911667999958</v>
      </c>
    </row>
    <row r="275" spans="3:60" hidden="1">
      <c r="BH275" s="267">
        <f t="shared" si="91"/>
        <v>0</v>
      </c>
    </row>
    <row r="276" spans="3:60" hidden="1">
      <c r="BH276" s="267">
        <f t="shared" si="91"/>
        <v>0</v>
      </c>
    </row>
    <row r="277" spans="3:60" hidden="1">
      <c r="C277" s="569" t="s">
        <v>295</v>
      </c>
      <c r="D277" s="34">
        <f>D228</f>
        <v>0</v>
      </c>
      <c r="E277" s="34">
        <f t="shared" ref="E277:O277" si="121">E228</f>
        <v>0</v>
      </c>
      <c r="F277" s="34">
        <f t="shared" si="121"/>
        <v>-342.80393544021956</v>
      </c>
      <c r="G277" s="34">
        <f t="shared" si="121"/>
        <v>2435.5028532774004</v>
      </c>
      <c r="H277" s="34">
        <f t="shared" si="121"/>
        <v>-2778.2802485460215</v>
      </c>
      <c r="I277" s="34">
        <f t="shared" si="121"/>
        <v>1375.0276289459398</v>
      </c>
      <c r="J277" s="34">
        <f t="shared" si="121"/>
        <v>78.962376726243747</v>
      </c>
      <c r="K277" s="34">
        <f t="shared" si="121"/>
        <v>-407.27037472376014</v>
      </c>
      <c r="L277" s="34">
        <f t="shared" si="121"/>
        <v>-642.89412600105425</v>
      </c>
      <c r="M277" s="34">
        <f t="shared" si="121"/>
        <v>376.38437321318474</v>
      </c>
      <c r="N277" s="34">
        <f t="shared" si="121"/>
        <v>0</v>
      </c>
      <c r="O277" s="34">
        <f t="shared" si="121"/>
        <v>0</v>
      </c>
      <c r="P277" s="34">
        <f>P228</f>
        <v>0</v>
      </c>
      <c r="BH277" s="267">
        <f t="shared" si="91"/>
        <v>94.628547451713303</v>
      </c>
    </row>
    <row r="278" spans="3:60" ht="22.5" hidden="1" customHeight="1">
      <c r="C278" s="569" t="s">
        <v>287</v>
      </c>
      <c r="D278" s="186">
        <f>D277*D235</f>
        <v>0</v>
      </c>
      <c r="E278" s="186">
        <f t="shared" ref="E278:P278" si="122">E277*E235</f>
        <v>0</v>
      </c>
      <c r="F278" s="186">
        <f t="shared" si="122"/>
        <v>-57.396558944961029</v>
      </c>
      <c r="G278" s="186">
        <f t="shared" si="122"/>
        <v>1076.1023212357977</v>
      </c>
      <c r="H278" s="186">
        <f t="shared" si="122"/>
        <v>-577.67710079137134</v>
      </c>
      <c r="I278" s="186">
        <f t="shared" si="122"/>
        <v>381.40661040980785</v>
      </c>
      <c r="J278" s="186">
        <f t="shared" si="122"/>
        <v>19.110818259608696</v>
      </c>
      <c r="K278" s="186">
        <f t="shared" si="122"/>
        <v>-98.569349563178505</v>
      </c>
      <c r="L278" s="186">
        <f t="shared" si="122"/>
        <v>-155.59603587885289</v>
      </c>
      <c r="M278" s="186">
        <f t="shared" si="122"/>
        <v>100.25487781407608</v>
      </c>
      <c r="N278" s="186">
        <f t="shared" si="122"/>
        <v>0</v>
      </c>
      <c r="O278" s="186">
        <f t="shared" si="122"/>
        <v>0</v>
      </c>
      <c r="P278" s="186">
        <f t="shared" si="122"/>
        <v>0</v>
      </c>
      <c r="BH278" s="267">
        <f t="shared" si="91"/>
        <v>687.63558254092641</v>
      </c>
    </row>
    <row r="279" spans="3:60" ht="22.5" hidden="1" customHeight="1">
      <c r="C279" s="569" t="s">
        <v>288</v>
      </c>
      <c r="D279" s="186">
        <f>D277*D236</f>
        <v>0</v>
      </c>
      <c r="E279" s="186">
        <f t="shared" ref="E279:P279" si="123">E277*E236</f>
        <v>0</v>
      </c>
      <c r="F279" s="186">
        <f t="shared" si="123"/>
        <v>-154.88662022288005</v>
      </c>
      <c r="G279" s="186">
        <f t="shared" si="123"/>
        <v>700.86688178310158</v>
      </c>
      <c r="H279" s="186">
        <f t="shared" si="123"/>
        <v>-342.75507980288035</v>
      </c>
      <c r="I279" s="186">
        <f t="shared" si="123"/>
        <v>226.3012555098193</v>
      </c>
      <c r="J279" s="186">
        <f t="shared" si="123"/>
        <v>11.33908550070116</v>
      </c>
      <c r="K279" s="186">
        <f t="shared" si="123"/>
        <v>-58.484480740819251</v>
      </c>
      <c r="L279" s="186">
        <f t="shared" si="123"/>
        <v>-92.320314621452724</v>
      </c>
      <c r="M279" s="186">
        <f t="shared" si="123"/>
        <v>59.484560836351811</v>
      </c>
      <c r="N279" s="186">
        <f t="shared" si="123"/>
        <v>0</v>
      </c>
      <c r="O279" s="186">
        <f t="shared" si="123"/>
        <v>0</v>
      </c>
      <c r="P279" s="186">
        <f t="shared" si="123"/>
        <v>0</v>
      </c>
      <c r="BH279" s="267">
        <f t="shared" si="91"/>
        <v>349.54528824194142</v>
      </c>
    </row>
    <row r="280" spans="3:60" ht="22.5" hidden="1" customHeight="1">
      <c r="C280" s="569" t="s">
        <v>289</v>
      </c>
      <c r="D280" s="186">
        <f>D277*D237</f>
        <v>0</v>
      </c>
      <c r="E280" s="186">
        <f t="shared" ref="E280:P280" si="124">E277*E237</f>
        <v>0</v>
      </c>
      <c r="F280" s="186">
        <f t="shared" si="124"/>
        <v>0</v>
      </c>
      <c r="G280" s="186">
        <f t="shared" si="124"/>
        <v>658.54073767640693</v>
      </c>
      <c r="H280" s="186">
        <f t="shared" si="124"/>
        <v>-1097.5864915036057</v>
      </c>
      <c r="I280" s="186">
        <f t="shared" si="124"/>
        <v>767.31976302631233</v>
      </c>
      <c r="J280" s="186">
        <f t="shared" si="124"/>
        <v>48.512472965933888</v>
      </c>
      <c r="K280" s="186">
        <f t="shared" si="124"/>
        <v>-250.21654441976239</v>
      </c>
      <c r="L280" s="186">
        <f t="shared" si="124"/>
        <v>-394.97777550074863</v>
      </c>
      <c r="M280" s="186">
        <f t="shared" si="124"/>
        <v>216.64493456275684</v>
      </c>
      <c r="N280" s="186">
        <f t="shared" si="124"/>
        <v>0</v>
      </c>
      <c r="O280" s="186">
        <f t="shared" si="124"/>
        <v>0</v>
      </c>
      <c r="P280" s="186">
        <f t="shared" si="124"/>
        <v>0</v>
      </c>
      <c r="BH280" s="267">
        <f t="shared" si="91"/>
        <v>-51.762903192706659</v>
      </c>
    </row>
    <row r="281" spans="3:60" ht="22.5" hidden="1" customHeight="1">
      <c r="C281" s="569" t="s">
        <v>290</v>
      </c>
      <c r="D281" s="186">
        <f>D277*D238</f>
        <v>0</v>
      </c>
      <c r="E281" s="186">
        <f t="shared" ref="E281:P281" si="125">E277*E238</f>
        <v>0</v>
      </c>
      <c r="F281" s="186">
        <f t="shared" si="125"/>
        <v>-130.52075627237852</v>
      </c>
      <c r="G281" s="186">
        <f t="shared" si="125"/>
        <v>0</v>
      </c>
      <c r="H281" s="186">
        <f t="shared" si="125"/>
        <v>-760.22306464144481</v>
      </c>
      <c r="I281" s="186">
        <f t="shared" si="125"/>
        <v>0</v>
      </c>
      <c r="J281" s="186">
        <f t="shared" si="125"/>
        <v>0</v>
      </c>
      <c r="K281" s="186">
        <f t="shared" si="125"/>
        <v>0</v>
      </c>
      <c r="L281" s="186">
        <f t="shared" si="125"/>
        <v>0</v>
      </c>
      <c r="M281" s="186">
        <f t="shared" si="125"/>
        <v>0</v>
      </c>
      <c r="N281" s="186">
        <f t="shared" si="125"/>
        <v>0</v>
      </c>
      <c r="O281" s="186">
        <f t="shared" si="125"/>
        <v>0</v>
      </c>
      <c r="P281" s="186">
        <f t="shared" si="125"/>
        <v>0</v>
      </c>
      <c r="BH281" s="267">
        <f t="shared" si="91"/>
        <v>-890.74382091382336</v>
      </c>
    </row>
    <row r="282" spans="3:60" hidden="1">
      <c r="BH282" s="267">
        <f t="shared" si="91"/>
        <v>0</v>
      </c>
    </row>
    <row r="283" spans="3:60" hidden="1">
      <c r="C283" s="569" t="s">
        <v>296</v>
      </c>
      <c r="D283" s="258">
        <f>D229</f>
        <v>0</v>
      </c>
      <c r="E283" s="258">
        <f t="shared" ref="E283:P283" si="126">E229</f>
        <v>0</v>
      </c>
      <c r="F283" s="258">
        <f t="shared" si="126"/>
        <v>0</v>
      </c>
      <c r="G283" s="258">
        <f t="shared" si="126"/>
        <v>178.77464074975114</v>
      </c>
      <c r="H283" s="258">
        <f t="shared" si="126"/>
        <v>-13516.028895287724</v>
      </c>
      <c r="I283" s="258">
        <f t="shared" si="126"/>
        <v>1703.2914010499262</v>
      </c>
      <c r="J283" s="258">
        <f t="shared" si="126"/>
        <v>122.2665770972344</v>
      </c>
      <c r="K283" s="258">
        <f t="shared" si="126"/>
        <v>-840.83174350604713</v>
      </c>
      <c r="L283" s="258">
        <f t="shared" si="126"/>
        <v>-1990.9346066059225</v>
      </c>
      <c r="M283" s="258">
        <f t="shared" si="126"/>
        <v>2331.1977624588835</v>
      </c>
      <c r="N283" s="258">
        <f t="shared" si="126"/>
        <v>-5874.2363023585312</v>
      </c>
      <c r="O283" s="258">
        <f t="shared" si="126"/>
        <v>-281.36290289493536</v>
      </c>
      <c r="P283" s="258">
        <f t="shared" si="126"/>
        <v>2617.6172995594716</v>
      </c>
      <c r="BH283" s="267">
        <f t="shared" si="91"/>
        <v>-15550.246769737892</v>
      </c>
    </row>
    <row r="284" spans="3:60" ht="23.25" hidden="1" customHeight="1">
      <c r="C284" s="569" t="s">
        <v>287</v>
      </c>
      <c r="D284" s="267">
        <f>D283*D235</f>
        <v>0</v>
      </c>
      <c r="E284" s="267">
        <f t="shared" ref="E284:P284" si="127">E283*E235</f>
        <v>0</v>
      </c>
      <c r="F284" s="267">
        <f t="shared" si="127"/>
        <v>0</v>
      </c>
      <c r="G284" s="267">
        <f t="shared" si="127"/>
        <v>78.989768223848273</v>
      </c>
      <c r="H284" s="267">
        <f t="shared" si="127"/>
        <v>-2810.3357789511629</v>
      </c>
      <c r="I284" s="267">
        <f t="shared" si="127"/>
        <v>472.46076088858456</v>
      </c>
      <c r="J284" s="267">
        <f t="shared" si="127"/>
        <v>29.591489402991716</v>
      </c>
      <c r="K284" s="267">
        <f t="shared" si="127"/>
        <v>-203.50175999341889</v>
      </c>
      <c r="L284" s="267">
        <f t="shared" si="127"/>
        <v>-481.85466308242019</v>
      </c>
      <c r="M284" s="267">
        <f t="shared" si="127"/>
        <v>620.94487303113124</v>
      </c>
      <c r="N284" s="267">
        <f t="shared" si="127"/>
        <v>-1622.2949426304604</v>
      </c>
      <c r="O284" s="267">
        <f t="shared" si="127"/>
        <v>-8.6734319296698033</v>
      </c>
      <c r="P284" s="267">
        <f t="shared" si="127"/>
        <v>0</v>
      </c>
      <c r="BH284" s="267">
        <f t="shared" si="91"/>
        <v>-3924.6736850405764</v>
      </c>
    </row>
    <row r="285" spans="3:60" ht="32.25" hidden="1" customHeight="1">
      <c r="C285" s="569" t="s">
        <v>288</v>
      </c>
      <c r="D285" s="267">
        <f>D283*D236</f>
        <v>0</v>
      </c>
      <c r="E285" s="267">
        <f t="shared" ref="E285:P285" si="128">E283*E236</f>
        <v>0</v>
      </c>
      <c r="F285" s="267">
        <f t="shared" si="128"/>
        <v>0</v>
      </c>
      <c r="G285" s="267">
        <f t="shared" si="128"/>
        <v>51.446141742582107</v>
      </c>
      <c r="H285" s="267">
        <f t="shared" si="128"/>
        <v>-1667.4658955110235</v>
      </c>
      <c r="I285" s="267">
        <f t="shared" si="128"/>
        <v>280.3267181272268</v>
      </c>
      <c r="J285" s="267">
        <f t="shared" si="128"/>
        <v>17.557617045775086</v>
      </c>
      <c r="K285" s="267">
        <f t="shared" si="128"/>
        <v>-120.74437759609522</v>
      </c>
      <c r="L285" s="267">
        <f t="shared" si="128"/>
        <v>-285.90043342890266</v>
      </c>
      <c r="M285" s="267">
        <f t="shared" si="128"/>
        <v>368.42729133180455</v>
      </c>
      <c r="N285" s="267">
        <f t="shared" si="128"/>
        <v>-746.25567361001174</v>
      </c>
      <c r="O285" s="267">
        <f t="shared" si="128"/>
        <v>-8.9550268184424624</v>
      </c>
      <c r="P285" s="267">
        <f t="shared" si="128"/>
        <v>1830.0892981820423</v>
      </c>
      <c r="BH285" s="267">
        <f t="shared" si="91"/>
        <v>-281.47434053504526</v>
      </c>
    </row>
    <row r="286" spans="3:60" ht="36" hidden="1" customHeight="1">
      <c r="C286" s="569" t="s">
        <v>289</v>
      </c>
      <c r="D286" s="267">
        <f>D283*D237</f>
        <v>0</v>
      </c>
      <c r="E286" s="267">
        <f t="shared" ref="E286:P286" si="129">E283*E237</f>
        <v>0</v>
      </c>
      <c r="F286" s="267">
        <f t="shared" si="129"/>
        <v>0</v>
      </c>
      <c r="G286" s="267">
        <f t="shared" si="129"/>
        <v>48.339251025203552</v>
      </c>
      <c r="H286" s="267">
        <f t="shared" si="129"/>
        <v>-5339.63798000721</v>
      </c>
      <c r="I286" s="267">
        <f t="shared" si="129"/>
        <v>950.50392203411457</v>
      </c>
      <c r="J286" s="267">
        <f t="shared" si="129"/>
        <v>75.117470648467602</v>
      </c>
      <c r="K286" s="267">
        <f t="shared" si="129"/>
        <v>-516.58560591653304</v>
      </c>
      <c r="L286" s="267">
        <f t="shared" si="129"/>
        <v>-1223.1795100945997</v>
      </c>
      <c r="M286" s="267">
        <f t="shared" si="129"/>
        <v>1341.8255980959477</v>
      </c>
      <c r="N286" s="267">
        <f t="shared" si="129"/>
        <v>-3505.6846045880984</v>
      </c>
      <c r="O286" s="267">
        <f t="shared" si="129"/>
        <v>-263.73444414682302</v>
      </c>
      <c r="P286" s="267">
        <f t="shared" si="129"/>
        <v>787.50929569344601</v>
      </c>
      <c r="BH286" s="267">
        <f t="shared" si="91"/>
        <v>-7645.5266072560844</v>
      </c>
    </row>
    <row r="287" spans="3:60" hidden="1">
      <c r="C287" s="569" t="s">
        <v>290</v>
      </c>
      <c r="D287" s="267">
        <f>D283*D238</f>
        <v>0</v>
      </c>
      <c r="E287" s="267">
        <f t="shared" ref="E287:P287" si="130">E283*E238</f>
        <v>0</v>
      </c>
      <c r="F287" s="267">
        <f t="shared" si="130"/>
        <v>0</v>
      </c>
      <c r="G287" s="267">
        <f t="shared" si="130"/>
        <v>0</v>
      </c>
      <c r="H287" s="267">
        <f t="shared" si="130"/>
        <v>-3698.4018850997309</v>
      </c>
      <c r="I287" s="267">
        <f t="shared" si="130"/>
        <v>0</v>
      </c>
      <c r="J287" s="267">
        <f t="shared" si="130"/>
        <v>0</v>
      </c>
      <c r="K287" s="267">
        <f t="shared" si="130"/>
        <v>0</v>
      </c>
      <c r="L287" s="267">
        <f t="shared" si="130"/>
        <v>0</v>
      </c>
      <c r="M287" s="267">
        <f t="shared" si="130"/>
        <v>0</v>
      </c>
      <c r="N287" s="267">
        <f t="shared" si="130"/>
        <v>0</v>
      </c>
      <c r="O287" s="267">
        <f t="shared" si="130"/>
        <v>0</v>
      </c>
      <c r="P287" s="267">
        <f t="shared" si="130"/>
        <v>0</v>
      </c>
      <c r="BH287" s="267">
        <f t="shared" si="91"/>
        <v>-3698.4018850997309</v>
      </c>
    </row>
    <row r="288" spans="3:60" hidden="1">
      <c r="BH288" s="267">
        <f t="shared" si="91"/>
        <v>0</v>
      </c>
    </row>
    <row r="289" spans="2:60" hidden="1">
      <c r="BH289" s="267">
        <f t="shared" si="91"/>
        <v>0</v>
      </c>
    </row>
    <row r="290" spans="2:60" ht="13.5" hidden="1" thickBot="1">
      <c r="BH290" s="267">
        <f t="shared" si="91"/>
        <v>0</v>
      </c>
    </row>
    <row r="291" spans="2:60" ht="26.25" hidden="1" thickBot="1">
      <c r="B291" s="161" t="s">
        <v>3</v>
      </c>
      <c r="E291" s="555">
        <v>3320</v>
      </c>
      <c r="F291" s="555">
        <v>6507.62</v>
      </c>
      <c r="G291" s="555">
        <v>13664.949661528601</v>
      </c>
      <c r="H291" s="186">
        <f t="shared" ref="H291:P291" si="131">H292+H297</f>
        <v>10960.626472564147</v>
      </c>
      <c r="I291" s="186">
        <f t="shared" si="131"/>
        <v>15401.95648588268</v>
      </c>
      <c r="J291" s="186">
        <f t="shared" si="131"/>
        <v>15138.915787784586</v>
      </c>
      <c r="K291" s="186">
        <f t="shared" si="131"/>
        <v>14111.912356508219</v>
      </c>
      <c r="L291" s="186">
        <f t="shared" si="131"/>
        <v>13050.070411569794</v>
      </c>
      <c r="M291" s="186">
        <f t="shared" si="131"/>
        <v>19784.720815055993</v>
      </c>
      <c r="N291" s="186">
        <f t="shared" si="131"/>
        <v>10133.98790980237</v>
      </c>
      <c r="O291" s="186">
        <f t="shared" si="131"/>
        <v>16568.985899852454</v>
      </c>
      <c r="P291" s="186">
        <f t="shared" si="131"/>
        <v>0</v>
      </c>
      <c r="BH291" s="267">
        <f t="shared" si="91"/>
        <v>138643.74580054882</v>
      </c>
    </row>
    <row r="292" spans="2:60" hidden="1">
      <c r="B292" s="162" t="s">
        <v>4</v>
      </c>
      <c r="D292" s="32">
        <f>D293+D294+D295+D296</f>
        <v>0</v>
      </c>
      <c r="E292" s="555">
        <v>2250.921249876882</v>
      </c>
      <c r="F292" s="555">
        <v>3910.955959982562</v>
      </c>
      <c r="G292" s="555">
        <v>5375.6006926735445</v>
      </c>
      <c r="H292" s="186">
        <f t="shared" ref="H292:O292" si="132">H293+H294+H295+H296</f>
        <v>1780.8911190694819</v>
      </c>
      <c r="I292" s="186">
        <f t="shared" si="132"/>
        <v>7516.4547088760428</v>
      </c>
      <c r="J292" s="186">
        <f t="shared" si="132"/>
        <v>7736.4643563510854</v>
      </c>
      <c r="K292" s="186">
        <f t="shared" si="132"/>
        <v>7736.4643563510845</v>
      </c>
      <c r="L292" s="186">
        <f t="shared" si="132"/>
        <v>7736.4643563510854</v>
      </c>
      <c r="M292" s="186">
        <f t="shared" si="132"/>
        <v>14220.679175608468</v>
      </c>
      <c r="N292" s="186">
        <f t="shared" si="132"/>
        <v>6595.4526389097009</v>
      </c>
      <c r="O292" s="186">
        <f t="shared" si="132"/>
        <v>16371.504708710767</v>
      </c>
      <c r="P292" s="186">
        <f>P293+P294+P295+P296</f>
        <v>0</v>
      </c>
      <c r="BH292" s="267">
        <f t="shared" si="91"/>
        <v>81231.853322760697</v>
      </c>
    </row>
    <row r="293" spans="2:60" hidden="1">
      <c r="B293" s="164" t="s">
        <v>58</v>
      </c>
      <c r="E293" s="555">
        <v>2250.921249876882</v>
      </c>
      <c r="F293" s="555">
        <v>3910.955959982562</v>
      </c>
      <c r="G293" s="555">
        <v>5375.6006926735445</v>
      </c>
      <c r="H293" s="186">
        <f t="shared" ref="H293:P293" si="133">H240+H22</f>
        <v>966.900580124915</v>
      </c>
      <c r="I293" s="186">
        <f t="shared" si="133"/>
        <v>357.0824437669886</v>
      </c>
      <c r="J293" s="186">
        <f t="shared" si="133"/>
        <v>0</v>
      </c>
      <c r="K293" s="186">
        <f t="shared" si="133"/>
        <v>0</v>
      </c>
      <c r="L293" s="186">
        <f t="shared" si="133"/>
        <v>0</v>
      </c>
      <c r="M293" s="186">
        <f t="shared" si="133"/>
        <v>0</v>
      </c>
      <c r="N293" s="186">
        <f t="shared" si="133"/>
        <v>0</v>
      </c>
      <c r="O293" s="186">
        <f t="shared" si="133"/>
        <v>0</v>
      </c>
      <c r="P293" s="186">
        <f t="shared" si="133"/>
        <v>0</v>
      </c>
      <c r="BH293" s="267">
        <f t="shared" si="91"/>
        <v>12861.460926424892</v>
      </c>
    </row>
    <row r="294" spans="2:60" hidden="1">
      <c r="B294" s="164" t="s">
        <v>59</v>
      </c>
      <c r="E294" s="555">
        <v>0</v>
      </c>
      <c r="F294" s="555">
        <v>0</v>
      </c>
      <c r="G294" s="555">
        <v>0</v>
      </c>
      <c r="H294" s="186">
        <f t="shared" ref="H294:P294" si="134">H246+H23</f>
        <v>813.99053894456688</v>
      </c>
      <c r="I294" s="186">
        <f t="shared" si="134"/>
        <v>2739.1063788162646</v>
      </c>
      <c r="J294" s="186">
        <f t="shared" si="134"/>
        <v>3879.650403173729</v>
      </c>
      <c r="K294" s="186">
        <f t="shared" si="134"/>
        <v>3879.650403173729</v>
      </c>
      <c r="L294" s="186">
        <f t="shared" si="134"/>
        <v>3879.6504031737286</v>
      </c>
      <c r="M294" s="186">
        <f t="shared" si="134"/>
        <v>3403.5259874726203</v>
      </c>
      <c r="N294" s="186">
        <f t="shared" si="134"/>
        <v>0</v>
      </c>
      <c r="O294" s="186">
        <f t="shared" si="134"/>
        <v>0</v>
      </c>
      <c r="P294" s="186">
        <f t="shared" si="134"/>
        <v>0</v>
      </c>
      <c r="BH294" s="267">
        <f t="shared" si="91"/>
        <v>18595.57411475464</v>
      </c>
    </row>
    <row r="295" spans="2:60" hidden="1">
      <c r="B295" s="164" t="s">
        <v>139</v>
      </c>
      <c r="E295" s="555">
        <v>0</v>
      </c>
      <c r="F295" s="555">
        <v>0</v>
      </c>
      <c r="G295" s="555">
        <v>0</v>
      </c>
      <c r="H295" s="186">
        <f t="shared" ref="H295:P295" si="135">H253+H24</f>
        <v>0</v>
      </c>
      <c r="I295" s="186">
        <f t="shared" si="135"/>
        <v>4420.2658862927892</v>
      </c>
      <c r="J295" s="186">
        <f t="shared" si="135"/>
        <v>3856.8139531773559</v>
      </c>
      <c r="K295" s="186">
        <f t="shared" si="135"/>
        <v>3856.8139531773554</v>
      </c>
      <c r="L295" s="186">
        <f t="shared" si="135"/>
        <v>3856.8139531773563</v>
      </c>
      <c r="M295" s="186">
        <f t="shared" si="135"/>
        <v>4244.7091791819976</v>
      </c>
      <c r="N295" s="186">
        <f t="shared" si="135"/>
        <v>2250.6080975850359</v>
      </c>
      <c r="O295" s="186">
        <f t="shared" si="135"/>
        <v>0</v>
      </c>
      <c r="P295" s="186">
        <f t="shared" si="135"/>
        <v>0</v>
      </c>
      <c r="BH295" s="267">
        <f t="shared" si="91"/>
        <v>22486.02502259189</v>
      </c>
    </row>
    <row r="296" spans="2:60" ht="26.25" hidden="1" thickBot="1">
      <c r="B296" s="165" t="s">
        <v>268</v>
      </c>
      <c r="E296" s="555">
        <v>0</v>
      </c>
      <c r="F296" s="555">
        <v>0</v>
      </c>
      <c r="G296" s="555">
        <v>0</v>
      </c>
      <c r="H296" s="186">
        <f t="shared" ref="H296:P296" si="136">H259+H25</f>
        <v>0</v>
      </c>
      <c r="I296" s="186">
        <f t="shared" si="136"/>
        <v>0</v>
      </c>
      <c r="J296" s="186">
        <f t="shared" si="136"/>
        <v>0</v>
      </c>
      <c r="K296" s="186">
        <f t="shared" si="136"/>
        <v>0</v>
      </c>
      <c r="L296" s="186">
        <f t="shared" si="136"/>
        <v>0</v>
      </c>
      <c r="M296" s="186">
        <f t="shared" si="136"/>
        <v>6572.4440089538493</v>
      </c>
      <c r="N296" s="186">
        <f t="shared" si="136"/>
        <v>4344.8445413246645</v>
      </c>
      <c r="O296" s="186">
        <f t="shared" si="136"/>
        <v>16371.504708710767</v>
      </c>
      <c r="P296" s="186">
        <f t="shared" si="136"/>
        <v>0</v>
      </c>
      <c r="BH296" s="267">
        <f t="shared" si="91"/>
        <v>27288.793258989281</v>
      </c>
    </row>
    <row r="297" spans="2:60" hidden="1">
      <c r="B297" s="231" t="s">
        <v>5</v>
      </c>
      <c r="E297" s="555">
        <v>1069.078750123118</v>
      </c>
      <c r="F297" s="555">
        <v>2596.6640400174379</v>
      </c>
      <c r="G297" s="555">
        <v>8289.3489688550562</v>
      </c>
      <c r="H297" s="186">
        <f t="shared" ref="H297:P297" si="137">H298+H299+H300+H301</f>
        <v>9179.7353534946651</v>
      </c>
      <c r="I297" s="186">
        <f t="shared" si="137"/>
        <v>7885.501777006637</v>
      </c>
      <c r="J297" s="186">
        <f t="shared" si="137"/>
        <v>7402.4514314335011</v>
      </c>
      <c r="K297" s="186">
        <f t="shared" si="137"/>
        <v>6375.4480001571355</v>
      </c>
      <c r="L297" s="186">
        <f t="shared" si="137"/>
        <v>5313.6060552187082</v>
      </c>
      <c r="M297" s="186">
        <f t="shared" si="137"/>
        <v>5564.0416394475242</v>
      </c>
      <c r="N297" s="186">
        <f t="shared" si="137"/>
        <v>3538.5352708926694</v>
      </c>
      <c r="O297" s="186">
        <f>O298+O299+O300+O301</f>
        <v>197.48119114168895</v>
      </c>
      <c r="P297" s="186">
        <f t="shared" si="137"/>
        <v>0</v>
      </c>
      <c r="BH297" s="267">
        <f t="shared" si="91"/>
        <v>57411.892477788148</v>
      </c>
    </row>
    <row r="298" spans="2:60" hidden="1">
      <c r="B298" s="164" t="s">
        <v>58</v>
      </c>
      <c r="E298" s="555">
        <v>1005.1814957830018</v>
      </c>
      <c r="F298" s="555">
        <v>989.68409896687706</v>
      </c>
      <c r="G298" s="555">
        <v>1505.2544524340146</v>
      </c>
      <c r="H298" s="186">
        <f t="shared" ref="H298:P298" si="138">H265+H27</f>
        <v>654.18212973642153</v>
      </c>
      <c r="I298" s="186">
        <f t="shared" si="138"/>
        <v>132.2215343959578</v>
      </c>
      <c r="J298" s="186">
        <f t="shared" si="138"/>
        <v>0</v>
      </c>
      <c r="K298" s="186">
        <f t="shared" si="138"/>
        <v>0</v>
      </c>
      <c r="L298" s="186">
        <f t="shared" si="138"/>
        <v>0</v>
      </c>
      <c r="M298" s="186">
        <f t="shared" si="138"/>
        <v>0</v>
      </c>
      <c r="N298" s="186">
        <f t="shared" si="138"/>
        <v>0</v>
      </c>
      <c r="O298" s="186">
        <f t="shared" si="138"/>
        <v>0</v>
      </c>
      <c r="P298" s="186">
        <f t="shared" si="138"/>
        <v>0</v>
      </c>
      <c r="BH298" s="267">
        <f t="shared" si="91"/>
        <v>4286.523711316273</v>
      </c>
    </row>
    <row r="299" spans="2:60" hidden="1">
      <c r="B299" s="164" t="s">
        <v>59</v>
      </c>
      <c r="E299" s="555">
        <v>63.89725434011622</v>
      </c>
      <c r="F299" s="555">
        <v>1424.0350571089371</v>
      </c>
      <c r="G299" s="555">
        <v>3146.8247837904673</v>
      </c>
      <c r="H299" s="186">
        <f t="shared" ref="H299:P299" si="139">H271+H28</f>
        <v>3113.7476230239918</v>
      </c>
      <c r="I299" s="186">
        <f t="shared" si="139"/>
        <v>677.76165800020988</v>
      </c>
      <c r="J299" s="186">
        <f t="shared" si="139"/>
        <v>2094.9183847346758</v>
      </c>
      <c r="K299" s="186">
        <f t="shared" si="139"/>
        <v>1575.4701435399377</v>
      </c>
      <c r="L299" s="186">
        <f t="shared" si="139"/>
        <v>1047.4127758777688</v>
      </c>
      <c r="M299" s="186">
        <f t="shared" si="139"/>
        <v>682.48787543351352</v>
      </c>
      <c r="N299" s="186">
        <f t="shared" si="139"/>
        <v>0</v>
      </c>
      <c r="O299" s="186">
        <f t="shared" si="139"/>
        <v>0</v>
      </c>
      <c r="P299" s="186">
        <f t="shared" si="139"/>
        <v>0</v>
      </c>
      <c r="BH299" s="267">
        <f t="shared" si="91"/>
        <v>13826.555555849618</v>
      </c>
    </row>
    <row r="300" spans="2:60" hidden="1">
      <c r="B300" s="164" t="s">
        <v>139</v>
      </c>
      <c r="E300" s="555">
        <v>0</v>
      </c>
      <c r="F300" s="555">
        <v>182.94488394162337</v>
      </c>
      <c r="G300" s="555">
        <v>3388.6554932273289</v>
      </c>
      <c r="H300" s="186">
        <f t="shared" ref="H300:P300" si="140">H278+H29</f>
        <v>3353.0374945639087</v>
      </c>
      <c r="I300" s="186">
        <f t="shared" si="140"/>
        <v>3160.5020298928962</v>
      </c>
      <c r="J300" s="186">
        <f t="shared" si="140"/>
        <v>2082.6795347157718</v>
      </c>
      <c r="K300" s="186">
        <f t="shared" si="140"/>
        <v>1566.2891295328204</v>
      </c>
      <c r="L300" s="186">
        <f t="shared" si="140"/>
        <v>1041.3397673578859</v>
      </c>
      <c r="M300" s="186">
        <f t="shared" si="140"/>
        <v>678.59088356660948</v>
      </c>
      <c r="N300" s="186">
        <f t="shared" si="140"/>
        <v>0</v>
      </c>
      <c r="O300" s="186">
        <f t="shared" si="140"/>
        <v>0</v>
      </c>
      <c r="P300" s="186">
        <f t="shared" si="140"/>
        <v>0</v>
      </c>
      <c r="BH300" s="267">
        <f t="shared" si="91"/>
        <v>15454.039216798843</v>
      </c>
    </row>
    <row r="301" spans="2:60" ht="26.25" hidden="1" thickBot="1">
      <c r="B301" s="165" t="s">
        <v>268</v>
      </c>
      <c r="E301" s="555">
        <v>0</v>
      </c>
      <c r="F301" s="555">
        <v>0</v>
      </c>
      <c r="G301" s="555">
        <v>248.6142394032459</v>
      </c>
      <c r="H301" s="186">
        <f t="shared" ref="H301:P301" si="141">H30+H284</f>
        <v>2058.7681061703433</v>
      </c>
      <c r="I301" s="186">
        <f t="shared" si="141"/>
        <v>3915.0165547175725</v>
      </c>
      <c r="J301" s="186">
        <f t="shared" si="141"/>
        <v>3224.8535119830535</v>
      </c>
      <c r="K301" s="186">
        <f t="shared" si="141"/>
        <v>3233.6887270843772</v>
      </c>
      <c r="L301" s="186">
        <f t="shared" si="141"/>
        <v>3224.8535119830535</v>
      </c>
      <c r="M301" s="186">
        <f t="shared" si="141"/>
        <v>4202.9628804474014</v>
      </c>
      <c r="N301" s="186">
        <f t="shared" si="141"/>
        <v>3538.5352708926694</v>
      </c>
      <c r="O301" s="186">
        <f t="shared" si="141"/>
        <v>197.48119114168895</v>
      </c>
      <c r="P301" s="186">
        <f t="shared" si="141"/>
        <v>0</v>
      </c>
      <c r="BH301" s="267">
        <f t="shared" si="91"/>
        <v>23844.773993823408</v>
      </c>
    </row>
    <row r="302" spans="2:60" ht="35.25" hidden="1" customHeight="1" thickBot="1">
      <c r="B302" s="161" t="s">
        <v>31</v>
      </c>
      <c r="E302" s="555">
        <v>3584</v>
      </c>
      <c r="F302" s="555">
        <v>17561.04</v>
      </c>
      <c r="G302" s="555">
        <v>8900</v>
      </c>
      <c r="H302" s="186">
        <f t="shared" ref="H302:P302" si="142">H303+H308</f>
        <v>6503.3050403880598</v>
      </c>
      <c r="I302" s="186">
        <f t="shared" si="142"/>
        <v>8938.1101161365514</v>
      </c>
      <c r="J302" s="186">
        <f t="shared" si="142"/>
        <v>8982.4233674188545</v>
      </c>
      <c r="K302" s="186">
        <f t="shared" si="142"/>
        <v>8373.0679981948779</v>
      </c>
      <c r="L302" s="186">
        <f t="shared" si="142"/>
        <v>7743.0417775314099</v>
      </c>
      <c r="M302" s="186">
        <f t="shared" si="142"/>
        <v>11738.934350266554</v>
      </c>
      <c r="N302" s="186">
        <f t="shared" si="142"/>
        <v>4661.6344385090906</v>
      </c>
      <c r="O302" s="186">
        <f t="shared" si="142"/>
        <v>4780.6867708910222</v>
      </c>
      <c r="P302" s="186">
        <f t="shared" si="142"/>
        <v>16364.616050504868</v>
      </c>
      <c r="BH302" s="267">
        <f t="shared" si="91"/>
        <v>108130.8599098413</v>
      </c>
    </row>
    <row r="303" spans="2:60" hidden="1">
      <c r="B303" s="162" t="s">
        <v>4</v>
      </c>
      <c r="E303" s="555">
        <v>2429.9101685417909</v>
      </c>
      <c r="F303" s="555">
        <v>10553.851339121242</v>
      </c>
      <c r="G303" s="555">
        <v>3501.135924377983</v>
      </c>
      <c r="H303" s="186">
        <f t="shared" ref="H303:P303" si="143">H304+H305+H306+H307</f>
        <v>2816.8824897572263</v>
      </c>
      <c r="I303" s="186">
        <f t="shared" si="143"/>
        <v>4925.7329223662946</v>
      </c>
      <c r="J303" s="186">
        <f t="shared" si="143"/>
        <v>4590.3021847683112</v>
      </c>
      <c r="K303" s="186">
        <f t="shared" si="143"/>
        <v>4590.3021847683103</v>
      </c>
      <c r="L303" s="186">
        <f t="shared" si="143"/>
        <v>4590.3021847683103</v>
      </c>
      <c r="M303" s="186">
        <f t="shared" si="143"/>
        <v>9043.9766004610592</v>
      </c>
      <c r="N303" s="186">
        <f t="shared" si="143"/>
        <v>3528.7489175419755</v>
      </c>
      <c r="O303" s="186">
        <f t="shared" si="143"/>
        <v>4647.5237314514097</v>
      </c>
      <c r="P303" s="186">
        <f t="shared" si="143"/>
        <v>14418.167287565117</v>
      </c>
      <c r="BH303" s="267">
        <f t="shared" si="91"/>
        <v>69636.835935489027</v>
      </c>
    </row>
    <row r="304" spans="2:60" hidden="1">
      <c r="B304" s="164" t="s">
        <v>58</v>
      </c>
      <c r="E304" s="555">
        <v>2429.9101685417909</v>
      </c>
      <c r="F304" s="555">
        <v>10553.851339121242</v>
      </c>
      <c r="G304" s="555">
        <v>3501.135924377983</v>
      </c>
      <c r="H304" s="186">
        <f t="shared" ref="H304:P304" si="144">H241+H38</f>
        <v>2943.6656366501165</v>
      </c>
      <c r="I304" s="186">
        <f t="shared" si="144"/>
        <v>677.8655587413823</v>
      </c>
      <c r="J304" s="186">
        <f t="shared" si="144"/>
        <v>0</v>
      </c>
      <c r="K304" s="186">
        <f t="shared" si="144"/>
        <v>0</v>
      </c>
      <c r="L304" s="186">
        <f t="shared" si="144"/>
        <v>0</v>
      </c>
      <c r="M304" s="186">
        <f t="shared" si="144"/>
        <v>0</v>
      </c>
      <c r="N304" s="186">
        <f t="shared" si="144"/>
        <v>0</v>
      </c>
      <c r="O304" s="186">
        <f t="shared" si="144"/>
        <v>1539.54658209989</v>
      </c>
      <c r="P304" s="186">
        <f t="shared" si="144"/>
        <v>0</v>
      </c>
      <c r="BH304" s="267">
        <f t="shared" ref="BH304:BH345" si="145">SUM(D304:P304)</f>
        <v>21645.975209532404</v>
      </c>
    </row>
    <row r="305" spans="2:60" hidden="1">
      <c r="B305" s="164" t="s">
        <v>59</v>
      </c>
      <c r="E305" s="555">
        <v>0</v>
      </c>
      <c r="F305" s="555">
        <v>0</v>
      </c>
      <c r="G305" s="555">
        <v>0</v>
      </c>
      <c r="H305" s="186">
        <f t="shared" ref="H305:P305" si="146">H247+H39</f>
        <v>-126.78314689289033</v>
      </c>
      <c r="I305" s="186">
        <f t="shared" si="146"/>
        <v>1625.1928466934094</v>
      </c>
      <c r="J305" s="186">
        <f t="shared" si="146"/>
        <v>2301.9259058830798</v>
      </c>
      <c r="K305" s="186">
        <f t="shared" si="146"/>
        <v>2301.9259058830794</v>
      </c>
      <c r="L305" s="186">
        <f t="shared" si="146"/>
        <v>2301.9259058830789</v>
      </c>
      <c r="M305" s="186">
        <f t="shared" si="146"/>
        <v>2719.4170255263061</v>
      </c>
      <c r="N305" s="186">
        <f t="shared" si="146"/>
        <v>0</v>
      </c>
      <c r="O305" s="186">
        <f t="shared" si="146"/>
        <v>2258.149543706284</v>
      </c>
      <c r="P305" s="186">
        <f t="shared" si="146"/>
        <v>0</v>
      </c>
      <c r="BH305" s="267">
        <f t="shared" si="145"/>
        <v>13381.753986682346</v>
      </c>
    </row>
    <row r="306" spans="2:60" hidden="1">
      <c r="B306" s="164" t="s">
        <v>139</v>
      </c>
      <c r="E306" s="555">
        <v>0</v>
      </c>
      <c r="F306" s="555">
        <v>0</v>
      </c>
      <c r="G306" s="555">
        <v>0</v>
      </c>
      <c r="H306" s="186">
        <f t="shared" ref="H306:O306" si="147">H254+H40</f>
        <v>0</v>
      </c>
      <c r="I306" s="186">
        <f t="shared" si="147"/>
        <v>2622.6745169315027</v>
      </c>
      <c r="J306" s="186">
        <f t="shared" si="147"/>
        <v>2288.3762788852314</v>
      </c>
      <c r="K306" s="186">
        <f t="shared" si="147"/>
        <v>2288.3762788852309</v>
      </c>
      <c r="L306" s="186">
        <f t="shared" si="147"/>
        <v>2288.3762788852314</v>
      </c>
      <c r="M306" s="186">
        <f t="shared" si="147"/>
        <v>2424.8581265746466</v>
      </c>
      <c r="N306" s="186">
        <f t="shared" si="147"/>
        <v>-395.00287511088362</v>
      </c>
      <c r="O306" s="186">
        <f t="shared" si="147"/>
        <v>0</v>
      </c>
      <c r="P306" s="186"/>
      <c r="BH306" s="267">
        <f t="shared" si="145"/>
        <v>11517.65860505096</v>
      </c>
    </row>
    <row r="307" spans="2:60" ht="26.25" hidden="1" thickBot="1">
      <c r="B307" s="165" t="s">
        <v>268</v>
      </c>
      <c r="E307" s="555">
        <v>0</v>
      </c>
      <c r="F307" s="555">
        <v>0</v>
      </c>
      <c r="G307" s="555">
        <v>0</v>
      </c>
      <c r="H307" s="186">
        <f t="shared" ref="H307:P307" si="148">H260+H41</f>
        <v>0</v>
      </c>
      <c r="I307" s="186">
        <f t="shared" si="148"/>
        <v>0</v>
      </c>
      <c r="J307" s="186">
        <f t="shared" si="148"/>
        <v>0</v>
      </c>
      <c r="K307" s="186">
        <f t="shared" si="148"/>
        <v>0</v>
      </c>
      <c r="L307" s="186">
        <f t="shared" si="148"/>
        <v>0</v>
      </c>
      <c r="M307" s="186">
        <f t="shared" si="148"/>
        <v>3899.701448360107</v>
      </c>
      <c r="N307" s="186">
        <f t="shared" si="148"/>
        <v>3923.751792652859</v>
      </c>
      <c r="O307" s="186">
        <f t="shared" si="148"/>
        <v>849.82760564523585</v>
      </c>
      <c r="P307" s="186">
        <f t="shared" si="148"/>
        <v>14418.167287565117</v>
      </c>
      <c r="BH307" s="267">
        <f t="shared" si="145"/>
        <v>23091.448134223319</v>
      </c>
    </row>
    <row r="308" spans="2:60" hidden="1">
      <c r="B308" s="231" t="s">
        <v>5</v>
      </c>
      <c r="E308" s="555">
        <v>1154.0898314582091</v>
      </c>
      <c r="F308" s="555">
        <v>7007.188660878759</v>
      </c>
      <c r="G308" s="555">
        <v>5398.8640756220175</v>
      </c>
      <c r="H308" s="186">
        <f t="shared" ref="H308:O308" si="149">H309+H310+H311+H312</f>
        <v>3686.4225506308335</v>
      </c>
      <c r="I308" s="186">
        <f t="shared" si="149"/>
        <v>4012.3771937702568</v>
      </c>
      <c r="J308" s="186">
        <f t="shared" si="149"/>
        <v>4392.1211826505432</v>
      </c>
      <c r="K308" s="186">
        <f t="shared" si="149"/>
        <v>3782.7658134265666</v>
      </c>
      <c r="L308" s="186">
        <f t="shared" si="149"/>
        <v>3152.7395927630996</v>
      </c>
      <c r="M308" s="186">
        <f t="shared" si="149"/>
        <v>2694.957749805495</v>
      </c>
      <c r="N308" s="186">
        <f t="shared" si="149"/>
        <v>1132.8855209671156</v>
      </c>
      <c r="O308" s="186">
        <f t="shared" si="149"/>
        <v>133.16303943961279</v>
      </c>
      <c r="P308" s="186">
        <f>P309+P310+P311+P312</f>
        <v>1946.4487629397518</v>
      </c>
      <c r="BH308" s="267">
        <f t="shared" si="145"/>
        <v>38494.023974352254</v>
      </c>
    </row>
    <row r="309" spans="2:60" hidden="1">
      <c r="B309" s="164" t="s">
        <v>58</v>
      </c>
      <c r="E309" s="555">
        <v>1085.1115906283969</v>
      </c>
      <c r="F309" s="555">
        <v>2670.6971287999745</v>
      </c>
      <c r="G309" s="555">
        <v>980.37423909281563</v>
      </c>
      <c r="H309" s="186">
        <f t="shared" ref="H309:P309" si="150">H266+H43</f>
        <v>262.71702202524477</v>
      </c>
      <c r="I309" s="186">
        <f t="shared" si="150"/>
        <v>-1467.2741949431716</v>
      </c>
      <c r="J309" s="186">
        <f t="shared" si="150"/>
        <v>0</v>
      </c>
      <c r="K309" s="186">
        <f t="shared" si="150"/>
        <v>0</v>
      </c>
      <c r="L309" s="186">
        <f t="shared" si="150"/>
        <v>0</v>
      </c>
      <c r="M309" s="186">
        <f t="shared" si="150"/>
        <v>0</v>
      </c>
      <c r="N309" s="186">
        <f t="shared" si="150"/>
        <v>0</v>
      </c>
      <c r="O309" s="186">
        <f t="shared" si="150"/>
        <v>0</v>
      </c>
      <c r="P309" s="186">
        <f t="shared" si="150"/>
        <v>0</v>
      </c>
      <c r="BH309" s="267">
        <f t="shared" si="145"/>
        <v>3531.6257856032603</v>
      </c>
    </row>
    <row r="310" spans="2:60" hidden="1">
      <c r="B310" s="164" t="s">
        <v>59</v>
      </c>
      <c r="E310" s="555">
        <v>68.978240829812208</v>
      </c>
      <c r="F310" s="555">
        <v>3842.808369156824</v>
      </c>
      <c r="G310" s="555">
        <v>2049.5311925358565</v>
      </c>
      <c r="H310" s="186">
        <f t="shared" ref="H310:P310" si="151">H272+H44</f>
        <v>1368.18910831428</v>
      </c>
      <c r="I310" s="186">
        <f t="shared" si="151"/>
        <v>1606.5697678091262</v>
      </c>
      <c r="J310" s="186">
        <f t="shared" si="151"/>
        <v>1242.9849082759072</v>
      </c>
      <c r="K310" s="186">
        <f t="shared" si="151"/>
        <v>934.7789518336964</v>
      </c>
      <c r="L310" s="186">
        <f t="shared" si="151"/>
        <v>621.46491368747593</v>
      </c>
      <c r="M310" s="186">
        <f t="shared" si="151"/>
        <v>330.56474200478192</v>
      </c>
      <c r="N310" s="186">
        <f t="shared" si="151"/>
        <v>0</v>
      </c>
      <c r="O310" s="186">
        <f t="shared" si="151"/>
        <v>0</v>
      </c>
      <c r="P310" s="186">
        <f t="shared" si="151"/>
        <v>0</v>
      </c>
      <c r="BH310" s="267">
        <f t="shared" si="145"/>
        <v>12065.87019444776</v>
      </c>
    </row>
    <row r="311" spans="2:60" hidden="1">
      <c r="B311" s="164" t="s">
        <v>139</v>
      </c>
      <c r="E311" s="555">
        <v>0</v>
      </c>
      <c r="F311" s="555">
        <v>493.6831629219601</v>
      </c>
      <c r="G311" s="555">
        <v>2207.0358571924335</v>
      </c>
      <c r="H311" s="186">
        <f t="shared" ref="H311:P311" si="152">H279+H45</f>
        <v>1473.3338949007534</v>
      </c>
      <c r="I311" s="186">
        <f t="shared" si="152"/>
        <v>1730.0332376249164</v>
      </c>
      <c r="J311" s="186">
        <f t="shared" si="152"/>
        <v>1235.7231905980248</v>
      </c>
      <c r="K311" s="186">
        <f t="shared" si="152"/>
        <v>929.33155018947332</v>
      </c>
      <c r="L311" s="186">
        <f t="shared" si="152"/>
        <v>617.86159529901215</v>
      </c>
      <c r="M311" s="186">
        <f t="shared" si="152"/>
        <v>328.67722406131719</v>
      </c>
      <c r="N311" s="186">
        <f t="shared" si="152"/>
        <v>0</v>
      </c>
      <c r="O311" s="186">
        <f t="shared" si="152"/>
        <v>0</v>
      </c>
      <c r="P311" s="186">
        <f t="shared" si="152"/>
        <v>0</v>
      </c>
      <c r="BH311" s="267">
        <f t="shared" si="145"/>
        <v>9015.6797127878908</v>
      </c>
    </row>
    <row r="312" spans="2:60" ht="26.25" hidden="1" thickBot="1">
      <c r="B312" s="165" t="s">
        <v>268</v>
      </c>
      <c r="E312" s="555">
        <v>0</v>
      </c>
      <c r="F312" s="555">
        <v>0</v>
      </c>
      <c r="G312" s="555">
        <v>161.83278680091189</v>
      </c>
      <c r="H312" s="186">
        <f t="shared" ref="H312:P312" si="153">H285+H46</f>
        <v>582.18252539055538</v>
      </c>
      <c r="I312" s="186">
        <f t="shared" si="153"/>
        <v>2143.0483832793857</v>
      </c>
      <c r="J312" s="186">
        <f t="shared" si="153"/>
        <v>1913.4130837766115</v>
      </c>
      <c r="K312" s="186">
        <f t="shared" si="153"/>
        <v>1918.6553114033968</v>
      </c>
      <c r="L312" s="186">
        <f t="shared" si="153"/>
        <v>1913.4130837766113</v>
      </c>
      <c r="M312" s="186">
        <f t="shared" si="153"/>
        <v>2035.7157837393961</v>
      </c>
      <c r="N312" s="186">
        <f t="shared" si="153"/>
        <v>1132.8855209671156</v>
      </c>
      <c r="O312" s="186">
        <f t="shared" si="153"/>
        <v>133.16303943961279</v>
      </c>
      <c r="P312" s="186">
        <f t="shared" si="153"/>
        <v>1946.4487629397518</v>
      </c>
      <c r="BH312" s="267">
        <f t="shared" si="145"/>
        <v>13880.75828151335</v>
      </c>
    </row>
    <row r="313" spans="2:60" ht="26.25" hidden="1" thickBot="1">
      <c r="B313" s="172" t="s">
        <v>32</v>
      </c>
      <c r="E313" s="555">
        <v>0</v>
      </c>
      <c r="F313" s="555">
        <v>0</v>
      </c>
      <c r="G313" s="555">
        <v>8362.5189285714296</v>
      </c>
      <c r="H313" s="186">
        <f t="shared" ref="H313:P313" si="154">H314+H319</f>
        <v>20211.921855580284</v>
      </c>
      <c r="I313" s="186">
        <f t="shared" si="154"/>
        <v>35410.730114288701</v>
      </c>
      <c r="J313" s="186">
        <f t="shared" si="154"/>
        <v>38388.296743068815</v>
      </c>
      <c r="K313" s="186">
        <f t="shared" si="154"/>
        <v>28415.8108682569</v>
      </c>
      <c r="L313" s="186">
        <f t="shared" si="154"/>
        <v>26426.509619434346</v>
      </c>
      <c r="M313" s="186">
        <f t="shared" si="154"/>
        <v>40133.171041436915</v>
      </c>
      <c r="N313" s="186">
        <f t="shared" si="154"/>
        <v>21898.955895696599</v>
      </c>
      <c r="O313" s="186">
        <f t="shared" si="154"/>
        <v>31033.110446760689</v>
      </c>
      <c r="P313" s="186">
        <f t="shared" si="154"/>
        <v>7041.8831838613087</v>
      </c>
      <c r="BH313" s="267">
        <f t="shared" si="145"/>
        <v>257322.90869695594</v>
      </c>
    </row>
    <row r="314" spans="2:60" hidden="1">
      <c r="B314" s="231" t="s">
        <v>4</v>
      </c>
      <c r="E314" s="555">
        <v>0</v>
      </c>
      <c r="F314" s="555">
        <v>0</v>
      </c>
      <c r="G314" s="555">
        <v>3289.6983639452033</v>
      </c>
      <c r="H314" s="186">
        <f t="shared" ref="H314:P314" si="155">H315+H316+H317+H318</f>
        <v>4571.1634772556736</v>
      </c>
      <c r="I314" s="186">
        <f t="shared" si="155"/>
        <v>16584.465108823395</v>
      </c>
      <c r="J314" s="186">
        <f t="shared" si="155"/>
        <v>19597.305165902857</v>
      </c>
      <c r="K314" s="186">
        <f t="shared" si="155"/>
        <v>20006.972985699314</v>
      </c>
      <c r="L314" s="186">
        <f t="shared" si="155"/>
        <v>20713.138668127605</v>
      </c>
      <c r="M314" s="186">
        <f t="shared" si="155"/>
        <v>30587.333859856299</v>
      </c>
      <c r="N314" s="186">
        <f t="shared" si="155"/>
        <v>16577.000606026424</v>
      </c>
      <c r="O314" s="186">
        <f t="shared" si="155"/>
        <v>25028.26800405432</v>
      </c>
      <c r="P314" s="186">
        <f t="shared" si="155"/>
        <v>6204.2989983000216</v>
      </c>
      <c r="BH314" s="267">
        <f t="shared" si="145"/>
        <v>163159.64523799109</v>
      </c>
    </row>
    <row r="315" spans="2:60" hidden="1">
      <c r="B315" s="164" t="s">
        <v>58</v>
      </c>
      <c r="E315" s="555">
        <v>0</v>
      </c>
      <c r="F315" s="555">
        <v>0</v>
      </c>
      <c r="G315" s="555">
        <v>3289.6983639452033</v>
      </c>
      <c r="H315" s="186">
        <f t="shared" ref="H315:P315" si="156">H242+H49</f>
        <v>5590.4228955525896</v>
      </c>
      <c r="I315" s="186">
        <f t="shared" si="156"/>
        <v>2298.4390374916288</v>
      </c>
      <c r="J315" s="186">
        <f t="shared" si="156"/>
        <v>0</v>
      </c>
      <c r="K315" s="186">
        <f t="shared" si="156"/>
        <v>0</v>
      </c>
      <c r="L315" s="186">
        <f t="shared" si="156"/>
        <v>0</v>
      </c>
      <c r="M315" s="186">
        <f t="shared" si="156"/>
        <v>0</v>
      </c>
      <c r="N315" s="186">
        <f t="shared" si="156"/>
        <v>0</v>
      </c>
      <c r="O315" s="186">
        <f t="shared" si="156"/>
        <v>0</v>
      </c>
      <c r="P315" s="186">
        <f t="shared" si="156"/>
        <v>0</v>
      </c>
      <c r="BH315" s="267">
        <f t="shared" si="145"/>
        <v>11178.560296989423</v>
      </c>
    </row>
    <row r="316" spans="2:60" hidden="1">
      <c r="B316" s="164" t="s">
        <v>59</v>
      </c>
      <c r="E316" s="555">
        <v>0</v>
      </c>
      <c r="F316" s="555">
        <v>0</v>
      </c>
      <c r="G316" s="555">
        <v>0</v>
      </c>
      <c r="H316" s="186">
        <f t="shared" ref="H316:P316" si="157">H273+H50</f>
        <v>-1019.2594182969164</v>
      </c>
      <c r="I316" s="186">
        <f t="shared" si="157"/>
        <v>5393.3224745560547</v>
      </c>
      <c r="J316" s="186">
        <f t="shared" si="157"/>
        <v>9806.8513979654435</v>
      </c>
      <c r="K316" s="186">
        <f t="shared" si="157"/>
        <v>10216.519217761899</v>
      </c>
      <c r="L316" s="186">
        <f t="shared" si="157"/>
        <v>10922.684900190196</v>
      </c>
      <c r="M316" s="186">
        <f t="shared" si="157"/>
        <v>7212.0372150588155</v>
      </c>
      <c r="N316" s="186">
        <f t="shared" si="157"/>
        <v>0</v>
      </c>
      <c r="O316" s="186">
        <f t="shared" si="157"/>
        <v>0</v>
      </c>
      <c r="P316" s="186">
        <f t="shared" si="157"/>
        <v>0</v>
      </c>
      <c r="BH316" s="267">
        <f t="shared" si="145"/>
        <v>42532.15578723549</v>
      </c>
    </row>
    <row r="317" spans="2:60" hidden="1">
      <c r="B317" s="164" t="s">
        <v>139</v>
      </c>
      <c r="E317" s="555">
        <v>0</v>
      </c>
      <c r="F317" s="555">
        <v>0</v>
      </c>
      <c r="G317" s="555">
        <v>0</v>
      </c>
      <c r="H317" s="186">
        <f t="shared" ref="H317:P317" si="158">H255+H51</f>
        <v>0</v>
      </c>
      <c r="I317" s="186">
        <f t="shared" si="158"/>
        <v>8892.7035967757092</v>
      </c>
      <c r="J317" s="186">
        <f t="shared" si="158"/>
        <v>9790.4537679374134</v>
      </c>
      <c r="K317" s="186">
        <f t="shared" si="158"/>
        <v>9790.4537679374134</v>
      </c>
      <c r="L317" s="186">
        <f t="shared" si="158"/>
        <v>9790.4537679374116</v>
      </c>
      <c r="M317" s="186">
        <f t="shared" si="158"/>
        <v>9172.4421021114413</v>
      </c>
      <c r="N317" s="186">
        <f t="shared" si="158"/>
        <v>-1855.6046500062178</v>
      </c>
      <c r="O317" s="186">
        <f t="shared" si="158"/>
        <v>0</v>
      </c>
      <c r="P317" s="186">
        <f t="shared" si="158"/>
        <v>0</v>
      </c>
      <c r="BH317" s="267">
        <f t="shared" si="145"/>
        <v>45580.902352693171</v>
      </c>
    </row>
    <row r="318" spans="2:60" ht="26.25" hidden="1" thickBot="1">
      <c r="B318" s="165" t="s">
        <v>268</v>
      </c>
      <c r="E318" s="555">
        <v>0</v>
      </c>
      <c r="F318" s="555">
        <v>0</v>
      </c>
      <c r="G318" s="555">
        <v>0</v>
      </c>
      <c r="H318" s="186">
        <f t="shared" ref="H318:P318" si="159">H261+H52</f>
        <v>0</v>
      </c>
      <c r="I318" s="186">
        <f t="shared" si="159"/>
        <v>0</v>
      </c>
      <c r="J318" s="186">
        <f t="shared" si="159"/>
        <v>0</v>
      </c>
      <c r="K318" s="186">
        <f t="shared" si="159"/>
        <v>0</v>
      </c>
      <c r="L318" s="186">
        <f t="shared" si="159"/>
        <v>0</v>
      </c>
      <c r="M318" s="186">
        <f t="shared" si="159"/>
        <v>14202.854542686042</v>
      </c>
      <c r="N318" s="186">
        <f t="shared" si="159"/>
        <v>18432.605256032643</v>
      </c>
      <c r="O318" s="186">
        <f t="shared" si="159"/>
        <v>25028.26800405432</v>
      </c>
      <c r="P318" s="186">
        <f t="shared" si="159"/>
        <v>6204.2989983000216</v>
      </c>
      <c r="BH318" s="267">
        <f t="shared" si="145"/>
        <v>63868.026801073029</v>
      </c>
    </row>
    <row r="319" spans="2:60" hidden="1">
      <c r="B319" s="162" t="s">
        <v>5</v>
      </c>
      <c r="E319" s="555">
        <v>0</v>
      </c>
      <c r="F319" s="555"/>
      <c r="G319" s="555">
        <v>5072.8205646262268</v>
      </c>
      <c r="H319" s="186">
        <f t="shared" ref="H319:P319" si="160">H320+H321+H322+H323</f>
        <v>15640.75837832461</v>
      </c>
      <c r="I319" s="186">
        <f t="shared" si="160"/>
        <v>18826.265005465306</v>
      </c>
      <c r="J319" s="186">
        <f t="shared" si="160"/>
        <v>18790.991577165958</v>
      </c>
      <c r="K319" s="186">
        <f t="shared" si="160"/>
        <v>8408.8378825575855</v>
      </c>
      <c r="L319" s="186">
        <f t="shared" si="160"/>
        <v>5713.3709513067406</v>
      </c>
      <c r="M319" s="186">
        <f t="shared" si="160"/>
        <v>9545.8371815806149</v>
      </c>
      <c r="N319" s="186">
        <f t="shared" si="160"/>
        <v>5321.9552896701762</v>
      </c>
      <c r="O319" s="186">
        <f t="shared" si="160"/>
        <v>6004.8424427063692</v>
      </c>
      <c r="P319" s="186">
        <f t="shared" si="160"/>
        <v>837.58418556128743</v>
      </c>
      <c r="BH319" s="267">
        <f t="shared" si="145"/>
        <v>94163.263458964881</v>
      </c>
    </row>
    <row r="320" spans="2:60" hidden="1">
      <c r="B320" s="164" t="s">
        <v>58</v>
      </c>
      <c r="E320" s="555">
        <v>0</v>
      </c>
      <c r="F320" s="555"/>
      <c r="G320" s="555">
        <v>921.16832938173991</v>
      </c>
      <c r="H320" s="186">
        <f t="shared" ref="H320:P320" si="161">H267+H54</f>
        <v>1114.5457706494574</v>
      </c>
      <c r="I320" s="186">
        <f t="shared" si="161"/>
        <v>245.34066796030982</v>
      </c>
      <c r="J320" s="186">
        <f t="shared" si="161"/>
        <v>0</v>
      </c>
      <c r="K320" s="186">
        <f t="shared" si="161"/>
        <v>0</v>
      </c>
      <c r="L320" s="186">
        <f t="shared" si="161"/>
        <v>0</v>
      </c>
      <c r="M320" s="186">
        <f t="shared" si="161"/>
        <v>0</v>
      </c>
      <c r="N320" s="186">
        <f t="shared" si="161"/>
        <v>0</v>
      </c>
      <c r="O320" s="186">
        <f t="shared" si="161"/>
        <v>0</v>
      </c>
      <c r="P320" s="186">
        <f t="shared" si="161"/>
        <v>0</v>
      </c>
      <c r="BH320" s="267">
        <f t="shared" si="145"/>
        <v>2281.0547679915071</v>
      </c>
    </row>
    <row r="321" spans="2:60" hidden="1">
      <c r="B321" s="164" t="s">
        <v>59</v>
      </c>
      <c r="E321" s="555">
        <v>0</v>
      </c>
      <c r="F321" s="555"/>
      <c r="G321" s="555">
        <v>1925.757684525694</v>
      </c>
      <c r="H321" s="186">
        <f t="shared" ref="H321:P321" si="162">H273+H55</f>
        <v>2472.0932019726001</v>
      </c>
      <c r="I321" s="186">
        <f t="shared" si="162"/>
        <v>5447.7099330197652</v>
      </c>
      <c r="J321" s="186">
        <f t="shared" si="162"/>
        <v>5317.913138239418</v>
      </c>
      <c r="K321" s="186">
        <f t="shared" si="162"/>
        <v>3999.3029973318457</v>
      </c>
      <c r="L321" s="186">
        <f t="shared" si="162"/>
        <v>2658.8387416847559</v>
      </c>
      <c r="M321" s="186">
        <f t="shared" si="162"/>
        <v>1150.6138154240784</v>
      </c>
      <c r="N321" s="186">
        <f t="shared" si="162"/>
        <v>0</v>
      </c>
      <c r="O321" s="186">
        <f t="shared" si="162"/>
        <v>0</v>
      </c>
      <c r="P321" s="186">
        <f t="shared" si="162"/>
        <v>0</v>
      </c>
      <c r="BH321" s="267">
        <f t="shared" si="145"/>
        <v>22972.229512198155</v>
      </c>
    </row>
    <row r="322" spans="2:60" hidden="1">
      <c r="B322" s="164" t="s">
        <v>139</v>
      </c>
      <c r="E322" s="555">
        <v>0</v>
      </c>
      <c r="F322" s="555"/>
      <c r="G322" s="555">
        <v>2073.7504642480444</v>
      </c>
      <c r="H322" s="186">
        <f t="shared" ref="H322:P322" si="163">H280+H56</f>
        <v>2662.068146998</v>
      </c>
      <c r="I322" s="186">
        <f t="shared" si="163"/>
        <v>5866.3616324821878</v>
      </c>
      <c r="J322" s="186">
        <f t="shared" si="163"/>
        <v>5286.8450346862037</v>
      </c>
      <c r="K322" s="186">
        <f t="shared" si="163"/>
        <v>3975.9971562229121</v>
      </c>
      <c r="L322" s="186">
        <f t="shared" si="163"/>
        <v>2643.4225173431023</v>
      </c>
      <c r="M322" s="186">
        <f t="shared" si="163"/>
        <v>1238.6723808263068</v>
      </c>
      <c r="N322" s="186">
        <f t="shared" si="163"/>
        <v>0</v>
      </c>
      <c r="O322" s="186">
        <f t="shared" si="163"/>
        <v>0</v>
      </c>
      <c r="P322" s="186">
        <f t="shared" si="163"/>
        <v>0</v>
      </c>
      <c r="BH322" s="267">
        <f t="shared" si="145"/>
        <v>23747.117332806753</v>
      </c>
    </row>
    <row r="323" spans="2:60" ht="26.25" hidden="1" thickBot="1">
      <c r="B323" s="165" t="s">
        <v>269</v>
      </c>
      <c r="E323" s="555">
        <v>0</v>
      </c>
      <c r="F323" s="555"/>
      <c r="G323" s="555">
        <v>152.1440864707485</v>
      </c>
      <c r="H323" s="186">
        <f t="shared" ref="H323:P323" si="164">H286+H57</f>
        <v>9392.0512587045523</v>
      </c>
      <c r="I323" s="186">
        <f t="shared" si="164"/>
        <v>7266.8527720030415</v>
      </c>
      <c r="J323" s="186">
        <f t="shared" si="164"/>
        <v>8186.2334042403363</v>
      </c>
      <c r="K323" s="186">
        <f t="shared" si="164"/>
        <v>433.53772900282775</v>
      </c>
      <c r="L323" s="186">
        <f t="shared" si="164"/>
        <v>411.10969227888245</v>
      </c>
      <c r="M323" s="186">
        <f t="shared" si="164"/>
        <v>7156.5509853302301</v>
      </c>
      <c r="N323" s="186">
        <f t="shared" si="164"/>
        <v>5321.9552896701762</v>
      </c>
      <c r="O323" s="186">
        <f t="shared" si="164"/>
        <v>6004.8424427063692</v>
      </c>
      <c r="P323" s="186">
        <f t="shared" si="164"/>
        <v>837.58418556128743</v>
      </c>
      <c r="BH323" s="267">
        <f t="shared" si="145"/>
        <v>45162.861845968459</v>
      </c>
    </row>
    <row r="324" spans="2:60" hidden="1">
      <c r="B324" s="173" t="s">
        <v>34</v>
      </c>
      <c r="E324" s="555">
        <v>14049.031800000001</v>
      </c>
      <c r="F324" s="555">
        <v>14798.439132</v>
      </c>
      <c r="G324" s="555">
        <v>0</v>
      </c>
      <c r="H324" s="186">
        <f t="shared" ref="H324:P324" si="165">H325+H330</f>
        <v>14424.184437894417</v>
      </c>
      <c r="I324" s="186">
        <f t="shared" si="165"/>
        <v>0</v>
      </c>
      <c r="J324" s="186">
        <f t="shared" si="165"/>
        <v>0</v>
      </c>
      <c r="K324" s="186">
        <f t="shared" si="165"/>
        <v>0</v>
      </c>
      <c r="L324" s="186">
        <f t="shared" si="165"/>
        <v>0</v>
      </c>
      <c r="M324" s="186">
        <f t="shared" si="165"/>
        <v>0</v>
      </c>
      <c r="N324" s="186">
        <f t="shared" si="165"/>
        <v>0</v>
      </c>
      <c r="O324" s="186">
        <f t="shared" si="165"/>
        <v>0</v>
      </c>
      <c r="P324" s="186">
        <f t="shared" si="165"/>
        <v>0</v>
      </c>
      <c r="BH324" s="267">
        <f t="shared" si="145"/>
        <v>43271.655369894419</v>
      </c>
    </row>
    <row r="325" spans="2:60" hidden="1">
      <c r="B325" s="174" t="s">
        <v>4</v>
      </c>
      <c r="E325" s="555">
        <v>9525.0795839807433</v>
      </c>
      <c r="F325" s="555">
        <v>8893.5807133382968</v>
      </c>
      <c r="G325" s="555">
        <v>0</v>
      </c>
      <c r="H325" s="186">
        <f t="shared" ref="H325:P325" si="166">H326+H327+H328+H329</f>
        <v>6247.7820615514202</v>
      </c>
      <c r="I325" s="186">
        <f t="shared" si="166"/>
        <v>0</v>
      </c>
      <c r="J325" s="186">
        <f t="shared" si="166"/>
        <v>0</v>
      </c>
      <c r="K325" s="186">
        <f t="shared" si="166"/>
        <v>0</v>
      </c>
      <c r="L325" s="186">
        <f t="shared" si="166"/>
        <v>0</v>
      </c>
      <c r="M325" s="186">
        <f t="shared" si="166"/>
        <v>0</v>
      </c>
      <c r="N325" s="186">
        <f t="shared" si="166"/>
        <v>0</v>
      </c>
      <c r="O325" s="186">
        <f t="shared" si="166"/>
        <v>0</v>
      </c>
      <c r="P325" s="186">
        <f t="shared" si="166"/>
        <v>0</v>
      </c>
      <c r="BH325" s="267">
        <f t="shared" si="145"/>
        <v>24666.442358870459</v>
      </c>
    </row>
    <row r="326" spans="2:60" hidden="1">
      <c r="B326" s="174" t="s">
        <v>58</v>
      </c>
      <c r="E326" s="555">
        <v>9525.0795839807433</v>
      </c>
      <c r="F326" s="555">
        <v>8893.5807133382968</v>
      </c>
      <c r="G326" s="555">
        <v>0</v>
      </c>
      <c r="H326" s="186">
        <f t="shared" ref="H326:P326" si="167">H243+H60</f>
        <v>6528.9842323003704</v>
      </c>
      <c r="I326" s="186">
        <f t="shared" si="167"/>
        <v>0</v>
      </c>
      <c r="J326" s="186">
        <f t="shared" si="167"/>
        <v>0</v>
      </c>
      <c r="K326" s="186">
        <f t="shared" si="167"/>
        <v>0</v>
      </c>
      <c r="L326" s="186">
        <f t="shared" si="167"/>
        <v>0</v>
      </c>
      <c r="M326" s="186">
        <f t="shared" si="167"/>
        <v>0</v>
      </c>
      <c r="N326" s="186">
        <f t="shared" si="167"/>
        <v>0</v>
      </c>
      <c r="O326" s="186">
        <f t="shared" si="167"/>
        <v>0</v>
      </c>
      <c r="P326" s="186">
        <f t="shared" si="167"/>
        <v>0</v>
      </c>
      <c r="BH326" s="267">
        <f t="shared" si="145"/>
        <v>24947.644529619407</v>
      </c>
    </row>
    <row r="327" spans="2:60" hidden="1">
      <c r="B327" s="174" t="s">
        <v>59</v>
      </c>
      <c r="E327" s="555">
        <v>0</v>
      </c>
      <c r="F327" s="555">
        <v>0</v>
      </c>
      <c r="G327" s="555">
        <v>0</v>
      </c>
      <c r="H327" s="186">
        <f t="shared" ref="H327:P327" si="168">H249+H61</f>
        <v>-281.20217074895004</v>
      </c>
      <c r="I327" s="186">
        <f t="shared" si="168"/>
        <v>0</v>
      </c>
      <c r="J327" s="186">
        <f t="shared" si="168"/>
        <v>0</v>
      </c>
      <c r="K327" s="186">
        <f t="shared" si="168"/>
        <v>0</v>
      </c>
      <c r="L327" s="186">
        <f t="shared" si="168"/>
        <v>0</v>
      </c>
      <c r="M327" s="186">
        <f t="shared" si="168"/>
        <v>0</v>
      </c>
      <c r="N327" s="186">
        <f t="shared" si="168"/>
        <v>0</v>
      </c>
      <c r="O327" s="186">
        <f t="shared" si="168"/>
        <v>0</v>
      </c>
      <c r="P327" s="186">
        <f t="shared" si="168"/>
        <v>0</v>
      </c>
      <c r="BH327" s="267">
        <f t="shared" si="145"/>
        <v>-281.20217074895004</v>
      </c>
    </row>
    <row r="328" spans="2:60" hidden="1">
      <c r="B328" s="174" t="s">
        <v>139</v>
      </c>
      <c r="E328" s="555">
        <v>0</v>
      </c>
      <c r="F328" s="555">
        <v>0</v>
      </c>
      <c r="G328" s="555">
        <v>0</v>
      </c>
      <c r="H328" s="186">
        <f t="shared" ref="H328:P328" si="169">H256+H62</f>
        <v>0</v>
      </c>
      <c r="I328" s="186">
        <f t="shared" si="169"/>
        <v>0</v>
      </c>
      <c r="J328" s="186">
        <f t="shared" si="169"/>
        <v>0</v>
      </c>
      <c r="K328" s="186">
        <f t="shared" si="169"/>
        <v>0</v>
      </c>
      <c r="L328" s="186">
        <f t="shared" si="169"/>
        <v>0</v>
      </c>
      <c r="M328" s="186">
        <f t="shared" si="169"/>
        <v>0</v>
      </c>
      <c r="N328" s="186">
        <f t="shared" si="169"/>
        <v>0</v>
      </c>
      <c r="O328" s="186">
        <f t="shared" si="169"/>
        <v>0</v>
      </c>
      <c r="P328" s="186">
        <f t="shared" si="169"/>
        <v>0</v>
      </c>
      <c r="BH328" s="267">
        <f t="shared" si="145"/>
        <v>0</v>
      </c>
    </row>
    <row r="329" spans="2:60" ht="26.25" hidden="1" thickBot="1">
      <c r="B329" s="165" t="s">
        <v>268</v>
      </c>
      <c r="E329" s="555">
        <v>0</v>
      </c>
      <c r="F329" s="555">
        <v>0</v>
      </c>
      <c r="G329" s="555">
        <v>0</v>
      </c>
      <c r="H329" s="186">
        <f t="shared" ref="H329:P329" si="170">H262+H63</f>
        <v>0</v>
      </c>
      <c r="I329" s="186">
        <f t="shared" si="170"/>
        <v>0</v>
      </c>
      <c r="J329" s="186">
        <f t="shared" si="170"/>
        <v>0</v>
      </c>
      <c r="K329" s="186">
        <f t="shared" si="170"/>
        <v>0</v>
      </c>
      <c r="L329" s="186">
        <f t="shared" si="170"/>
        <v>0</v>
      </c>
      <c r="M329" s="186">
        <f t="shared" si="170"/>
        <v>0</v>
      </c>
      <c r="N329" s="186">
        <f t="shared" si="170"/>
        <v>0</v>
      </c>
      <c r="O329" s="186">
        <f t="shared" si="170"/>
        <v>0</v>
      </c>
      <c r="P329" s="186">
        <f t="shared" si="170"/>
        <v>0</v>
      </c>
      <c r="BH329" s="267">
        <f t="shared" si="145"/>
        <v>0</v>
      </c>
    </row>
    <row r="330" spans="2:60" hidden="1">
      <c r="B330" s="233" t="s">
        <v>5</v>
      </c>
      <c r="E330" s="555">
        <v>4523.9522160192591</v>
      </c>
      <c r="F330" s="555">
        <v>5904.8584186617009</v>
      </c>
      <c r="G330" s="555">
        <v>0</v>
      </c>
      <c r="H330" s="186">
        <f t="shared" ref="H330:P330" si="171">H331+H332+H333+H334</f>
        <v>8176.4023763429968</v>
      </c>
      <c r="I330" s="186">
        <f t="shared" si="171"/>
        <v>0</v>
      </c>
      <c r="J330" s="186">
        <f t="shared" si="171"/>
        <v>0</v>
      </c>
      <c r="K330" s="186">
        <f t="shared" si="171"/>
        <v>0</v>
      </c>
      <c r="L330" s="186">
        <f t="shared" si="171"/>
        <v>0</v>
      </c>
      <c r="M330" s="186">
        <f t="shared" si="171"/>
        <v>0</v>
      </c>
      <c r="N330" s="186">
        <f t="shared" si="171"/>
        <v>0</v>
      </c>
      <c r="O330" s="186">
        <f t="shared" si="171"/>
        <v>0</v>
      </c>
      <c r="P330" s="186">
        <f t="shared" si="171"/>
        <v>0</v>
      </c>
      <c r="BH330" s="267">
        <f t="shared" si="145"/>
        <v>18605.213011023956</v>
      </c>
    </row>
    <row r="331" spans="2:60" hidden="1">
      <c r="B331" s="174" t="s">
        <v>58</v>
      </c>
      <c r="E331" s="555">
        <v>4253.5622888635417</v>
      </c>
      <c r="F331" s="555">
        <v>2250.5585603445797</v>
      </c>
      <c r="G331" s="555">
        <v>0</v>
      </c>
      <c r="H331" s="186">
        <f t="shared" ref="H331:P331" si="172">H268+H65</f>
        <v>582.7004510986892</v>
      </c>
      <c r="I331" s="186">
        <f t="shared" si="172"/>
        <v>0</v>
      </c>
      <c r="J331" s="186">
        <f t="shared" si="172"/>
        <v>0</v>
      </c>
      <c r="K331" s="186">
        <f t="shared" si="172"/>
        <v>0</v>
      </c>
      <c r="L331" s="186">
        <f t="shared" si="172"/>
        <v>0</v>
      </c>
      <c r="M331" s="186">
        <f t="shared" si="172"/>
        <v>0</v>
      </c>
      <c r="N331" s="186">
        <f t="shared" si="172"/>
        <v>0</v>
      </c>
      <c r="O331" s="186">
        <f t="shared" si="172"/>
        <v>0</v>
      </c>
      <c r="P331" s="186">
        <f t="shared" si="172"/>
        <v>0</v>
      </c>
      <c r="BH331" s="267">
        <f t="shared" si="145"/>
        <v>7086.8213003068104</v>
      </c>
    </row>
    <row r="332" spans="2:60" hidden="1">
      <c r="B332" s="174" t="s">
        <v>59</v>
      </c>
      <c r="E332" s="555">
        <v>270.38992715571715</v>
      </c>
      <c r="F332" s="555">
        <v>3238.2800646719916</v>
      </c>
      <c r="G332" s="555">
        <v>0</v>
      </c>
      <c r="H332" s="186">
        <f t="shared" ref="H332:P332" si="173">H274+H66</f>
        <v>3034.6126964184145</v>
      </c>
      <c r="I332" s="186">
        <f t="shared" si="173"/>
        <v>0</v>
      </c>
      <c r="J332" s="186">
        <f t="shared" si="173"/>
        <v>0</v>
      </c>
      <c r="K332" s="186">
        <f t="shared" si="173"/>
        <v>0</v>
      </c>
      <c r="L332" s="186">
        <f t="shared" si="173"/>
        <v>0</v>
      </c>
      <c r="M332" s="186">
        <f t="shared" si="173"/>
        <v>0</v>
      </c>
      <c r="N332" s="186">
        <f t="shared" si="173"/>
        <v>0</v>
      </c>
      <c r="O332" s="186">
        <f t="shared" si="173"/>
        <v>0</v>
      </c>
      <c r="P332" s="186">
        <f t="shared" si="173"/>
        <v>0</v>
      </c>
      <c r="BH332" s="267">
        <f t="shared" si="145"/>
        <v>6543.2826882461231</v>
      </c>
    </row>
    <row r="333" spans="2:60" hidden="1">
      <c r="B333" s="174" t="s">
        <v>139</v>
      </c>
      <c r="E333" s="555">
        <v>0</v>
      </c>
      <c r="F333" s="555">
        <v>416.01979364512937</v>
      </c>
      <c r="G333" s="555">
        <v>0</v>
      </c>
      <c r="H333" s="186">
        <f t="shared" ref="H333:P333" si="174">H281+H67</f>
        <v>3267.8214702630194</v>
      </c>
      <c r="I333" s="186">
        <f t="shared" si="174"/>
        <v>0</v>
      </c>
      <c r="J333" s="186">
        <f t="shared" si="174"/>
        <v>0</v>
      </c>
      <c r="K333" s="186">
        <f t="shared" si="174"/>
        <v>0</v>
      </c>
      <c r="L333" s="186">
        <f t="shared" si="174"/>
        <v>0</v>
      </c>
      <c r="M333" s="186">
        <f t="shared" si="174"/>
        <v>0</v>
      </c>
      <c r="N333" s="186">
        <f t="shared" si="174"/>
        <v>0</v>
      </c>
      <c r="O333" s="186">
        <f t="shared" si="174"/>
        <v>0</v>
      </c>
      <c r="P333" s="186">
        <f t="shared" si="174"/>
        <v>0</v>
      </c>
      <c r="BH333" s="267">
        <f t="shared" si="145"/>
        <v>3683.8412639081489</v>
      </c>
    </row>
    <row r="334" spans="2:60" ht="26.25" hidden="1" thickBot="1">
      <c r="B334" s="165" t="s">
        <v>268</v>
      </c>
      <c r="E334" s="555">
        <v>0</v>
      </c>
      <c r="F334" s="555">
        <v>0</v>
      </c>
      <c r="G334" s="555">
        <v>0</v>
      </c>
      <c r="H334" s="186">
        <f t="shared" ref="H334:P334" si="175">H287+H68</f>
        <v>1291.2677585628735</v>
      </c>
      <c r="I334" s="186">
        <f t="shared" si="175"/>
        <v>0</v>
      </c>
      <c r="J334" s="186">
        <f t="shared" si="175"/>
        <v>0</v>
      </c>
      <c r="K334" s="186">
        <f t="shared" si="175"/>
        <v>0</v>
      </c>
      <c r="L334" s="186">
        <f t="shared" si="175"/>
        <v>0</v>
      </c>
      <c r="M334" s="186">
        <f t="shared" si="175"/>
        <v>0</v>
      </c>
      <c r="N334" s="186">
        <f t="shared" si="175"/>
        <v>0</v>
      </c>
      <c r="O334" s="186">
        <f t="shared" si="175"/>
        <v>0</v>
      </c>
      <c r="P334" s="186">
        <f t="shared" si="175"/>
        <v>0</v>
      </c>
      <c r="BH334" s="267">
        <f t="shared" si="145"/>
        <v>1291.2677585628735</v>
      </c>
    </row>
    <row r="335" spans="2:60" hidden="1">
      <c r="BH335" s="267">
        <f t="shared" si="145"/>
        <v>0</v>
      </c>
    </row>
    <row r="336" spans="2:60" hidden="1">
      <c r="BH336" s="267">
        <f t="shared" si="145"/>
        <v>0</v>
      </c>
    </row>
    <row r="337" spans="2:70" ht="24.75" hidden="1" customHeight="1">
      <c r="B337" s="221" t="s">
        <v>283</v>
      </c>
      <c r="C337" s="32" t="s">
        <v>107</v>
      </c>
      <c r="E337" s="267">
        <f>E293+E304+E315+E326</f>
        <v>14205.911002399416</v>
      </c>
      <c r="F337" s="267">
        <f t="shared" ref="F337:P337" si="176">F293+F304+F315+F326</f>
        <v>23358.388012442101</v>
      </c>
      <c r="G337" s="267">
        <f t="shared" si="176"/>
        <v>12166.43498099673</v>
      </c>
      <c r="H337" s="267">
        <f t="shared" si="176"/>
        <v>16029.973344627992</v>
      </c>
      <c r="I337" s="267">
        <f>I293+I304+I315+I326</f>
        <v>3333.3870399999996</v>
      </c>
      <c r="J337" s="267">
        <f t="shared" si="176"/>
        <v>0</v>
      </c>
      <c r="K337" s="267">
        <f t="shared" si="176"/>
        <v>0</v>
      </c>
      <c r="L337" s="267">
        <f t="shared" si="176"/>
        <v>0</v>
      </c>
      <c r="M337" s="267">
        <f t="shared" si="176"/>
        <v>0</v>
      </c>
      <c r="N337" s="267">
        <f t="shared" si="176"/>
        <v>0</v>
      </c>
      <c r="O337" s="267">
        <f t="shared" si="176"/>
        <v>1539.54658209989</v>
      </c>
      <c r="P337" s="267">
        <f t="shared" si="176"/>
        <v>0</v>
      </c>
      <c r="BH337" s="588">
        <f t="shared" si="145"/>
        <v>70633.640962566133</v>
      </c>
      <c r="BR337" s="218">
        <f t="shared" ref="BR337:BR347" si="177">BH207-BH337</f>
        <v>-3210.2539225661312</v>
      </c>
    </row>
    <row r="338" spans="2:70" ht="15.75" hidden="1">
      <c r="C338" s="32" t="s">
        <v>108</v>
      </c>
      <c r="E338" s="267">
        <f>E294+E305+E316+E327</f>
        <v>0</v>
      </c>
      <c r="F338" s="267">
        <f t="shared" ref="F338:P338" si="178">F294+F305+F316+F327</f>
        <v>0</v>
      </c>
      <c r="G338" s="267">
        <f t="shared" si="178"/>
        <v>0</v>
      </c>
      <c r="H338" s="267">
        <f t="shared" si="178"/>
        <v>-613.25419699418978</v>
      </c>
      <c r="I338" s="267">
        <f t="shared" si="178"/>
        <v>9757.6217000657289</v>
      </c>
      <c r="J338" s="267">
        <f t="shared" si="178"/>
        <v>15988.427707022252</v>
      </c>
      <c r="K338" s="267">
        <f t="shared" si="178"/>
        <v>16398.09552681871</v>
      </c>
      <c r="L338" s="267">
        <f t="shared" si="178"/>
        <v>17104.261209247001</v>
      </c>
      <c r="M338" s="267">
        <f t="shared" si="178"/>
        <v>13334.980228057742</v>
      </c>
      <c r="N338" s="267">
        <f t="shared" si="178"/>
        <v>0</v>
      </c>
      <c r="O338" s="267">
        <f t="shared" si="178"/>
        <v>2258.149543706284</v>
      </c>
      <c r="P338" s="267">
        <f t="shared" si="178"/>
        <v>0</v>
      </c>
      <c r="BH338" s="588">
        <f>SUM(D338:P338)</f>
        <v>74228.281717923528</v>
      </c>
      <c r="BR338" s="218">
        <f t="shared" si="177"/>
        <v>-236.28166792352567</v>
      </c>
    </row>
    <row r="339" spans="2:70" ht="15.75" hidden="1">
      <c r="C339" s="32" t="s">
        <v>162</v>
      </c>
      <c r="E339" s="267">
        <f t="shared" ref="E339:P340" si="179">E295+E306+E317+E328</f>
        <v>0</v>
      </c>
      <c r="F339" s="267">
        <f t="shared" si="179"/>
        <v>0</v>
      </c>
      <c r="G339" s="267">
        <f t="shared" si="179"/>
        <v>0</v>
      </c>
      <c r="H339" s="267">
        <f t="shared" si="179"/>
        <v>0</v>
      </c>
      <c r="I339" s="267">
        <f t="shared" si="179"/>
        <v>15935.644</v>
      </c>
      <c r="J339" s="267">
        <f t="shared" si="179"/>
        <v>15935.644</v>
      </c>
      <c r="K339" s="267">
        <f t="shared" si="179"/>
        <v>15935.644</v>
      </c>
      <c r="L339" s="267">
        <f t="shared" si="179"/>
        <v>15935.644</v>
      </c>
      <c r="M339" s="267">
        <f t="shared" si="179"/>
        <v>15842.009407868085</v>
      </c>
      <c r="N339" s="267">
        <f t="shared" si="179"/>
        <v>5.724679344893957E-4</v>
      </c>
      <c r="O339" s="267">
        <f t="shared" si="179"/>
        <v>0</v>
      </c>
      <c r="P339" s="267">
        <f t="shared" si="179"/>
        <v>0</v>
      </c>
      <c r="BH339" s="588">
        <f t="shared" si="145"/>
        <v>79584.585980336022</v>
      </c>
      <c r="BR339" s="218">
        <f t="shared" si="177"/>
        <v>93.634019663979416</v>
      </c>
    </row>
    <row r="340" spans="2:70" ht="15.75" hidden="1">
      <c r="C340" s="32" t="s">
        <v>275</v>
      </c>
      <c r="E340" s="267">
        <f>E296+E307+E318+E329</f>
        <v>0</v>
      </c>
      <c r="F340" s="267">
        <f t="shared" si="179"/>
        <v>0</v>
      </c>
      <c r="G340" s="267">
        <f t="shared" si="179"/>
        <v>0</v>
      </c>
      <c r="H340" s="267">
        <f t="shared" si="179"/>
        <v>0</v>
      </c>
      <c r="I340" s="267">
        <f t="shared" si="179"/>
        <v>0</v>
      </c>
      <c r="J340" s="267">
        <f t="shared" si="179"/>
        <v>0</v>
      </c>
      <c r="K340" s="267">
        <f t="shared" si="179"/>
        <v>0</v>
      </c>
      <c r="L340" s="267">
        <f t="shared" si="179"/>
        <v>0</v>
      </c>
      <c r="M340" s="267">
        <f t="shared" si="179"/>
        <v>24675</v>
      </c>
      <c r="N340" s="267">
        <f t="shared" si="179"/>
        <v>26701.201590010165</v>
      </c>
      <c r="O340" s="267">
        <f t="shared" si="179"/>
        <v>42249.600318410317</v>
      </c>
      <c r="P340" s="267">
        <f t="shared" si="179"/>
        <v>20622.466285865139</v>
      </c>
      <c r="BH340" s="588">
        <f t="shared" si="145"/>
        <v>114248.26819428563</v>
      </c>
      <c r="BR340" s="218">
        <f t="shared" si="177"/>
        <v>-15548.268194285629</v>
      </c>
    </row>
    <row r="341" spans="2:70" ht="15.75" hidden="1">
      <c r="B341" s="32" t="s">
        <v>277</v>
      </c>
      <c r="BH341" s="577">
        <f>SUM(BH337:BH340)</f>
        <v>338694.7768551113</v>
      </c>
      <c r="BR341" s="575">
        <f t="shared" si="177"/>
        <v>-18901.169765111292</v>
      </c>
    </row>
    <row r="342" spans="2:70" ht="19.5" hidden="1" customHeight="1">
      <c r="B342" s="192" t="s">
        <v>276</v>
      </c>
      <c r="C342" s="32" t="s">
        <v>107</v>
      </c>
      <c r="E342" s="267">
        <f>E298+E309+E320+E331</f>
        <v>6343.8553752749403</v>
      </c>
      <c r="F342" s="267">
        <f t="shared" ref="F342:P342" si="180">F298+F309+F320+F331</f>
        <v>5910.939788111431</v>
      </c>
      <c r="G342" s="267">
        <f t="shared" si="180"/>
        <v>3406.7970209085702</v>
      </c>
      <c r="H342" s="267">
        <f t="shared" si="180"/>
        <v>2614.145373509813</v>
      </c>
      <c r="I342" s="267">
        <f t="shared" si="180"/>
        <v>-1089.7119925869038</v>
      </c>
      <c r="J342" s="267">
        <f t="shared" si="180"/>
        <v>0</v>
      </c>
      <c r="K342" s="267">
        <f t="shared" si="180"/>
        <v>0</v>
      </c>
      <c r="L342" s="267">
        <f t="shared" si="180"/>
        <v>0</v>
      </c>
      <c r="M342" s="267">
        <f t="shared" si="180"/>
        <v>0</v>
      </c>
      <c r="N342" s="267">
        <f t="shared" si="180"/>
        <v>0</v>
      </c>
      <c r="O342" s="267">
        <f t="shared" si="180"/>
        <v>0</v>
      </c>
      <c r="P342" s="267">
        <f t="shared" si="180"/>
        <v>0</v>
      </c>
      <c r="BH342" s="588">
        <f>SUM(D342:P342)</f>
        <v>17186.025565217849</v>
      </c>
      <c r="BR342" s="218">
        <f t="shared" si="177"/>
        <v>2117.3700826928398</v>
      </c>
    </row>
    <row r="343" spans="2:70" ht="15.75" hidden="1">
      <c r="C343" s="32" t="s">
        <v>108</v>
      </c>
      <c r="E343" s="267">
        <f>E299+E310+E321+E332</f>
        <v>403.26542232564555</v>
      </c>
      <c r="F343" s="267">
        <f t="shared" ref="F343:P343" si="181">F299+F310+F321+F332</f>
        <v>8505.1234909377526</v>
      </c>
      <c r="G343" s="267">
        <f t="shared" si="181"/>
        <v>7122.1136608520173</v>
      </c>
      <c r="H343" s="267">
        <f t="shared" si="181"/>
        <v>9988.6426297292874</v>
      </c>
      <c r="I343" s="267">
        <f t="shared" si="181"/>
        <v>7732.0413588291012</v>
      </c>
      <c r="J343" s="267">
        <f t="shared" si="181"/>
        <v>8655.8164312500012</v>
      </c>
      <c r="K343" s="267">
        <f t="shared" si="181"/>
        <v>6509.5520927054804</v>
      </c>
      <c r="L343" s="267">
        <f t="shared" si="181"/>
        <v>4327.7164312500008</v>
      </c>
      <c r="M343" s="267">
        <f t="shared" si="181"/>
        <v>2163.6664328623738</v>
      </c>
      <c r="N343" s="267">
        <f t="shared" si="181"/>
        <v>0</v>
      </c>
      <c r="O343" s="267">
        <f t="shared" si="181"/>
        <v>0</v>
      </c>
      <c r="P343" s="267">
        <f t="shared" si="181"/>
        <v>0</v>
      </c>
      <c r="BH343" s="588">
        <f t="shared" si="145"/>
        <v>55407.93795074166</v>
      </c>
      <c r="BR343" s="218">
        <f t="shared" si="177"/>
        <v>1901.4078030299206</v>
      </c>
    </row>
    <row r="344" spans="2:70" ht="15.75" hidden="1">
      <c r="C344" s="32" t="s">
        <v>162</v>
      </c>
      <c r="E344" s="267">
        <f t="shared" ref="E344:P345" si="182">E300+E311+E322+E333</f>
        <v>0</v>
      </c>
      <c r="F344" s="267">
        <f t="shared" si="182"/>
        <v>1092.6478405087128</v>
      </c>
      <c r="G344" s="267">
        <f t="shared" si="182"/>
        <v>7669.4418146678063</v>
      </c>
      <c r="H344" s="267">
        <f t="shared" si="182"/>
        <v>10756.261006725683</v>
      </c>
      <c r="I344" s="267">
        <f t="shared" si="182"/>
        <v>10756.8969</v>
      </c>
      <c r="J344" s="267">
        <f t="shared" si="182"/>
        <v>8605.2477600000002</v>
      </c>
      <c r="K344" s="267">
        <f t="shared" si="182"/>
        <v>6471.617835945206</v>
      </c>
      <c r="L344" s="267">
        <f t="shared" si="182"/>
        <v>4302.6238800000001</v>
      </c>
      <c r="M344" s="267">
        <f t="shared" si="182"/>
        <v>2245.9404884542337</v>
      </c>
      <c r="N344" s="267">
        <f t="shared" si="182"/>
        <v>0</v>
      </c>
      <c r="O344" s="267">
        <f t="shared" si="182"/>
        <v>0</v>
      </c>
      <c r="P344" s="267">
        <f t="shared" si="182"/>
        <v>0</v>
      </c>
      <c r="BH344" s="588">
        <f t="shared" si="145"/>
        <v>51900.677526301632</v>
      </c>
      <c r="BR344" s="218">
        <f t="shared" si="177"/>
        <v>1998.0318626572844</v>
      </c>
    </row>
    <row r="345" spans="2:70" ht="15.75" hidden="1">
      <c r="C345" s="32" t="s">
        <v>275</v>
      </c>
      <c r="E345" s="267">
        <f t="shared" si="182"/>
        <v>0</v>
      </c>
      <c r="F345" s="267">
        <f t="shared" si="182"/>
        <v>0</v>
      </c>
      <c r="G345" s="267">
        <f t="shared" si="182"/>
        <v>562.5911126749063</v>
      </c>
      <c r="H345" s="267">
        <f t="shared" si="182"/>
        <v>13324.269648828325</v>
      </c>
      <c r="I345" s="267">
        <f t="shared" si="182"/>
        <v>13324.91771</v>
      </c>
      <c r="J345" s="267">
        <f t="shared" si="182"/>
        <v>13324.500000000002</v>
      </c>
      <c r="K345" s="267">
        <f t="shared" si="182"/>
        <v>5585.8817674906022</v>
      </c>
      <c r="L345" s="267">
        <f t="shared" si="182"/>
        <v>5549.3762880385475</v>
      </c>
      <c r="M345" s="267">
        <f t="shared" si="182"/>
        <v>13395.229649517027</v>
      </c>
      <c r="N345" s="267">
        <f t="shared" si="182"/>
        <v>9993.3760815299611</v>
      </c>
      <c r="O345" s="267">
        <f t="shared" si="182"/>
        <v>6335.4866732876708</v>
      </c>
      <c r="P345" s="267">
        <f t="shared" si="182"/>
        <v>2784.0329485010393</v>
      </c>
      <c r="BH345" s="588">
        <f t="shared" si="145"/>
        <v>84179.661879868087</v>
      </c>
      <c r="BR345" s="218">
        <f t="shared" si="177"/>
        <v>15728.851676296312</v>
      </c>
    </row>
    <row r="346" spans="2:70" ht="24" hidden="1" customHeight="1">
      <c r="B346" s="32" t="s">
        <v>278</v>
      </c>
      <c r="BH346" s="577">
        <f>SUM(BH342:BH345)</f>
        <v>208674.30292212922</v>
      </c>
      <c r="BR346" s="575">
        <f t="shared" si="177"/>
        <v>21745.661424676364</v>
      </c>
    </row>
    <row r="347" spans="2:70" ht="18" hidden="1">
      <c r="BH347" s="578">
        <f>BH346+BH341</f>
        <v>547369.07977724052</v>
      </c>
      <c r="BR347" s="575">
        <f t="shared" si="177"/>
        <v>2844.4916595651302</v>
      </c>
    </row>
    <row r="348" spans="2:70" hidden="1">
      <c r="B348" s="32" t="s">
        <v>282</v>
      </c>
    </row>
    <row r="349" spans="2:70" hidden="1"/>
  </sheetData>
  <mergeCells count="62">
    <mergeCell ref="BF6:BF7"/>
    <mergeCell ref="BG6:BG7"/>
    <mergeCell ref="BH6:BH7"/>
    <mergeCell ref="A102:BH102"/>
    <mergeCell ref="AZ6:AZ7"/>
    <mergeCell ref="BA6:BA7"/>
    <mergeCell ref="BB6:BB7"/>
    <mergeCell ref="BC6:BC7"/>
    <mergeCell ref="BD6:BD7"/>
    <mergeCell ref="BE6:BE7"/>
    <mergeCell ref="AT6:AT7"/>
    <mergeCell ref="AU6:AU7"/>
    <mergeCell ref="AV6:AV7"/>
    <mergeCell ref="AW6:AW7"/>
    <mergeCell ref="AX6:AX7"/>
    <mergeCell ref="AY6:AY7"/>
    <mergeCell ref="AS6:AS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T6:T7"/>
    <mergeCell ref="AG6:AG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O6:O7"/>
    <mergeCell ref="P6:P7"/>
    <mergeCell ref="Q6:Q7"/>
    <mergeCell ref="R6:R7"/>
    <mergeCell ref="S6:S7"/>
    <mergeCell ref="A1:BH1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U6:U7"/>
    <mergeCell ref="J6:J7"/>
    <mergeCell ref="K6:K7"/>
    <mergeCell ref="L6:L7"/>
    <mergeCell ref="M6:M7"/>
    <mergeCell ref="N6:N7"/>
  </mergeCells>
  <printOptions horizontalCentered="1"/>
  <pageMargins left="0" right="0" top="0" bottom="0" header="0" footer="0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E3D9-6A0A-4C32-B55B-ADFAFEE5DFEF}">
  <sheetPr>
    <tabColor rgb="FF00B050"/>
    <pageSetUpPr fitToPage="1"/>
  </sheetPr>
  <dimension ref="A1:BY349"/>
  <sheetViews>
    <sheetView tabSelected="1" view="pageBreakPreview" zoomScale="85" zoomScaleSheetLayoutView="85" workbookViewId="0">
      <pane ySplit="7" topLeftCell="A50" activePane="bottomLeft" state="frozen"/>
      <selection pane="bottomLeft" activeCell="E69" sqref="E69:G69"/>
    </sheetView>
  </sheetViews>
  <sheetFormatPr defaultRowHeight="12.75" outlineLevelRow="2" outlineLevelCol="1"/>
  <cols>
    <col min="1" max="1" width="15.42578125" style="32" customWidth="1"/>
    <col min="2" max="2" width="39.42578125" style="32" customWidth="1"/>
    <col min="3" max="3" width="17.42578125" style="32" customWidth="1"/>
    <col min="4" max="5" width="14.42578125" style="32" customWidth="1"/>
    <col min="6" max="6" width="16.140625" style="32" customWidth="1"/>
    <col min="7" max="7" width="14.42578125" style="32" customWidth="1"/>
    <col min="8" max="8" width="17" style="32" customWidth="1" outlineLevel="1"/>
    <col min="9" max="9" width="16.28515625" style="32" customWidth="1" outlineLevel="1"/>
    <col min="10" max="10" width="14.140625" style="32" customWidth="1" outlineLevel="1"/>
    <col min="11" max="11" width="15.85546875" style="32" customWidth="1" outlineLevel="1"/>
    <col min="12" max="12" width="14.42578125" style="32" bestFit="1" customWidth="1" outlineLevel="1"/>
    <col min="13" max="14" width="15.7109375" style="32" bestFit="1" customWidth="1" outlineLevel="1"/>
    <col min="15" max="15" width="14.42578125" style="32" bestFit="1" customWidth="1" outlineLevel="1"/>
    <col min="16" max="16" width="15.7109375" style="32" bestFit="1" customWidth="1" outlineLevel="1"/>
    <col min="17" max="17" width="12.42578125" style="32" hidden="1" customWidth="1"/>
    <col min="18" max="59" width="12.42578125" style="32" hidden="1" customWidth="1" outlineLevel="1"/>
    <col min="60" max="60" width="23.140625" style="32" customWidth="1" collapsed="1"/>
    <col min="61" max="61" width="14.140625" style="32" hidden="1" customWidth="1"/>
    <col min="62" max="62" width="29.85546875" style="32" hidden="1" customWidth="1"/>
    <col min="63" max="63" width="12.85546875" style="32" hidden="1" customWidth="1"/>
    <col min="64" max="64" width="15.42578125" style="32" hidden="1" customWidth="1"/>
    <col min="65" max="65" width="9.7109375" style="32" hidden="1" customWidth="1"/>
    <col min="66" max="66" width="9.140625" style="32" hidden="1" customWidth="1"/>
    <col min="67" max="67" width="14.5703125" style="32" hidden="1" customWidth="1"/>
    <col min="68" max="69" width="14.42578125" style="32" hidden="1" customWidth="1"/>
    <col min="70" max="70" width="14.42578125" style="32" customWidth="1"/>
    <col min="71" max="71" width="14.42578125" style="32" hidden="1" customWidth="1"/>
    <col min="72" max="72" width="18.7109375" style="32" customWidth="1"/>
    <col min="73" max="73" width="21" style="156" customWidth="1"/>
    <col min="74" max="74" width="12.85546875" style="32" bestFit="1" customWidth="1"/>
    <col min="75" max="75" width="18" style="32" customWidth="1"/>
    <col min="76" max="77" width="11.42578125" style="32" bestFit="1" customWidth="1"/>
    <col min="78" max="16384" width="9.140625" style="32"/>
  </cols>
  <sheetData>
    <row r="1" spans="1:75" ht="60.75" customHeight="1" outlineLevel="1" thickBot="1">
      <c r="A1" s="594" t="s">
        <v>256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  <c r="AF1" s="594"/>
      <c r="AG1" s="594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594"/>
      <c r="AX1" s="594"/>
      <c r="AY1" s="594"/>
      <c r="AZ1" s="594"/>
      <c r="BA1" s="594"/>
      <c r="BB1" s="594"/>
      <c r="BC1" s="594"/>
      <c r="BD1" s="594"/>
      <c r="BE1" s="594"/>
      <c r="BF1" s="594"/>
      <c r="BG1" s="594"/>
      <c r="BH1" s="594"/>
      <c r="BI1" s="159"/>
      <c r="BJ1" s="159"/>
      <c r="BK1" s="159"/>
    </row>
    <row r="2" spans="1:75" ht="18.75" hidden="1" customHeight="1" outlineLevel="2">
      <c r="A2" s="31"/>
      <c r="B2" s="31"/>
      <c r="C2" s="31"/>
      <c r="D2" s="31"/>
      <c r="E2" s="31"/>
      <c r="F2" s="31">
        <v>82370</v>
      </c>
      <c r="G2" s="256">
        <v>2691.7802959999972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 t="s">
        <v>21</v>
      </c>
      <c r="BI2" s="159"/>
      <c r="BJ2" s="159"/>
      <c r="BK2" s="159"/>
    </row>
    <row r="3" spans="1:75" ht="18.75" hidden="1" customHeight="1" outlineLevel="2">
      <c r="A3" s="31"/>
      <c r="B3" s="31"/>
      <c r="C3" s="31"/>
      <c r="D3" s="31"/>
      <c r="E3" s="31"/>
      <c r="F3" s="31"/>
      <c r="G3" s="257">
        <v>60150</v>
      </c>
      <c r="H3" s="257">
        <v>197740</v>
      </c>
      <c r="I3" s="257">
        <v>588830</v>
      </c>
      <c r="J3" s="257">
        <v>150530</v>
      </c>
      <c r="K3" s="258">
        <v>997250</v>
      </c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159"/>
      <c r="BJ3" s="159"/>
      <c r="BK3" s="159"/>
    </row>
    <row r="4" spans="1:75" ht="18.75" hidden="1" customHeight="1" outlineLevel="2">
      <c r="A4" s="31"/>
      <c r="B4" s="31"/>
      <c r="C4" s="31"/>
      <c r="D4" s="31"/>
      <c r="E4" s="31"/>
      <c r="F4" s="31"/>
      <c r="G4" s="256">
        <v>90610</v>
      </c>
      <c r="H4" s="256">
        <v>322625.574364</v>
      </c>
      <c r="I4" s="31"/>
      <c r="J4" s="31"/>
      <c r="K4" s="259">
        <v>831041.66666666674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159"/>
      <c r="BJ4" s="159"/>
      <c r="BK4" s="159"/>
    </row>
    <row r="5" spans="1:75" ht="18.75" hidden="1" customHeight="1" outlineLevel="2" thickBot="1">
      <c r="A5" s="31"/>
      <c r="B5" s="31"/>
      <c r="C5" s="31"/>
      <c r="D5" s="31"/>
      <c r="E5" s="31"/>
      <c r="F5" s="31"/>
      <c r="G5" s="256">
        <v>8100</v>
      </c>
      <c r="H5" s="257">
        <v>268854.64530333335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159"/>
      <c r="BJ5" s="159"/>
      <c r="BK5" s="159"/>
    </row>
    <row r="6" spans="1:75" s="160" customFormat="1" ht="12.75" customHeight="1" outlineLevel="1" collapsed="1">
      <c r="A6" s="470" t="s">
        <v>0</v>
      </c>
      <c r="B6" s="472" t="s">
        <v>1</v>
      </c>
      <c r="C6" s="474" t="s">
        <v>28</v>
      </c>
      <c r="D6" s="474" t="s">
        <v>55</v>
      </c>
      <c r="E6" s="474" t="s">
        <v>140</v>
      </c>
      <c r="F6" s="474" t="s">
        <v>200</v>
      </c>
      <c r="G6" s="474" t="s">
        <v>29</v>
      </c>
      <c r="H6" s="474" t="s">
        <v>33</v>
      </c>
      <c r="I6" s="474" t="s">
        <v>38</v>
      </c>
      <c r="J6" s="474" t="s">
        <v>39</v>
      </c>
      <c r="K6" s="474" t="s">
        <v>40</v>
      </c>
      <c r="L6" s="474" t="s">
        <v>41</v>
      </c>
      <c r="M6" s="474" t="s">
        <v>52</v>
      </c>
      <c r="N6" s="474" t="s">
        <v>100</v>
      </c>
      <c r="O6" s="474" t="s">
        <v>141</v>
      </c>
      <c r="P6" s="474" t="s">
        <v>142</v>
      </c>
      <c r="Q6" s="474" t="s">
        <v>146</v>
      </c>
      <c r="R6" s="474" t="s">
        <v>201</v>
      </c>
      <c r="S6" s="474" t="s">
        <v>202</v>
      </c>
      <c r="T6" s="474" t="s">
        <v>203</v>
      </c>
      <c r="U6" s="474" t="s">
        <v>204</v>
      </c>
      <c r="V6" s="474" t="s">
        <v>205</v>
      </c>
      <c r="W6" s="474" t="s">
        <v>206</v>
      </c>
      <c r="X6" s="474" t="s">
        <v>207</v>
      </c>
      <c r="Y6" s="474" t="s">
        <v>208</v>
      </c>
      <c r="Z6" s="474" t="s">
        <v>209</v>
      </c>
      <c r="AA6" s="474" t="s">
        <v>210</v>
      </c>
      <c r="AB6" s="474" t="s">
        <v>211</v>
      </c>
      <c r="AC6" s="474" t="s">
        <v>212</v>
      </c>
      <c r="AD6" s="474" t="s">
        <v>213</v>
      </c>
      <c r="AE6" s="474" t="s">
        <v>214</v>
      </c>
      <c r="AF6" s="474" t="s">
        <v>215</v>
      </c>
      <c r="AG6" s="474" t="s">
        <v>216</v>
      </c>
      <c r="AH6" s="474" t="s">
        <v>217</v>
      </c>
      <c r="AI6" s="474" t="s">
        <v>218</v>
      </c>
      <c r="AJ6" s="474" t="s">
        <v>219</v>
      </c>
      <c r="AK6" s="474" t="s">
        <v>220</v>
      </c>
      <c r="AL6" s="474" t="s">
        <v>221</v>
      </c>
      <c r="AM6" s="474" t="s">
        <v>222</v>
      </c>
      <c r="AN6" s="474" t="s">
        <v>223</v>
      </c>
      <c r="AO6" s="474" t="s">
        <v>224</v>
      </c>
      <c r="AP6" s="474" t="s">
        <v>225</v>
      </c>
      <c r="AQ6" s="474" t="s">
        <v>226</v>
      </c>
      <c r="AR6" s="474" t="s">
        <v>227</v>
      </c>
      <c r="AS6" s="474" t="s">
        <v>228</v>
      </c>
      <c r="AT6" s="474" t="s">
        <v>229</v>
      </c>
      <c r="AU6" s="474" t="s">
        <v>230</v>
      </c>
      <c r="AV6" s="474" t="s">
        <v>231</v>
      </c>
      <c r="AW6" s="474" t="s">
        <v>232</v>
      </c>
      <c r="AX6" s="474" t="s">
        <v>233</v>
      </c>
      <c r="AY6" s="474" t="s">
        <v>234</v>
      </c>
      <c r="AZ6" s="474" t="s">
        <v>235</v>
      </c>
      <c r="BA6" s="474" t="s">
        <v>236</v>
      </c>
      <c r="BB6" s="474" t="s">
        <v>237</v>
      </c>
      <c r="BC6" s="474" t="s">
        <v>238</v>
      </c>
      <c r="BD6" s="474" t="s">
        <v>239</v>
      </c>
      <c r="BE6" s="474" t="s">
        <v>240</v>
      </c>
      <c r="BF6" s="474" t="s">
        <v>241</v>
      </c>
      <c r="BG6" s="474" t="s">
        <v>242</v>
      </c>
      <c r="BH6" s="477" t="s">
        <v>30</v>
      </c>
      <c r="BU6" s="38"/>
    </row>
    <row r="7" spans="1:75" s="158" customFormat="1" ht="35.25" customHeight="1" outlineLevel="1" thickBot="1">
      <c r="A7" s="471"/>
      <c r="B7" s="473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E7" s="475"/>
      <c r="AF7" s="475"/>
      <c r="AG7" s="475"/>
      <c r="AH7" s="475"/>
      <c r="AI7" s="475"/>
      <c r="AJ7" s="475"/>
      <c r="AK7" s="475"/>
      <c r="AL7" s="475"/>
      <c r="AM7" s="475"/>
      <c r="AN7" s="475"/>
      <c r="AO7" s="475"/>
      <c r="AP7" s="475"/>
      <c r="AQ7" s="475"/>
      <c r="AR7" s="475"/>
      <c r="AS7" s="475"/>
      <c r="AT7" s="475"/>
      <c r="AU7" s="475"/>
      <c r="AV7" s="475"/>
      <c r="AW7" s="475"/>
      <c r="AX7" s="475"/>
      <c r="AY7" s="475"/>
      <c r="AZ7" s="475"/>
      <c r="BA7" s="475"/>
      <c r="BB7" s="475"/>
      <c r="BC7" s="475"/>
      <c r="BD7" s="475"/>
      <c r="BE7" s="475"/>
      <c r="BF7" s="475"/>
      <c r="BG7" s="475"/>
      <c r="BH7" s="478"/>
      <c r="BI7" s="272"/>
      <c r="BU7" s="50"/>
    </row>
    <row r="8" spans="1:75" s="158" customFormat="1" ht="45.75" customHeight="1" outlineLevel="1" thickBot="1">
      <c r="A8" s="45" t="s">
        <v>16</v>
      </c>
      <c r="B8" s="161" t="s">
        <v>174</v>
      </c>
      <c r="C8" s="304">
        <v>70245</v>
      </c>
      <c r="D8" s="304">
        <v>70245.159</v>
      </c>
      <c r="E8" s="304">
        <v>73992.195659999998</v>
      </c>
      <c r="F8" s="304">
        <v>79678.219704000003</v>
      </c>
      <c r="G8" s="304">
        <v>98700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482">
        <v>322615.574364</v>
      </c>
      <c r="BI8" s="158" t="s">
        <v>264</v>
      </c>
      <c r="BK8" s="158" t="s">
        <v>262</v>
      </c>
      <c r="BU8" s="50"/>
    </row>
    <row r="9" spans="1:75" s="158" customFormat="1" ht="45.75" customHeight="1" outlineLevel="1" thickBot="1">
      <c r="A9" s="45" t="s">
        <v>17</v>
      </c>
      <c r="B9" s="161" t="s">
        <v>175</v>
      </c>
      <c r="C9" s="304">
        <v>0</v>
      </c>
      <c r="D9" s="304">
        <v>2821.7719599999982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482">
        <v>2821.7719599999982</v>
      </c>
      <c r="BI9" s="480">
        <v>550212.5014389375</v>
      </c>
      <c r="BJ9" s="367"/>
      <c r="BK9" s="280">
        <v>550213.57143680542</v>
      </c>
      <c r="BL9" s="282">
        <v>1.0699978679185733</v>
      </c>
      <c r="BU9" s="50"/>
    </row>
    <row r="10" spans="1:75" s="158" customFormat="1" ht="45.75" customHeight="1" outlineLevel="1" thickBot="1">
      <c r="A10" s="45" t="s">
        <v>37</v>
      </c>
      <c r="B10" s="161" t="s">
        <v>56</v>
      </c>
      <c r="C10" s="304">
        <v>70245</v>
      </c>
      <c r="D10" s="304">
        <v>67423.387040000001</v>
      </c>
      <c r="E10" s="304">
        <v>73992.000050000002</v>
      </c>
      <c r="F10" s="304">
        <v>79678.22</v>
      </c>
      <c r="G10" s="304">
        <v>98700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  <c r="M10" s="304">
        <v>0</v>
      </c>
      <c r="N10" s="304">
        <v>0</v>
      </c>
      <c r="O10" s="304">
        <v>0</v>
      </c>
      <c r="P10" s="304">
        <v>0</v>
      </c>
      <c r="Q10" s="304">
        <v>0</v>
      </c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25"/>
      <c r="BH10" s="482">
        <v>319793.60709</v>
      </c>
      <c r="BI10" s="480">
        <v>319793.59709</v>
      </c>
      <c r="BJ10" s="367" t="s">
        <v>257</v>
      </c>
      <c r="BK10" s="280">
        <v>319793.60709</v>
      </c>
      <c r="BL10" s="282">
        <v>1.0000000009313226E-2</v>
      </c>
      <c r="BU10" s="50"/>
    </row>
    <row r="11" spans="1:75" s="163" customFormat="1" ht="38.25" customHeight="1" outlineLevel="1">
      <c r="A11" s="44"/>
      <c r="B11" s="162" t="s">
        <v>58</v>
      </c>
      <c r="C11" s="306">
        <v>70245</v>
      </c>
      <c r="D11" s="306">
        <v>67423.387040000001</v>
      </c>
      <c r="E11" s="306">
        <v>0</v>
      </c>
      <c r="F11" s="306">
        <v>0</v>
      </c>
      <c r="G11" s="306">
        <v>0</v>
      </c>
      <c r="H11" s="306">
        <v>0</v>
      </c>
      <c r="I11" s="306">
        <v>0</v>
      </c>
      <c r="J11" s="306">
        <v>0</v>
      </c>
      <c r="K11" s="306">
        <v>0</v>
      </c>
      <c r="L11" s="306">
        <v>0</v>
      </c>
      <c r="M11" s="306">
        <v>0</v>
      </c>
      <c r="N11" s="306">
        <v>0</v>
      </c>
      <c r="O11" s="306">
        <v>0</v>
      </c>
      <c r="P11" s="306">
        <v>0</v>
      </c>
      <c r="Q11" s="306">
        <v>0</v>
      </c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483">
        <v>67423.387040000001</v>
      </c>
      <c r="BI11" s="481">
        <v>230418.9043489375</v>
      </c>
      <c r="BJ11" s="368" t="s">
        <v>258</v>
      </c>
      <c r="BK11" s="281">
        <v>230419.96434680559</v>
      </c>
      <c r="BL11" s="282">
        <v>1.0599978680838831</v>
      </c>
    </row>
    <row r="12" spans="1:75" s="163" customFormat="1" ht="15.75" customHeight="1" outlineLevel="1">
      <c r="A12" s="23"/>
      <c r="B12" s="164" t="s">
        <v>59</v>
      </c>
      <c r="C12" s="288">
        <v>0</v>
      </c>
      <c r="D12" s="288">
        <v>0</v>
      </c>
      <c r="E12" s="288">
        <v>73992.000050000002</v>
      </c>
      <c r="F12" s="288">
        <v>0</v>
      </c>
      <c r="G12" s="288">
        <v>0</v>
      </c>
      <c r="H12" s="288">
        <v>0</v>
      </c>
      <c r="I12" s="288">
        <v>0</v>
      </c>
      <c r="J12" s="288">
        <v>0</v>
      </c>
      <c r="K12" s="288">
        <v>0</v>
      </c>
      <c r="L12" s="288">
        <v>0</v>
      </c>
      <c r="M12" s="288">
        <v>0</v>
      </c>
      <c r="N12" s="288">
        <v>0</v>
      </c>
      <c r="O12" s="288">
        <v>0</v>
      </c>
      <c r="P12" s="288">
        <v>0</v>
      </c>
      <c r="Q12" s="288">
        <v>0</v>
      </c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327"/>
      <c r="AW12" s="327"/>
      <c r="AX12" s="327"/>
      <c r="AY12" s="327"/>
      <c r="AZ12" s="327"/>
      <c r="BA12" s="327"/>
      <c r="BB12" s="327"/>
      <c r="BC12" s="327"/>
      <c r="BD12" s="327"/>
      <c r="BE12" s="327"/>
      <c r="BF12" s="327"/>
      <c r="BG12" s="327"/>
      <c r="BH12" s="484">
        <v>73992.000050000002</v>
      </c>
    </row>
    <row r="13" spans="1:75" s="163" customFormat="1" ht="15.75" customHeight="1" outlineLevel="1">
      <c r="A13" s="23"/>
      <c r="B13" s="164" t="s">
        <v>139</v>
      </c>
      <c r="C13" s="288">
        <v>0</v>
      </c>
      <c r="D13" s="288">
        <v>0</v>
      </c>
      <c r="E13" s="288">
        <v>0</v>
      </c>
      <c r="F13" s="288">
        <v>79678.22</v>
      </c>
      <c r="G13" s="288">
        <v>0</v>
      </c>
      <c r="H13" s="288">
        <v>0</v>
      </c>
      <c r="I13" s="288">
        <v>0</v>
      </c>
      <c r="J13" s="288">
        <v>0</v>
      </c>
      <c r="K13" s="288">
        <v>0</v>
      </c>
      <c r="L13" s="288">
        <v>0</v>
      </c>
      <c r="M13" s="288">
        <v>0</v>
      </c>
      <c r="N13" s="288">
        <v>0</v>
      </c>
      <c r="O13" s="288">
        <v>0</v>
      </c>
      <c r="P13" s="288">
        <v>0</v>
      </c>
      <c r="Q13" s="288">
        <v>0</v>
      </c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  <c r="AS13" s="327"/>
      <c r="AT13" s="327"/>
      <c r="AU13" s="327"/>
      <c r="AV13" s="327"/>
      <c r="AW13" s="327"/>
      <c r="AX13" s="327"/>
      <c r="AY13" s="327"/>
      <c r="AZ13" s="327"/>
      <c r="BA13" s="327"/>
      <c r="BB13" s="327"/>
      <c r="BC13" s="327"/>
      <c r="BD13" s="327"/>
      <c r="BE13" s="327"/>
      <c r="BF13" s="327"/>
      <c r="BG13" s="327"/>
      <c r="BH13" s="484">
        <v>79678.22</v>
      </c>
    </row>
    <row r="14" spans="1:75" s="163" customFormat="1" ht="37.5" customHeight="1" outlineLevel="1" thickBot="1">
      <c r="A14" s="24"/>
      <c r="B14" s="165" t="s">
        <v>269</v>
      </c>
      <c r="C14" s="291">
        <v>0</v>
      </c>
      <c r="D14" s="291">
        <v>0</v>
      </c>
      <c r="E14" s="291">
        <v>0</v>
      </c>
      <c r="F14" s="291">
        <v>0</v>
      </c>
      <c r="G14" s="291">
        <v>98700</v>
      </c>
      <c r="H14" s="291">
        <v>0</v>
      </c>
      <c r="I14" s="291">
        <v>0</v>
      </c>
      <c r="J14" s="291">
        <v>0</v>
      </c>
      <c r="K14" s="291">
        <v>0</v>
      </c>
      <c r="L14" s="291">
        <v>0</v>
      </c>
      <c r="M14" s="291">
        <v>0</v>
      </c>
      <c r="N14" s="291">
        <v>0</v>
      </c>
      <c r="O14" s="291">
        <v>0</v>
      </c>
      <c r="P14" s="291">
        <v>0</v>
      </c>
      <c r="Q14" s="291">
        <v>0</v>
      </c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8"/>
      <c r="AS14" s="328"/>
      <c r="AT14" s="328"/>
      <c r="AU14" s="328"/>
      <c r="AV14" s="328"/>
      <c r="AW14" s="328"/>
      <c r="AX14" s="328"/>
      <c r="AY14" s="328"/>
      <c r="AZ14" s="328"/>
      <c r="BA14" s="328"/>
      <c r="BB14" s="328"/>
      <c r="BC14" s="328"/>
      <c r="BD14" s="328"/>
      <c r="BE14" s="328"/>
      <c r="BF14" s="328"/>
      <c r="BG14" s="328"/>
      <c r="BH14" s="485">
        <v>98700</v>
      </c>
      <c r="BI14" s="158"/>
      <c r="BP14" s="210"/>
      <c r="BQ14" s="210"/>
      <c r="BR14" s="210"/>
      <c r="BS14" s="210"/>
      <c r="BT14" s="219"/>
      <c r="BU14" s="219"/>
      <c r="BV14" s="210"/>
      <c r="BW14" s="220"/>
    </row>
    <row r="15" spans="1:75" ht="31.5" customHeight="1" outlineLevel="1" thickBot="1">
      <c r="A15" s="48" t="s">
        <v>37</v>
      </c>
      <c r="B15" s="161" t="s">
        <v>2</v>
      </c>
      <c r="C15" s="312">
        <v>4616</v>
      </c>
      <c r="D15" s="312">
        <v>727</v>
      </c>
      <c r="E15" s="312">
        <v>20953.031800000004</v>
      </c>
      <c r="F15" s="312">
        <v>38867.099131999996</v>
      </c>
      <c r="G15" s="312">
        <v>30927.37859010003</v>
      </c>
      <c r="H15" s="312">
        <v>72140</v>
      </c>
      <c r="I15" s="312">
        <v>50281.390793377905</v>
      </c>
      <c r="J15" s="312">
        <v>61977.233774285713</v>
      </c>
      <c r="K15" s="312">
        <v>54202.11006232426</v>
      </c>
      <c r="L15" s="312">
        <v>54202.11006232426</v>
      </c>
      <c r="M15" s="312">
        <v>56385.847381737432</v>
      </c>
      <c r="N15" s="312">
        <v>54314.133774285707</v>
      </c>
      <c r="O15" s="312">
        <v>53836.870568502192</v>
      </c>
      <c r="P15" s="312">
        <f>1399.3755-0.01</f>
        <v>1399.3655000000001</v>
      </c>
      <c r="Q15" s="312">
        <v>0</v>
      </c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48"/>
      <c r="BH15" s="586">
        <f>550213.581438938-0.01</f>
        <v>550213.57143893803</v>
      </c>
      <c r="BI15" s="67">
        <v>1.0002132039517164E-2</v>
      </c>
      <c r="BJ15" s="67"/>
      <c r="BL15" s="208"/>
      <c r="BN15" s="201"/>
      <c r="BO15" s="201"/>
      <c r="BP15" s="186"/>
      <c r="BQ15" s="186"/>
      <c r="BR15" s="186"/>
      <c r="BS15" s="186"/>
      <c r="BT15" s="213"/>
      <c r="BU15" s="213"/>
      <c r="BV15" s="186"/>
      <c r="BW15" s="216"/>
    </row>
    <row r="16" spans="1:75" ht="23.25" customHeight="1" outlineLevel="1">
      <c r="A16" s="47"/>
      <c r="B16" s="162" t="s">
        <v>58</v>
      </c>
      <c r="C16" s="314">
        <v>4616</v>
      </c>
      <c r="D16" s="314">
        <v>727</v>
      </c>
      <c r="E16" s="314">
        <v>20549.766377674357</v>
      </c>
      <c r="F16" s="314">
        <v>29269.327800553532</v>
      </c>
      <c r="G16" s="314">
        <v>15573.2320019053</v>
      </c>
      <c r="H16" s="314">
        <v>18169.095388024431</v>
      </c>
      <c r="I16" s="314">
        <v>898.81454013356085</v>
      </c>
      <c r="J16" s="314">
        <v>0</v>
      </c>
      <c r="K16" s="314">
        <v>0</v>
      </c>
      <c r="L16" s="314">
        <v>0</v>
      </c>
      <c r="M16" s="314">
        <v>0</v>
      </c>
      <c r="N16" s="314">
        <v>0</v>
      </c>
      <c r="O16" s="314">
        <v>1539.54658209989</v>
      </c>
      <c r="P16" s="314">
        <v>0</v>
      </c>
      <c r="Q16" s="314">
        <v>0</v>
      </c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  <c r="AM16" s="329"/>
      <c r="AN16" s="329"/>
      <c r="AO16" s="329"/>
      <c r="AP16" s="329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329"/>
      <c r="BF16" s="329"/>
      <c r="BG16" s="329"/>
      <c r="BH16" s="299">
        <v>86726.782690391075</v>
      </c>
      <c r="BI16" s="34"/>
      <c r="BJ16" s="34"/>
      <c r="BK16" s="186"/>
      <c r="BL16" s="209"/>
      <c r="BN16" s="202"/>
      <c r="BO16" s="207"/>
      <c r="BP16" s="186"/>
      <c r="BQ16" s="186"/>
      <c r="BR16" s="186"/>
      <c r="BS16" s="186"/>
      <c r="BT16" s="214">
        <v>86726.782687910687</v>
      </c>
      <c r="BU16" s="364">
        <v>-2.4803885025903583E-6</v>
      </c>
      <c r="BV16" s="186"/>
      <c r="BW16" s="217"/>
    </row>
    <row r="17" spans="1:77" ht="20.25" outlineLevel="1">
      <c r="A17" s="25"/>
      <c r="B17" s="164" t="s">
        <v>59</v>
      </c>
      <c r="C17" s="315">
        <v>0</v>
      </c>
      <c r="D17" s="315">
        <v>0</v>
      </c>
      <c r="E17" s="315">
        <v>403.26542232564555</v>
      </c>
      <c r="F17" s="315">
        <v>8505.1234909377526</v>
      </c>
      <c r="G17" s="315">
        <v>7122.1136608520173</v>
      </c>
      <c r="H17" s="314">
        <v>13596.29068011313</v>
      </c>
      <c r="I17" s="314">
        <v>14843.02844541157</v>
      </c>
      <c r="J17" s="314">
        <v>24459.297591676313</v>
      </c>
      <c r="K17" s="314">
        <v>23958.006034147329</v>
      </c>
      <c r="L17" s="314">
        <v>23399.547806119277</v>
      </c>
      <c r="M17" s="314">
        <v>12756.523129585566</v>
      </c>
      <c r="N17" s="314">
        <v>0</v>
      </c>
      <c r="O17" s="314">
        <v>2258.149543706284</v>
      </c>
      <c r="P17" s="314">
        <v>0</v>
      </c>
      <c r="Q17" s="314">
        <v>0</v>
      </c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0"/>
      <c r="BH17" s="293">
        <v>131301.34580487487</v>
      </c>
      <c r="BI17" s="34"/>
      <c r="BJ17" s="34"/>
      <c r="BK17" s="186"/>
      <c r="BL17" s="209"/>
      <c r="BN17" s="202"/>
      <c r="BO17" s="207"/>
      <c r="BP17" s="186"/>
      <c r="BQ17" s="186"/>
      <c r="BR17" s="186"/>
      <c r="BS17" s="186"/>
      <c r="BT17" s="214">
        <v>131301.34580377158</v>
      </c>
      <c r="BU17" s="364">
        <v>-1.103297108784318E-6</v>
      </c>
      <c r="BV17" s="186"/>
      <c r="BW17" s="217"/>
    </row>
    <row r="18" spans="1:77" ht="20.25" outlineLevel="1">
      <c r="A18" s="25"/>
      <c r="B18" s="164" t="s">
        <v>139</v>
      </c>
      <c r="C18" s="315">
        <v>0</v>
      </c>
      <c r="D18" s="315">
        <v>0</v>
      </c>
      <c r="E18" s="315">
        <v>0</v>
      </c>
      <c r="F18" s="315">
        <v>1092.6478405087128</v>
      </c>
      <c r="G18" s="314">
        <v>7669.4418146678072</v>
      </c>
      <c r="H18" s="314">
        <v>13534.502743464984</v>
      </c>
      <c r="I18" s="314">
        <v>22917.921498882704</v>
      </c>
      <c r="J18" s="314">
        <v>24315.702759706634</v>
      </c>
      <c r="K18" s="314">
        <v>23817.390517180283</v>
      </c>
      <c r="L18" s="314">
        <v>23262.251361560513</v>
      </c>
      <c r="M18" s="314">
        <v>13857.760848908765</v>
      </c>
      <c r="N18" s="314">
        <v>3109.3100000000004</v>
      </c>
      <c r="O18" s="314">
        <v>0</v>
      </c>
      <c r="P18" s="314">
        <v>0</v>
      </c>
      <c r="Q18" s="314">
        <v>0</v>
      </c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29"/>
      <c r="AU18" s="329"/>
      <c r="AV18" s="329"/>
      <c r="AW18" s="329"/>
      <c r="AX18" s="329"/>
      <c r="AY18" s="329"/>
      <c r="AZ18" s="329"/>
      <c r="BA18" s="329"/>
      <c r="BB18" s="329"/>
      <c r="BC18" s="329"/>
      <c r="BD18" s="329"/>
      <c r="BE18" s="329"/>
      <c r="BF18" s="329"/>
      <c r="BG18" s="329"/>
      <c r="BH18" s="293">
        <v>133576.92938488041</v>
      </c>
      <c r="BI18" s="34"/>
      <c r="BJ18" s="34"/>
      <c r="BK18" s="186"/>
      <c r="BL18" s="209"/>
      <c r="BN18" s="202"/>
      <c r="BO18" s="207"/>
      <c r="BP18" s="186"/>
      <c r="BQ18" s="186"/>
      <c r="BR18" s="186"/>
      <c r="BS18" s="186"/>
      <c r="BT18" s="214">
        <v>133576.9293889589</v>
      </c>
      <c r="BU18" s="364">
        <v>4.0784943848848343E-6</v>
      </c>
      <c r="BV18" s="186"/>
      <c r="BW18" s="217"/>
    </row>
    <row r="19" spans="1:77" ht="30.75" customHeight="1" outlineLevel="1" thickBot="1">
      <c r="A19" s="153"/>
      <c r="B19" s="165" t="s">
        <v>268</v>
      </c>
      <c r="C19" s="316">
        <v>0</v>
      </c>
      <c r="D19" s="316">
        <v>0</v>
      </c>
      <c r="E19" s="316">
        <v>0</v>
      </c>
      <c r="F19" s="316">
        <v>0</v>
      </c>
      <c r="G19" s="316">
        <v>562.5911126749063</v>
      </c>
      <c r="H19" s="314">
        <v>26840.111188397452</v>
      </c>
      <c r="I19" s="314">
        <v>11621.626308950074</v>
      </c>
      <c r="J19" s="314">
        <v>13202.233422902767</v>
      </c>
      <c r="K19" s="314">
        <v>6426.7135109966493</v>
      </c>
      <c r="L19" s="314">
        <v>7540.31089464447</v>
      </c>
      <c r="M19" s="314">
        <v>29771.563403243097</v>
      </c>
      <c r="N19" s="314">
        <v>51204.823774285709</v>
      </c>
      <c r="O19" s="314">
        <v>50039.174442696021</v>
      </c>
      <c r="P19" s="314">
        <v>1399.3754999999999</v>
      </c>
      <c r="Q19" s="314">
        <v>0</v>
      </c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298">
        <v>198608.52355879112</v>
      </c>
      <c r="BI19" s="34"/>
      <c r="BJ19" s="34"/>
      <c r="BK19" s="186"/>
      <c r="BL19" s="209"/>
      <c r="BN19" s="202"/>
      <c r="BO19" s="207"/>
      <c r="BP19" s="186"/>
      <c r="BQ19" s="186"/>
      <c r="BR19" s="186"/>
      <c r="BS19" s="186"/>
      <c r="BT19" s="214">
        <v>198608.51355616437</v>
      </c>
      <c r="BU19" s="364">
        <v>-1.0002626746427268E-2</v>
      </c>
      <c r="BV19" s="186"/>
      <c r="BW19" s="217"/>
    </row>
    <row r="20" spans="1:77" ht="36.75" customHeight="1" outlineLevel="1" thickBot="1">
      <c r="A20" s="227" t="s">
        <v>176</v>
      </c>
      <c r="B20" s="161" t="s">
        <v>3</v>
      </c>
      <c r="C20" s="318">
        <v>0</v>
      </c>
      <c r="D20" s="318">
        <v>0</v>
      </c>
      <c r="E20" s="319">
        <v>3320</v>
      </c>
      <c r="F20" s="319">
        <v>6507.62</v>
      </c>
      <c r="G20" s="318">
        <v>13664.949661528601</v>
      </c>
      <c r="H20" s="347">
        <v>15000</v>
      </c>
      <c r="I20" s="347">
        <v>12742.8082120791</v>
      </c>
      <c r="J20" s="347">
        <v>15000</v>
      </c>
      <c r="K20" s="347">
        <v>15000</v>
      </c>
      <c r="L20" s="347">
        <v>15000</v>
      </c>
      <c r="M20" s="347">
        <v>15000</v>
      </c>
      <c r="N20" s="347">
        <v>15000</v>
      </c>
      <c r="O20" s="347">
        <v>16613.81031841032</v>
      </c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7"/>
      <c r="AL20" s="347"/>
      <c r="AM20" s="347"/>
      <c r="AN20" s="347"/>
      <c r="AO20" s="347"/>
      <c r="AP20" s="347"/>
      <c r="AQ20" s="347"/>
      <c r="AR20" s="347"/>
      <c r="AS20" s="347"/>
      <c r="AT20" s="347"/>
      <c r="AU20" s="347"/>
      <c r="AV20" s="347"/>
      <c r="AW20" s="347"/>
      <c r="AX20" s="347"/>
      <c r="AY20" s="347"/>
      <c r="AZ20" s="347"/>
      <c r="BA20" s="347"/>
      <c r="BB20" s="347"/>
      <c r="BC20" s="347"/>
      <c r="BD20" s="347"/>
      <c r="BE20" s="347"/>
      <c r="BF20" s="347"/>
      <c r="BG20" s="347"/>
      <c r="BH20" s="320">
        <v>142849.18819201802</v>
      </c>
      <c r="BI20" s="67">
        <v>142849.18819201802</v>
      </c>
      <c r="BJ20" s="67"/>
      <c r="BP20" s="211"/>
      <c r="BQ20" s="211"/>
      <c r="BR20" s="211"/>
      <c r="BS20" s="211"/>
      <c r="BT20" s="215"/>
      <c r="BU20" s="365"/>
      <c r="BV20" s="211"/>
      <c r="BW20" s="218"/>
    </row>
    <row r="21" spans="1:77" s="156" customFormat="1" ht="27.75" customHeight="1">
      <c r="A21" s="228" t="s">
        <v>177</v>
      </c>
      <c r="B21" s="162" t="s">
        <v>4</v>
      </c>
      <c r="C21" s="321">
        <v>0</v>
      </c>
      <c r="D21" s="321">
        <v>0</v>
      </c>
      <c r="E21" s="321">
        <v>2250.921249876882</v>
      </c>
      <c r="F21" s="321">
        <v>3910.955959982562</v>
      </c>
      <c r="G21" s="321">
        <v>5375.6006926735445</v>
      </c>
      <c r="H21" s="321">
        <v>1594.7400000000002</v>
      </c>
      <c r="I21" s="321">
        <v>6081.3177903682817</v>
      </c>
      <c r="J21" s="321">
        <v>7665.473999062945</v>
      </c>
      <c r="K21" s="321">
        <v>8223.3337632476869</v>
      </c>
      <c r="L21" s="321">
        <v>8892.4397865610426</v>
      </c>
      <c r="M21" s="321">
        <v>10257.988729990069</v>
      </c>
      <c r="N21" s="321">
        <v>9839.1697864768703</v>
      </c>
      <c r="O21" s="321">
        <v>16407.655695338963</v>
      </c>
      <c r="P21" s="321">
        <v>0</v>
      </c>
      <c r="Q21" s="321">
        <v>0</v>
      </c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299">
        <v>80499.597453578841</v>
      </c>
      <c r="BI21" s="273">
        <v>0.56352856094198589</v>
      </c>
      <c r="BJ21" s="34"/>
      <c r="BK21" s="168"/>
      <c r="BU21" s="229"/>
    </row>
    <row r="22" spans="1:77" s="156" customFormat="1">
      <c r="A22" s="27"/>
      <c r="B22" s="164" t="s">
        <v>58</v>
      </c>
      <c r="C22" s="285">
        <v>0</v>
      </c>
      <c r="D22" s="285">
        <v>0</v>
      </c>
      <c r="E22" s="286">
        <v>2250.921249876882</v>
      </c>
      <c r="F22" s="286">
        <v>3910.955959982562</v>
      </c>
      <c r="G22" s="286">
        <v>5375.6006926735445</v>
      </c>
      <c r="H22" s="286">
        <v>567.07000000000005</v>
      </c>
      <c r="I22" s="286">
        <v>0</v>
      </c>
      <c r="J22" s="286">
        <v>0</v>
      </c>
      <c r="K22" s="286">
        <v>0</v>
      </c>
      <c r="L22" s="286">
        <v>0</v>
      </c>
      <c r="M22" s="286">
        <v>0</v>
      </c>
      <c r="N22" s="286">
        <v>0</v>
      </c>
      <c r="O22" s="286">
        <v>0</v>
      </c>
      <c r="P22" s="286">
        <v>0</v>
      </c>
      <c r="Q22" s="286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333"/>
      <c r="AG22" s="333"/>
      <c r="AH22" s="333"/>
      <c r="AI22" s="333"/>
      <c r="AJ22" s="333"/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3"/>
      <c r="BG22" s="333"/>
      <c r="BH22" s="293">
        <v>12104.547902532988</v>
      </c>
      <c r="BI22" s="34"/>
      <c r="BJ22" s="34"/>
      <c r="BK22" s="168"/>
      <c r="BP22" s="221"/>
      <c r="BQ22" s="221"/>
      <c r="BR22" s="221"/>
      <c r="BS22" s="221"/>
    </row>
    <row r="23" spans="1:77" s="156" customFormat="1">
      <c r="A23" s="27"/>
      <c r="B23" s="164" t="s">
        <v>59</v>
      </c>
      <c r="C23" s="285">
        <v>0</v>
      </c>
      <c r="D23" s="285">
        <v>0</v>
      </c>
      <c r="E23" s="286">
        <v>0</v>
      </c>
      <c r="F23" s="286">
        <v>0</v>
      </c>
      <c r="G23" s="286">
        <v>0</v>
      </c>
      <c r="H23" s="286">
        <v>1027.67</v>
      </c>
      <c r="I23" s="286">
        <v>2326.6531944966355</v>
      </c>
      <c r="J23" s="286">
        <v>3844.0504500700504</v>
      </c>
      <c r="K23" s="286">
        <v>4123.8036757482632</v>
      </c>
      <c r="L23" s="286">
        <v>4459.3442190175647</v>
      </c>
      <c r="M23" s="286">
        <v>2056.8595070091301</v>
      </c>
      <c r="N23" s="286">
        <v>0</v>
      </c>
      <c r="O23" s="286">
        <v>0</v>
      </c>
      <c r="P23" s="286">
        <v>0</v>
      </c>
      <c r="Q23" s="286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  <c r="BA23" s="333"/>
      <c r="BB23" s="333"/>
      <c r="BC23" s="333"/>
      <c r="BD23" s="333"/>
      <c r="BE23" s="333"/>
      <c r="BF23" s="333"/>
      <c r="BG23" s="333"/>
      <c r="BH23" s="293">
        <v>17838.381046341645</v>
      </c>
      <c r="BI23" s="34"/>
      <c r="BJ23" s="34"/>
      <c r="BK23" s="168"/>
      <c r="BT23" s="222"/>
      <c r="BU23" s="212"/>
      <c r="BV23" s="223"/>
      <c r="BW23" s="223"/>
      <c r="BX23" s="223"/>
      <c r="BY23" s="226"/>
    </row>
    <row r="24" spans="1:77" s="156" customFormat="1">
      <c r="A24" s="27"/>
      <c r="B24" s="164" t="s">
        <v>139</v>
      </c>
      <c r="C24" s="285">
        <v>0</v>
      </c>
      <c r="D24" s="285">
        <v>0</v>
      </c>
      <c r="E24" s="286">
        <v>0</v>
      </c>
      <c r="F24" s="286">
        <v>0</v>
      </c>
      <c r="G24" s="286">
        <v>0</v>
      </c>
      <c r="H24" s="286">
        <v>0</v>
      </c>
      <c r="I24" s="286">
        <v>3754.6645958716463</v>
      </c>
      <c r="J24" s="286">
        <v>3821.4235489928947</v>
      </c>
      <c r="K24" s="286">
        <v>4099.5300874994236</v>
      </c>
      <c r="L24" s="286">
        <v>4433.095567543478</v>
      </c>
      <c r="M24" s="286">
        <v>3218.1981329531022</v>
      </c>
      <c r="N24" s="286">
        <v>3109.3100000000004</v>
      </c>
      <c r="O24" s="286">
        <v>0</v>
      </c>
      <c r="P24" s="286">
        <v>0</v>
      </c>
      <c r="Q24" s="286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 s="333"/>
      <c r="BB24" s="333"/>
      <c r="BC24" s="333"/>
      <c r="BD24" s="333"/>
      <c r="BE24" s="333"/>
      <c r="BF24" s="333"/>
      <c r="BG24" s="333"/>
      <c r="BH24" s="293">
        <v>22436.221932860546</v>
      </c>
      <c r="BI24" s="34"/>
      <c r="BJ24" s="34"/>
      <c r="BK24" s="168"/>
      <c r="BT24" s="222"/>
      <c r="BU24" s="212"/>
      <c r="BV24" s="223"/>
      <c r="BW24" s="223"/>
      <c r="BX24" s="223"/>
      <c r="BY24" s="226"/>
    </row>
    <row r="25" spans="1:77" s="156" customFormat="1" ht="33" customHeight="1" thickBot="1">
      <c r="A25" s="29"/>
      <c r="B25" s="165" t="s">
        <v>268</v>
      </c>
      <c r="C25" s="354">
        <v>0</v>
      </c>
      <c r="D25" s="354">
        <v>0</v>
      </c>
      <c r="E25" s="308">
        <v>0</v>
      </c>
      <c r="F25" s="308">
        <v>0</v>
      </c>
      <c r="G25" s="308">
        <v>0</v>
      </c>
      <c r="H25" s="308">
        <v>0</v>
      </c>
      <c r="I25" s="308">
        <v>0</v>
      </c>
      <c r="J25" s="308">
        <v>0</v>
      </c>
      <c r="K25" s="308">
        <v>0</v>
      </c>
      <c r="L25" s="308">
        <v>0</v>
      </c>
      <c r="M25" s="308">
        <v>4982.9310900278369</v>
      </c>
      <c r="N25" s="308">
        <v>6729.8597864768699</v>
      </c>
      <c r="O25" s="308">
        <v>16407.655695338963</v>
      </c>
      <c r="P25" s="308">
        <v>0</v>
      </c>
      <c r="Q25" s="308"/>
      <c r="R25" s="334"/>
      <c r="S25" s="334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34"/>
      <c r="AE25" s="334"/>
      <c r="AF25" s="334"/>
      <c r="AG25" s="334"/>
      <c r="AH25" s="334"/>
      <c r="AI25" s="334"/>
      <c r="AJ25" s="334"/>
      <c r="AK25" s="334"/>
      <c r="AL25" s="334"/>
      <c r="AM25" s="334"/>
      <c r="AN25" s="334"/>
      <c r="AO25" s="334"/>
      <c r="AP25" s="334"/>
      <c r="AQ25" s="334"/>
      <c r="AR25" s="334"/>
      <c r="AS25" s="334"/>
      <c r="AT25" s="334"/>
      <c r="AU25" s="334"/>
      <c r="AV25" s="334"/>
      <c r="AW25" s="334"/>
      <c r="AX25" s="334"/>
      <c r="AY25" s="334"/>
      <c r="AZ25" s="334"/>
      <c r="BA25" s="334"/>
      <c r="BB25" s="334"/>
      <c r="BC25" s="334"/>
      <c r="BD25" s="334"/>
      <c r="BE25" s="334"/>
      <c r="BF25" s="334"/>
      <c r="BG25" s="334"/>
      <c r="BH25" s="294">
        <v>28120.44657184367</v>
      </c>
      <c r="BI25" s="167"/>
      <c r="BK25" s="168"/>
      <c r="BT25" s="222"/>
      <c r="BU25" s="212"/>
      <c r="BV25" s="223"/>
      <c r="BW25" s="223"/>
      <c r="BX25" s="223"/>
      <c r="BY25" s="226"/>
    </row>
    <row r="26" spans="1:77" s="156" customFormat="1" ht="23.25" customHeight="1">
      <c r="A26" s="230" t="s">
        <v>178</v>
      </c>
      <c r="B26" s="231" t="s">
        <v>5</v>
      </c>
      <c r="C26" s="355">
        <v>0</v>
      </c>
      <c r="D26" s="355">
        <v>0</v>
      </c>
      <c r="E26" s="355">
        <v>1069.078750123118</v>
      </c>
      <c r="F26" s="355">
        <v>2596.6640400174379</v>
      </c>
      <c r="G26" s="355">
        <v>8289.3489688550562</v>
      </c>
      <c r="H26" s="355">
        <v>13405.26</v>
      </c>
      <c r="I26" s="355">
        <v>6661.4904217108196</v>
      </c>
      <c r="J26" s="355">
        <v>7334.526000937055</v>
      </c>
      <c r="K26" s="355">
        <v>6776.6662367523131</v>
      </c>
      <c r="L26" s="355">
        <v>6107.5602134389574</v>
      </c>
      <c r="M26" s="355">
        <v>4742.0112700099307</v>
      </c>
      <c r="N26" s="355">
        <v>5160.8302135231297</v>
      </c>
      <c r="O26" s="355">
        <v>206.15462307135874</v>
      </c>
      <c r="P26" s="355">
        <v>0</v>
      </c>
      <c r="Q26" s="356"/>
      <c r="R26" s="487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8"/>
      <c r="BA26" s="488"/>
      <c r="BB26" s="488"/>
      <c r="BC26" s="488"/>
      <c r="BD26" s="488"/>
      <c r="BE26" s="488"/>
      <c r="BF26" s="488"/>
      <c r="BG26" s="488"/>
      <c r="BH26" s="289">
        <v>62349.590738439168</v>
      </c>
      <c r="BI26" s="274">
        <v>0.436471439058014</v>
      </c>
      <c r="BJ26" s="167"/>
      <c r="BT26" s="222"/>
      <c r="BU26" s="212"/>
      <c r="BV26" s="223"/>
      <c r="BW26" s="223"/>
      <c r="BX26" s="223"/>
      <c r="BY26" s="226"/>
    </row>
    <row r="27" spans="1:77">
      <c r="A27" s="27"/>
      <c r="B27" s="164" t="s">
        <v>58</v>
      </c>
      <c r="C27" s="287">
        <v>0</v>
      </c>
      <c r="D27" s="287">
        <v>0</v>
      </c>
      <c r="E27" s="287">
        <v>1005.1814957830018</v>
      </c>
      <c r="F27" s="287">
        <v>989.68409896687706</v>
      </c>
      <c r="G27" s="287">
        <v>1505.2544524340146</v>
      </c>
      <c r="H27" s="287">
        <v>955.24157107979192</v>
      </c>
      <c r="I27" s="287">
        <v>116.26515570036965</v>
      </c>
      <c r="J27" s="287">
        <v>0</v>
      </c>
      <c r="K27" s="287">
        <v>0</v>
      </c>
      <c r="L27" s="287">
        <v>0</v>
      </c>
      <c r="M27" s="287">
        <v>0</v>
      </c>
      <c r="N27" s="287">
        <v>0</v>
      </c>
      <c r="O27" s="287">
        <v>0</v>
      </c>
      <c r="P27" s="287">
        <v>0</v>
      </c>
      <c r="Q27" s="357"/>
      <c r="R27" s="353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293">
        <v>4571.6267739640552</v>
      </c>
      <c r="BI27" s="166"/>
      <c r="BY27" s="225"/>
    </row>
    <row r="28" spans="1:77">
      <c r="A28" s="27"/>
      <c r="B28" s="164" t="s">
        <v>59</v>
      </c>
      <c r="C28" s="287">
        <v>0</v>
      </c>
      <c r="D28" s="287">
        <v>0</v>
      </c>
      <c r="E28" s="287">
        <v>63.89725434011622</v>
      </c>
      <c r="F28" s="287">
        <v>1424.0350571089371</v>
      </c>
      <c r="G28" s="287">
        <v>3146.8247837904673</v>
      </c>
      <c r="H28" s="287">
        <v>3650.1999484434214</v>
      </c>
      <c r="I28" s="287">
        <v>323.57405269837409</v>
      </c>
      <c r="J28" s="287">
        <v>2075.6952619008302</v>
      </c>
      <c r="K28" s="287">
        <v>1674.6172705785186</v>
      </c>
      <c r="L28" s="287">
        <v>1203.9162351367447</v>
      </c>
      <c r="M28" s="287">
        <v>581.65725684112715</v>
      </c>
      <c r="N28" s="287">
        <v>0</v>
      </c>
      <c r="O28" s="287">
        <v>0</v>
      </c>
      <c r="P28" s="287">
        <v>0</v>
      </c>
      <c r="Q28" s="357"/>
      <c r="R28" s="353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293">
        <v>14144.417120838536</v>
      </c>
      <c r="BI28" s="166"/>
      <c r="BP28" s="156"/>
      <c r="BQ28" s="156"/>
      <c r="BR28" s="156"/>
      <c r="BS28" s="156"/>
      <c r="BT28" s="156"/>
      <c r="BU28" s="229"/>
      <c r="BV28" s="156"/>
      <c r="BW28" s="156"/>
      <c r="BX28" s="156"/>
      <c r="BY28" s="225"/>
    </row>
    <row r="29" spans="1:77">
      <c r="A29" s="27"/>
      <c r="B29" s="164" t="s">
        <v>139</v>
      </c>
      <c r="C29" s="287">
        <v>0</v>
      </c>
      <c r="D29" s="287">
        <v>0</v>
      </c>
      <c r="E29" s="287">
        <v>0</v>
      </c>
      <c r="F29" s="287">
        <v>182.94488394162337</v>
      </c>
      <c r="G29" s="287">
        <v>3388.6554932273289</v>
      </c>
      <c r="H29" s="287">
        <v>3930.7145953552799</v>
      </c>
      <c r="I29" s="287">
        <v>2779.0954194830883</v>
      </c>
      <c r="J29" s="287">
        <v>2063.5687164561632</v>
      </c>
      <c r="K29" s="287">
        <v>1664.858479095999</v>
      </c>
      <c r="L29" s="287">
        <v>1196.9358032367388</v>
      </c>
      <c r="M29" s="287">
        <v>578.33600575253342</v>
      </c>
      <c r="N29" s="287">
        <v>0</v>
      </c>
      <c r="O29" s="287">
        <v>0</v>
      </c>
      <c r="P29" s="287">
        <v>0</v>
      </c>
      <c r="Q29" s="357"/>
      <c r="R29" s="353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293">
        <v>15785.109396548756</v>
      </c>
      <c r="BI29" s="166"/>
      <c r="BP29" s="221"/>
      <c r="BQ29" s="221"/>
      <c r="BR29" s="221"/>
      <c r="BS29" s="221"/>
      <c r="BT29" s="156"/>
      <c r="BV29" s="156"/>
      <c r="BW29" s="156"/>
      <c r="BX29" s="156"/>
      <c r="BY29" s="225"/>
    </row>
    <row r="30" spans="1:77" ht="26.25" thickBot="1">
      <c r="A30" s="28"/>
      <c r="B30" s="165" t="s">
        <v>268</v>
      </c>
      <c r="C30" s="305">
        <v>0</v>
      </c>
      <c r="D30" s="305">
        <v>0</v>
      </c>
      <c r="E30" s="305">
        <v>0</v>
      </c>
      <c r="F30" s="305">
        <v>0</v>
      </c>
      <c r="G30" s="305">
        <v>248.6142394032459</v>
      </c>
      <c r="H30" s="305">
        <v>4869.1038851215062</v>
      </c>
      <c r="I30" s="305">
        <v>3442.555793828988</v>
      </c>
      <c r="J30" s="305">
        <v>3195.262022580062</v>
      </c>
      <c r="K30" s="305">
        <v>3437.1904870777962</v>
      </c>
      <c r="L30" s="305">
        <v>3706.7081750654738</v>
      </c>
      <c r="M30" s="305">
        <v>3582.0180074162704</v>
      </c>
      <c r="N30" s="305">
        <v>5160.8302135231297</v>
      </c>
      <c r="O30" s="305">
        <v>206.15462307135874</v>
      </c>
      <c r="P30" s="305">
        <v>0</v>
      </c>
      <c r="Q30" s="305">
        <v>0</v>
      </c>
      <c r="R30" s="305" t="e">
        <v>#DIV/0!</v>
      </c>
      <c r="S30" s="305" t="e">
        <v>#DIV/0!</v>
      </c>
      <c r="T30" s="305" t="e">
        <v>#DIV/0!</v>
      </c>
      <c r="U30" s="305" t="e">
        <v>#DIV/0!</v>
      </c>
      <c r="V30" s="305" t="e">
        <v>#DIV/0!</v>
      </c>
      <c r="W30" s="305" t="e">
        <v>#DIV/0!</v>
      </c>
      <c r="X30" s="305" t="e">
        <v>#DIV/0!</v>
      </c>
      <c r="Y30" s="305" t="e">
        <v>#DIV/0!</v>
      </c>
      <c r="Z30" s="305" t="e">
        <v>#DIV/0!</v>
      </c>
      <c r="AA30" s="305" t="e">
        <v>#DIV/0!</v>
      </c>
      <c r="AB30" s="305" t="e">
        <v>#DIV/0!</v>
      </c>
      <c r="AC30" s="305" t="e">
        <v>#DIV/0!</v>
      </c>
      <c r="AD30" s="305" t="e">
        <v>#DIV/0!</v>
      </c>
      <c r="AE30" s="305" t="e">
        <v>#DIV/0!</v>
      </c>
      <c r="AF30" s="305" t="e">
        <v>#DIV/0!</v>
      </c>
      <c r="AG30" s="305" t="e">
        <v>#DIV/0!</v>
      </c>
      <c r="AH30" s="305" t="e">
        <v>#DIV/0!</v>
      </c>
      <c r="AI30" s="305" t="e">
        <v>#DIV/0!</v>
      </c>
      <c r="AJ30" s="305" t="e">
        <v>#DIV/0!</v>
      </c>
      <c r="AK30" s="305" t="e">
        <v>#DIV/0!</v>
      </c>
      <c r="AL30" s="305" t="e">
        <v>#DIV/0!</v>
      </c>
      <c r="AM30" s="305" t="e">
        <v>#DIV/0!</v>
      </c>
      <c r="AN30" s="305" t="e">
        <v>#DIV/0!</v>
      </c>
      <c r="AO30" s="305" t="e">
        <v>#DIV/0!</v>
      </c>
      <c r="AP30" s="305" t="e">
        <v>#DIV/0!</v>
      </c>
      <c r="AQ30" s="305" t="e">
        <v>#DIV/0!</v>
      </c>
      <c r="AR30" s="305" t="e">
        <v>#DIV/0!</v>
      </c>
      <c r="AS30" s="305" t="e">
        <v>#DIV/0!</v>
      </c>
      <c r="AT30" s="305" t="e">
        <v>#DIV/0!</v>
      </c>
      <c r="AU30" s="305" t="e">
        <v>#DIV/0!</v>
      </c>
      <c r="AV30" s="305" t="e">
        <v>#DIV/0!</v>
      </c>
      <c r="AW30" s="305" t="e">
        <v>#DIV/0!</v>
      </c>
      <c r="AX30" s="305" t="e">
        <v>#DIV/0!</v>
      </c>
      <c r="AY30" s="305" t="e">
        <v>#DIV/0!</v>
      </c>
      <c r="AZ30" s="305" t="e">
        <v>#DIV/0!</v>
      </c>
      <c r="BA30" s="305" t="e">
        <v>#DIV/0!</v>
      </c>
      <c r="BB30" s="305" t="e">
        <v>#DIV/0!</v>
      </c>
      <c r="BC30" s="305" t="e">
        <v>#DIV/0!</v>
      </c>
      <c r="BD30" s="305" t="e">
        <v>#DIV/0!</v>
      </c>
      <c r="BE30" s="305" t="e">
        <v>#DIV/0!</v>
      </c>
      <c r="BF30" s="305" t="e">
        <v>#DIV/0!</v>
      </c>
      <c r="BG30" s="305" t="e">
        <v>#DIV/0!</v>
      </c>
      <c r="BH30" s="489">
        <v>27848.437447087832</v>
      </c>
      <c r="BI30" s="166"/>
      <c r="BP30" s="156"/>
      <c r="BQ30" s="156"/>
      <c r="BR30" s="156"/>
      <c r="BS30" s="156"/>
      <c r="BU30" s="224"/>
      <c r="BV30" s="223"/>
      <c r="BW30" s="223"/>
      <c r="BX30" s="223"/>
      <c r="BY30" s="226"/>
    </row>
    <row r="31" spans="1:77" ht="25.5" outlineLevel="1">
      <c r="A31" s="26" t="s">
        <v>179</v>
      </c>
      <c r="B31" s="169" t="s">
        <v>25</v>
      </c>
      <c r="C31" s="358">
        <v>4616</v>
      </c>
      <c r="D31" s="358">
        <v>727</v>
      </c>
      <c r="E31" s="358">
        <v>3584</v>
      </c>
      <c r="F31" s="358">
        <v>17561.04</v>
      </c>
      <c r="G31" s="358">
        <v>17262.428928571433</v>
      </c>
      <c r="H31" s="358">
        <v>37400</v>
      </c>
      <c r="I31" s="358">
        <v>37538.582581298804</v>
      </c>
      <c r="J31" s="358">
        <v>46977.233774285713</v>
      </c>
      <c r="K31" s="358">
        <v>39202.110062324267</v>
      </c>
      <c r="L31" s="358">
        <v>39202.110062324253</v>
      </c>
      <c r="M31" s="358">
        <v>41385.847381737432</v>
      </c>
      <c r="N31" s="358">
        <v>39314.123774285712</v>
      </c>
      <c r="O31" s="358">
        <v>37223.060250091869</v>
      </c>
      <c r="P31" s="358">
        <v>1399.3754999999999</v>
      </c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8"/>
      <c r="BB31" s="358"/>
      <c r="BC31" s="358"/>
      <c r="BD31" s="358"/>
      <c r="BE31" s="358"/>
      <c r="BF31" s="358"/>
      <c r="BG31" s="358"/>
      <c r="BH31" s="289">
        <v>358776.91231491952</v>
      </c>
      <c r="BI31" s="34">
        <v>358775.84231491952</v>
      </c>
      <c r="BJ31" s="34">
        <v>1.0700000000069849</v>
      </c>
      <c r="BP31" s="156"/>
      <c r="BQ31" s="156"/>
      <c r="BR31" s="156"/>
      <c r="BS31" s="156"/>
      <c r="BT31" s="222"/>
      <c r="BU31" s="224"/>
      <c r="BV31" s="223"/>
      <c r="BW31" s="223"/>
      <c r="BX31" s="223"/>
      <c r="BY31" s="226"/>
    </row>
    <row r="32" spans="1:77" s="156" customFormat="1" ht="18.75" customHeight="1" outlineLevel="1">
      <c r="A32" s="27"/>
      <c r="B32" s="164" t="s">
        <v>58</v>
      </c>
      <c r="C32" s="286">
        <v>4616</v>
      </c>
      <c r="D32" s="286">
        <v>727</v>
      </c>
      <c r="E32" s="286">
        <v>3515.0217591701876</v>
      </c>
      <c r="F32" s="286">
        <v>13224.548467921217</v>
      </c>
      <c r="G32" s="284">
        <v>8692.3768567977422</v>
      </c>
      <c r="H32" s="284">
        <v>9665.0819521820904</v>
      </c>
      <c r="I32" s="284">
        <v>782.54938443319122</v>
      </c>
      <c r="J32" s="284">
        <v>0</v>
      </c>
      <c r="K32" s="284">
        <v>0</v>
      </c>
      <c r="L32" s="284">
        <v>0</v>
      </c>
      <c r="M32" s="284">
        <v>0</v>
      </c>
      <c r="N32" s="284">
        <v>0</v>
      </c>
      <c r="O32" s="284">
        <v>1539.54658209989</v>
      </c>
      <c r="P32" s="284">
        <v>0</v>
      </c>
      <c r="Q32" s="284">
        <v>0</v>
      </c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284"/>
      <c r="AQ32" s="284"/>
      <c r="AR32" s="284"/>
      <c r="AS32" s="284"/>
      <c r="AT32" s="284"/>
      <c r="AU32" s="284"/>
      <c r="AV32" s="284"/>
      <c r="AW32" s="284"/>
      <c r="AX32" s="284"/>
      <c r="AY32" s="284"/>
      <c r="AZ32" s="284"/>
      <c r="BA32" s="284"/>
      <c r="BB32" s="284"/>
      <c r="BC32" s="284"/>
      <c r="BD32" s="284"/>
      <c r="BE32" s="284"/>
      <c r="BF32" s="284"/>
      <c r="BG32" s="284"/>
      <c r="BH32" s="290">
        <v>38146.12500260432</v>
      </c>
      <c r="BT32" s="222"/>
      <c r="BU32" s="224"/>
      <c r="BV32" s="223"/>
      <c r="BW32" s="223"/>
      <c r="BX32" s="223"/>
      <c r="BY32" s="226"/>
    </row>
    <row r="33" spans="1:77" s="156" customFormat="1" ht="18.75" customHeight="1" outlineLevel="1">
      <c r="A33" s="27"/>
      <c r="B33" s="164" t="s">
        <v>59</v>
      </c>
      <c r="C33" s="286">
        <v>0</v>
      </c>
      <c r="D33" s="286">
        <v>0</v>
      </c>
      <c r="E33" s="286">
        <v>68.978240829812208</v>
      </c>
      <c r="F33" s="286">
        <v>3842.808369156824</v>
      </c>
      <c r="G33" s="284">
        <v>3975.2888770615505</v>
      </c>
      <c r="H33" s="284">
        <v>5177.8367749993249</v>
      </c>
      <c r="I33" s="284">
        <v>12192.801198216561</v>
      </c>
      <c r="J33" s="284">
        <v>18539.551879705432</v>
      </c>
      <c r="K33" s="284">
        <v>18159.585087820549</v>
      </c>
      <c r="L33" s="284">
        <v>17736.287351964966</v>
      </c>
      <c r="M33" s="284">
        <v>10118.006365735309</v>
      </c>
      <c r="N33" s="284">
        <v>0</v>
      </c>
      <c r="O33" s="284">
        <v>2258.149543706284</v>
      </c>
      <c r="P33" s="284">
        <v>0</v>
      </c>
      <c r="Q33" s="284">
        <v>0</v>
      </c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  <c r="AT33" s="284"/>
      <c r="AU33" s="284"/>
      <c r="AV33" s="284"/>
      <c r="AW33" s="284"/>
      <c r="AX33" s="284"/>
      <c r="AY33" s="284"/>
      <c r="AZ33" s="284"/>
      <c r="BA33" s="284"/>
      <c r="BB33" s="284"/>
      <c r="BC33" s="284"/>
      <c r="BD33" s="284"/>
      <c r="BE33" s="284"/>
      <c r="BF33" s="284"/>
      <c r="BG33" s="284"/>
      <c r="BH33" s="290">
        <v>92069.293689196624</v>
      </c>
      <c r="BT33" s="222"/>
      <c r="BU33" s="224"/>
      <c r="BV33" s="223"/>
      <c r="BW33" s="223"/>
      <c r="BX33" s="223"/>
      <c r="BY33" s="226"/>
    </row>
    <row r="34" spans="1:77" s="156" customFormat="1" ht="18.75" customHeight="1" outlineLevel="1">
      <c r="A34" s="27"/>
      <c r="B34" s="164" t="s">
        <v>139</v>
      </c>
      <c r="C34" s="286">
        <v>0</v>
      </c>
      <c r="D34" s="286">
        <v>0</v>
      </c>
      <c r="E34" s="286">
        <v>0</v>
      </c>
      <c r="F34" s="286">
        <v>493.6831629219601</v>
      </c>
      <c r="G34" s="284">
        <v>4280.7863214404779</v>
      </c>
      <c r="H34" s="284">
        <v>5575.7436132052399</v>
      </c>
      <c r="I34" s="284">
        <v>16384.161483527969</v>
      </c>
      <c r="J34" s="284">
        <v>18430.710494257575</v>
      </c>
      <c r="K34" s="284">
        <v>18053.001950584861</v>
      </c>
      <c r="L34" s="284">
        <v>17632.219990780297</v>
      </c>
      <c r="M34" s="284">
        <v>10061.226710203129</v>
      </c>
      <c r="N34" s="284">
        <v>0</v>
      </c>
      <c r="O34" s="284">
        <v>0</v>
      </c>
      <c r="P34" s="284">
        <v>0</v>
      </c>
      <c r="Q34" s="284">
        <v>0</v>
      </c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84"/>
      <c r="BG34" s="284"/>
      <c r="BH34" s="290">
        <v>90911.533726921509</v>
      </c>
    </row>
    <row r="35" spans="1:77" s="156" customFormat="1" ht="26.25" outlineLevel="1" thickBot="1">
      <c r="A35" s="28"/>
      <c r="B35" s="165" t="s">
        <v>268</v>
      </c>
      <c r="C35" s="286">
        <v>0</v>
      </c>
      <c r="D35" s="286">
        <v>0</v>
      </c>
      <c r="E35" s="286">
        <v>0</v>
      </c>
      <c r="F35" s="286">
        <v>0</v>
      </c>
      <c r="G35" s="284">
        <v>313.97687327166039</v>
      </c>
      <c r="H35" s="284">
        <v>16981.337659613342</v>
      </c>
      <c r="I35" s="284">
        <v>8179.0705151210859</v>
      </c>
      <c r="J35" s="284">
        <v>10006.971400322705</v>
      </c>
      <c r="K35" s="284">
        <v>2989.5230239188531</v>
      </c>
      <c r="L35" s="284">
        <v>3833.6027195789961</v>
      </c>
      <c r="M35" s="284">
        <v>21206.61430579899</v>
      </c>
      <c r="N35" s="284">
        <v>39314.123774285712</v>
      </c>
      <c r="O35" s="284">
        <v>33425.364124285697</v>
      </c>
      <c r="P35" s="284">
        <v>1399.3754999999999</v>
      </c>
      <c r="Q35" s="284">
        <v>0</v>
      </c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  <c r="AT35" s="284"/>
      <c r="AU35" s="284"/>
      <c r="AV35" s="284"/>
      <c r="AW35" s="284"/>
      <c r="AX35" s="284"/>
      <c r="AY35" s="284"/>
      <c r="AZ35" s="284"/>
      <c r="BA35" s="284"/>
      <c r="BB35" s="284"/>
      <c r="BC35" s="284"/>
      <c r="BD35" s="284"/>
      <c r="BE35" s="284"/>
      <c r="BF35" s="284"/>
      <c r="BG35" s="284"/>
      <c r="BH35" s="292">
        <v>137649.95989619705</v>
      </c>
    </row>
    <row r="36" spans="1:77" ht="26.25" outlineLevel="1" thickBot="1">
      <c r="A36" s="68" t="s">
        <v>180</v>
      </c>
      <c r="B36" s="161" t="s">
        <v>31</v>
      </c>
      <c r="C36" s="312">
        <v>4616</v>
      </c>
      <c r="D36" s="312">
        <v>727</v>
      </c>
      <c r="E36" s="312">
        <v>3584</v>
      </c>
      <c r="F36" s="312">
        <v>17561.04</v>
      </c>
      <c r="G36" s="312">
        <v>8900</v>
      </c>
      <c r="H36" s="312">
        <v>8900</v>
      </c>
      <c r="I36" s="312">
        <v>7360.3488070130952</v>
      </c>
      <c r="J36" s="312">
        <v>8900</v>
      </c>
      <c r="K36" s="312">
        <v>8900</v>
      </c>
      <c r="L36" s="312">
        <v>8900</v>
      </c>
      <c r="M36" s="312">
        <v>8900.0000000000036</v>
      </c>
      <c r="N36" s="312">
        <v>6900</v>
      </c>
      <c r="O36" s="312">
        <v>4826.9664758061735</v>
      </c>
      <c r="P36" s="312">
        <v>978.3655</v>
      </c>
      <c r="Q36" s="312"/>
      <c r="R36" s="312"/>
      <c r="S36" s="312"/>
      <c r="T36" s="312"/>
      <c r="U36" s="312"/>
      <c r="V36" s="312"/>
      <c r="W36" s="312"/>
      <c r="X36" s="312"/>
      <c r="Y36" s="312"/>
      <c r="Z36" s="312"/>
      <c r="AA36" s="312"/>
      <c r="AB36" s="312"/>
      <c r="AC36" s="312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/>
      <c r="BG36" s="348"/>
      <c r="BH36" s="307">
        <v>95337.720782819262</v>
      </c>
    </row>
    <row r="37" spans="1:77" outlineLevel="1">
      <c r="A37" s="228" t="s">
        <v>181</v>
      </c>
      <c r="B37" s="162" t="s">
        <v>4</v>
      </c>
      <c r="C37" s="322">
        <v>0</v>
      </c>
      <c r="D37" s="322">
        <v>0</v>
      </c>
      <c r="E37" s="322">
        <v>2429.9101685417909</v>
      </c>
      <c r="F37" s="322">
        <v>10553.851339121242</v>
      </c>
      <c r="G37" s="322">
        <v>3501.135924377983</v>
      </c>
      <c r="H37" s="322">
        <v>2706.4328257760003</v>
      </c>
      <c r="I37" s="322">
        <v>4074.2183507183568</v>
      </c>
      <c r="J37" s="322">
        <v>4548.1812394440149</v>
      </c>
      <c r="K37" s="322">
        <v>4879.1780328602945</v>
      </c>
      <c r="L37" s="322">
        <v>5276.1809400262191</v>
      </c>
      <c r="M37" s="322">
        <v>6692.7802693941439</v>
      </c>
      <c r="N37" s="322">
        <v>5020.858805422873</v>
      </c>
      <c r="O37" s="322">
        <v>4684.8484095481181</v>
      </c>
      <c r="P37" s="322">
        <v>862.00603524229064</v>
      </c>
      <c r="Q37" s="322">
        <v>0</v>
      </c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299">
        <v>55229.582340473324</v>
      </c>
    </row>
    <row r="38" spans="1:77" outlineLevel="1">
      <c r="A38" s="27"/>
      <c r="B38" s="164" t="s">
        <v>58</v>
      </c>
      <c r="C38" s="286">
        <v>0</v>
      </c>
      <c r="D38" s="286">
        <v>0</v>
      </c>
      <c r="E38" s="286">
        <v>2429.9101685417909</v>
      </c>
      <c r="F38" s="286">
        <v>10553.851339121242</v>
      </c>
      <c r="G38" s="286">
        <v>3501.135924377983</v>
      </c>
      <c r="H38" s="286">
        <v>2706.4328257760003</v>
      </c>
      <c r="I38" s="286">
        <v>465.99664210630237</v>
      </c>
      <c r="J38" s="286">
        <v>0</v>
      </c>
      <c r="K38" s="286">
        <v>0</v>
      </c>
      <c r="L38" s="286">
        <v>0</v>
      </c>
      <c r="M38" s="286">
        <v>0</v>
      </c>
      <c r="N38" s="286">
        <v>0</v>
      </c>
      <c r="O38" s="286">
        <v>1539.54658209989</v>
      </c>
      <c r="P38" s="286">
        <v>0</v>
      </c>
      <c r="Q38" s="286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  <c r="AE38" s="333"/>
      <c r="AF38" s="333"/>
      <c r="AG38" s="333"/>
      <c r="AH38" s="333"/>
      <c r="AI38" s="333"/>
      <c r="AJ38" s="333"/>
      <c r="AK38" s="333"/>
      <c r="AL38" s="333"/>
      <c r="AM38" s="333"/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33"/>
      <c r="BC38" s="333"/>
      <c r="BD38" s="333"/>
      <c r="BE38" s="333"/>
      <c r="BF38" s="333"/>
      <c r="BG38" s="333"/>
      <c r="BH38" s="293">
        <v>21196.873482023209</v>
      </c>
      <c r="BI38" s="166"/>
    </row>
    <row r="39" spans="1:77" outlineLevel="1">
      <c r="A39" s="27"/>
      <c r="B39" s="164" t="s">
        <v>59</v>
      </c>
      <c r="C39" s="286">
        <v>0</v>
      </c>
      <c r="D39" s="286">
        <v>0</v>
      </c>
      <c r="E39" s="286">
        <v>0</v>
      </c>
      <c r="F39" s="286">
        <v>0</v>
      </c>
      <c r="G39" s="286">
        <v>0</v>
      </c>
      <c r="H39" s="286">
        <v>0</v>
      </c>
      <c r="I39" s="286">
        <v>1380.4706239970963</v>
      </c>
      <c r="J39" s="286">
        <v>2280.8032670415637</v>
      </c>
      <c r="K39" s="286">
        <v>2446.79018094397</v>
      </c>
      <c r="L39" s="286">
        <v>2645.8775699504217</v>
      </c>
      <c r="M39" s="286">
        <v>1920.3949137846353</v>
      </c>
      <c r="N39" s="286">
        <v>0</v>
      </c>
      <c r="O39" s="286">
        <v>2258.149543706284</v>
      </c>
      <c r="P39" s="286">
        <v>0</v>
      </c>
      <c r="Q39" s="286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3"/>
      <c r="BB39" s="333"/>
      <c r="BC39" s="333"/>
      <c r="BD39" s="333"/>
      <c r="BE39" s="333"/>
      <c r="BF39" s="333"/>
      <c r="BG39" s="333"/>
      <c r="BH39" s="293">
        <v>12932.486099423972</v>
      </c>
      <c r="BI39" s="166"/>
    </row>
    <row r="40" spans="1:77" outlineLevel="1">
      <c r="A40" s="27"/>
      <c r="B40" s="164" t="s">
        <v>139</v>
      </c>
      <c r="C40" s="286">
        <v>0</v>
      </c>
      <c r="D40" s="286">
        <v>0</v>
      </c>
      <c r="E40" s="286">
        <v>0</v>
      </c>
      <c r="F40" s="286">
        <v>0</v>
      </c>
      <c r="G40" s="286">
        <v>0</v>
      </c>
      <c r="H40" s="286">
        <v>0</v>
      </c>
      <c r="I40" s="286">
        <v>2227.751084614958</v>
      </c>
      <c r="J40" s="286">
        <v>2267.3779724024512</v>
      </c>
      <c r="K40" s="286">
        <v>2432.3878519163245</v>
      </c>
      <c r="L40" s="286">
        <v>2630.3033700757969</v>
      </c>
      <c r="M40" s="286">
        <v>1815.794905812169</v>
      </c>
      <c r="N40" s="286">
        <v>0</v>
      </c>
      <c r="O40" s="286">
        <v>0</v>
      </c>
      <c r="P40" s="286">
        <v>0</v>
      </c>
      <c r="Q40" s="286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293">
        <v>11373.6151848217</v>
      </c>
      <c r="BI40" s="166"/>
    </row>
    <row r="41" spans="1:77" ht="26.25" outlineLevel="1" thickBot="1">
      <c r="A41" s="29"/>
      <c r="B41" s="165" t="s">
        <v>268</v>
      </c>
      <c r="C41" s="308">
        <v>0</v>
      </c>
      <c r="D41" s="308">
        <v>0</v>
      </c>
      <c r="E41" s="308">
        <v>0</v>
      </c>
      <c r="F41" s="308">
        <v>0</v>
      </c>
      <c r="G41" s="286">
        <v>0</v>
      </c>
      <c r="H41" s="286">
        <v>0</v>
      </c>
      <c r="I41" s="286">
        <v>0</v>
      </c>
      <c r="J41" s="286">
        <v>0</v>
      </c>
      <c r="K41" s="286">
        <v>0</v>
      </c>
      <c r="L41" s="286">
        <v>0</v>
      </c>
      <c r="M41" s="286">
        <v>2956.5904497973397</v>
      </c>
      <c r="N41" s="286">
        <v>5020.858805422873</v>
      </c>
      <c r="O41" s="286">
        <v>887.15228374194476</v>
      </c>
      <c r="P41" s="286">
        <v>862.01603524229063</v>
      </c>
      <c r="Q41" s="30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  <c r="BH41" s="298">
        <v>9726.617574204447</v>
      </c>
      <c r="BI41" s="166"/>
    </row>
    <row r="42" spans="1:77" outlineLevel="1">
      <c r="A42" s="230" t="s">
        <v>182</v>
      </c>
      <c r="B42" s="231" t="s">
        <v>5</v>
      </c>
      <c r="C42" s="295">
        <v>0</v>
      </c>
      <c r="D42" s="295">
        <v>727</v>
      </c>
      <c r="E42" s="295">
        <v>1154.0898314582091</v>
      </c>
      <c r="F42" s="295">
        <v>7007.188660878759</v>
      </c>
      <c r="G42" s="295">
        <v>5398.8640756220175</v>
      </c>
      <c r="H42" s="295">
        <v>6193.5671742239992</v>
      </c>
      <c r="I42" s="295">
        <v>3286.1304562947389</v>
      </c>
      <c r="J42" s="295">
        <v>4351.8187605559851</v>
      </c>
      <c r="K42" s="295">
        <v>4020.8219671397055</v>
      </c>
      <c r="L42" s="295">
        <v>3623.8190599737809</v>
      </c>
      <c r="M42" s="295">
        <v>2207.2197306058601</v>
      </c>
      <c r="N42" s="295">
        <v>1879.141194577127</v>
      </c>
      <c r="O42" s="295">
        <v>142.11806625805525</v>
      </c>
      <c r="P42" s="295">
        <v>116.35946475770936</v>
      </c>
      <c r="Q42" s="295">
        <v>0</v>
      </c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295"/>
      <c r="AW42" s="295"/>
      <c r="AX42" s="295"/>
      <c r="AY42" s="295"/>
      <c r="AZ42" s="295"/>
      <c r="BA42" s="295"/>
      <c r="BB42" s="295"/>
      <c r="BC42" s="295"/>
      <c r="BD42" s="295"/>
      <c r="BE42" s="295"/>
      <c r="BF42" s="295"/>
      <c r="BG42" s="295"/>
      <c r="BH42" s="289">
        <v>40108.138442345946</v>
      </c>
    </row>
    <row r="43" spans="1:77" outlineLevel="1">
      <c r="A43" s="170"/>
      <c r="B43" s="164" t="s">
        <v>58</v>
      </c>
      <c r="C43" s="283">
        <v>0</v>
      </c>
      <c r="D43" s="283">
        <v>727</v>
      </c>
      <c r="E43" s="283">
        <v>1085.1115906283969</v>
      </c>
      <c r="F43" s="283">
        <v>2670.6971287999745</v>
      </c>
      <c r="G43" s="283">
        <v>980.37423909281563</v>
      </c>
      <c r="H43" s="283">
        <v>441.34562388897791</v>
      </c>
      <c r="I43" s="283">
        <v>-1476.7416463025538</v>
      </c>
      <c r="J43" s="283">
        <v>0</v>
      </c>
      <c r="K43" s="283">
        <v>0</v>
      </c>
      <c r="L43" s="283">
        <v>0</v>
      </c>
      <c r="M43" s="283">
        <v>0</v>
      </c>
      <c r="N43" s="283">
        <v>0</v>
      </c>
      <c r="O43" s="283">
        <v>0</v>
      </c>
      <c r="P43" s="283">
        <v>0</v>
      </c>
      <c r="Q43" s="283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  <c r="AI43" s="340"/>
      <c r="AJ43" s="340"/>
      <c r="AK43" s="340"/>
      <c r="AL43" s="340"/>
      <c r="AM43" s="340"/>
      <c r="AN43" s="340"/>
      <c r="AO43" s="340"/>
      <c r="AP43" s="340"/>
      <c r="AQ43" s="340"/>
      <c r="AR43" s="340"/>
      <c r="AS43" s="340"/>
      <c r="AT43" s="340"/>
      <c r="AU43" s="340"/>
      <c r="AV43" s="340"/>
      <c r="AW43" s="340"/>
      <c r="AX43" s="340"/>
      <c r="AY43" s="340"/>
      <c r="AZ43" s="340"/>
      <c r="BA43" s="340"/>
      <c r="BB43" s="340"/>
      <c r="BC43" s="340"/>
      <c r="BD43" s="340"/>
      <c r="BE43" s="340"/>
      <c r="BF43" s="340"/>
      <c r="BG43" s="340"/>
      <c r="BH43" s="293">
        <v>4427.7869361076109</v>
      </c>
    </row>
    <row r="44" spans="1:77" outlineLevel="1">
      <c r="A44" s="170"/>
      <c r="B44" s="164" t="s">
        <v>59</v>
      </c>
      <c r="C44" s="283">
        <v>0</v>
      </c>
      <c r="D44" s="283">
        <v>0</v>
      </c>
      <c r="E44" s="283">
        <v>68.978240829812208</v>
      </c>
      <c r="F44" s="283">
        <v>3842.808369156824</v>
      </c>
      <c r="G44" s="283">
        <v>2049.5311925358565</v>
      </c>
      <c r="H44" s="283">
        <v>1686.4841547298083</v>
      </c>
      <c r="I44" s="283">
        <v>1396.418455330037</v>
      </c>
      <c r="J44" s="283">
        <v>1231.5791887278256</v>
      </c>
      <c r="K44" s="283">
        <v>993.60624720992109</v>
      </c>
      <c r="L44" s="283">
        <v>714.32363284780172</v>
      </c>
      <c r="M44" s="283">
        <v>270.73857497329931</v>
      </c>
      <c r="N44" s="283">
        <v>0</v>
      </c>
      <c r="O44" s="283">
        <v>0</v>
      </c>
      <c r="P44" s="283">
        <v>0</v>
      </c>
      <c r="Q44" s="283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293">
        <v>12254.468056341188</v>
      </c>
    </row>
    <row r="45" spans="1:77" outlineLevel="1">
      <c r="A45" s="170"/>
      <c r="B45" s="164" t="s">
        <v>139</v>
      </c>
      <c r="C45" s="283">
        <v>0</v>
      </c>
      <c r="D45" s="283">
        <v>0</v>
      </c>
      <c r="E45" s="283">
        <v>0</v>
      </c>
      <c r="F45" s="283">
        <v>493.6831629219601</v>
      </c>
      <c r="G45" s="283">
        <v>2207.0358571924335</v>
      </c>
      <c r="H45" s="283">
        <v>1816.0889747036338</v>
      </c>
      <c r="I45" s="283">
        <v>1503.731982115097</v>
      </c>
      <c r="J45" s="283">
        <v>1224.3841050973235</v>
      </c>
      <c r="K45" s="283">
        <v>987.81603093029253</v>
      </c>
      <c r="L45" s="283">
        <v>710.18190992046493</v>
      </c>
      <c r="M45" s="283">
        <v>269.19266322496537</v>
      </c>
      <c r="N45" s="283">
        <v>0</v>
      </c>
      <c r="O45" s="283">
        <v>0</v>
      </c>
      <c r="P45" s="283">
        <v>0</v>
      </c>
      <c r="Q45" s="283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  <c r="AH45" s="340"/>
      <c r="AI45" s="340"/>
      <c r="AJ45" s="340"/>
      <c r="AK45" s="340"/>
      <c r="AL45" s="340"/>
      <c r="AM45" s="340"/>
      <c r="AN45" s="340"/>
      <c r="AO45" s="340"/>
      <c r="AP45" s="340"/>
      <c r="AQ45" s="340"/>
      <c r="AR45" s="340"/>
      <c r="AS45" s="340"/>
      <c r="AT45" s="340"/>
      <c r="AU45" s="340"/>
      <c r="AV45" s="340"/>
      <c r="AW45" s="340"/>
      <c r="AX45" s="340"/>
      <c r="AY45" s="340"/>
      <c r="AZ45" s="340"/>
      <c r="BA45" s="340"/>
      <c r="BB45" s="340"/>
      <c r="BC45" s="340"/>
      <c r="BD45" s="340"/>
      <c r="BE45" s="340"/>
      <c r="BF45" s="340"/>
      <c r="BG45" s="340"/>
      <c r="BH45" s="293">
        <v>9212.1146861061698</v>
      </c>
    </row>
    <row r="46" spans="1:77" ht="26.25" outlineLevel="1" thickBot="1">
      <c r="A46" s="171"/>
      <c r="B46" s="165" t="s">
        <v>268</v>
      </c>
      <c r="C46" s="309">
        <v>0</v>
      </c>
      <c r="D46" s="310">
        <v>0</v>
      </c>
      <c r="E46" s="309">
        <v>0</v>
      </c>
      <c r="F46" s="309">
        <v>0</v>
      </c>
      <c r="G46" s="309">
        <v>161.83278680091189</v>
      </c>
      <c r="H46" s="309">
        <v>2249.6484209015789</v>
      </c>
      <c r="I46" s="309">
        <v>1862.7216651521589</v>
      </c>
      <c r="J46" s="309">
        <v>1895.8554667308365</v>
      </c>
      <c r="K46" s="309">
        <v>2039.3996889994921</v>
      </c>
      <c r="L46" s="309">
        <v>2199.313517205514</v>
      </c>
      <c r="M46" s="309">
        <v>1667.2884924075915</v>
      </c>
      <c r="N46" s="309">
        <v>1879.1411945771272</v>
      </c>
      <c r="O46" s="309">
        <v>142.11806625805525</v>
      </c>
      <c r="P46" s="309">
        <v>116.35946475770938</v>
      </c>
      <c r="Q46" s="309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1"/>
      <c r="AL46" s="341"/>
      <c r="AM46" s="341"/>
      <c r="AN46" s="341"/>
      <c r="AO46" s="341"/>
      <c r="AP46" s="341"/>
      <c r="AQ46" s="341"/>
      <c r="AR46" s="341"/>
      <c r="AS46" s="341"/>
      <c r="AT46" s="341"/>
      <c r="AU46" s="341"/>
      <c r="AV46" s="341"/>
      <c r="AW46" s="341"/>
      <c r="AX46" s="341"/>
      <c r="AY46" s="341"/>
      <c r="AZ46" s="341"/>
      <c r="BA46" s="341"/>
      <c r="BB46" s="341"/>
      <c r="BC46" s="341"/>
      <c r="BD46" s="341"/>
      <c r="BE46" s="341"/>
      <c r="BF46" s="341"/>
      <c r="BG46" s="341"/>
      <c r="BH46" s="311">
        <v>14213.678763790977</v>
      </c>
    </row>
    <row r="47" spans="1:77" ht="26.25" outlineLevel="1" thickBot="1">
      <c r="A47" s="49" t="s">
        <v>183</v>
      </c>
      <c r="B47" s="172" t="s">
        <v>32</v>
      </c>
      <c r="C47" s="313">
        <v>0</v>
      </c>
      <c r="D47" s="313">
        <v>0</v>
      </c>
      <c r="E47" s="313">
        <v>0</v>
      </c>
      <c r="F47" s="349">
        <v>0</v>
      </c>
      <c r="G47" s="349">
        <v>8362.5189285714296</v>
      </c>
      <c r="H47" s="349">
        <v>28498.85</v>
      </c>
      <c r="I47" s="349">
        <v>30178.233774285713</v>
      </c>
      <c r="J47" s="349">
        <v>38077.233774285713</v>
      </c>
      <c r="K47" s="349">
        <v>30302.11006232426</v>
      </c>
      <c r="L47" s="349">
        <v>30302.11006232426</v>
      </c>
      <c r="M47" s="349">
        <v>32485.847381737432</v>
      </c>
      <c r="N47" s="349">
        <v>32414.123774285712</v>
      </c>
      <c r="O47" s="349">
        <v>32396.093774285702</v>
      </c>
      <c r="P47" s="349">
        <v>421</v>
      </c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  <c r="BF47" s="349"/>
      <c r="BG47" s="349"/>
      <c r="BH47" s="350">
        <v>263438.12153210025</v>
      </c>
      <c r="BI47" s="34">
        <v>-5428.8534678997239</v>
      </c>
    </row>
    <row r="48" spans="1:77" outlineLevel="1">
      <c r="A48" s="230" t="s">
        <v>184</v>
      </c>
      <c r="B48" s="231" t="s">
        <v>4</v>
      </c>
      <c r="C48" s="297">
        <v>0</v>
      </c>
      <c r="D48" s="297">
        <v>0</v>
      </c>
      <c r="E48" s="297">
        <v>0</v>
      </c>
      <c r="F48" s="297">
        <v>0</v>
      </c>
      <c r="G48" s="297">
        <v>3289.6983639452033</v>
      </c>
      <c r="H48" s="297">
        <v>4830.7447933152507</v>
      </c>
      <c r="I48" s="297">
        <v>13814.453889563218</v>
      </c>
      <c r="J48" s="297">
        <v>19458.669696868568</v>
      </c>
      <c r="K48" s="297">
        <v>20874.786807143922</v>
      </c>
      <c r="L48" s="297">
        <v>22573.300571776275</v>
      </c>
      <c r="M48" s="297">
        <v>24716.369809568281</v>
      </c>
      <c r="N48" s="297">
        <v>23586.483880027437</v>
      </c>
      <c r="O48" s="297">
        <v>26127.51688743251</v>
      </c>
      <c r="P48" s="297">
        <v>370.92511013215858</v>
      </c>
      <c r="Q48" s="297"/>
      <c r="R48" s="342"/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2"/>
      <c r="AI48" s="342"/>
      <c r="AJ48" s="342"/>
      <c r="AK48" s="342"/>
      <c r="AL48" s="342"/>
      <c r="AM48" s="342"/>
      <c r="AN48" s="342"/>
      <c r="AO48" s="342"/>
      <c r="AP48" s="342"/>
      <c r="AQ48" s="342"/>
      <c r="AR48" s="342"/>
      <c r="AS48" s="342"/>
      <c r="AT48" s="342"/>
      <c r="AU48" s="342"/>
      <c r="AV48" s="342"/>
      <c r="AW48" s="342"/>
      <c r="AX48" s="342"/>
      <c r="AY48" s="342"/>
      <c r="AZ48" s="342"/>
      <c r="BA48" s="342"/>
      <c r="BB48" s="342"/>
      <c r="BC48" s="342"/>
      <c r="BD48" s="342"/>
      <c r="BE48" s="342"/>
      <c r="BF48" s="342"/>
      <c r="BG48" s="342"/>
      <c r="BH48" s="289">
        <v>159642.94980977284</v>
      </c>
    </row>
    <row r="49" spans="1:61" outlineLevel="1">
      <c r="A49" s="27"/>
      <c r="B49" s="164" t="s">
        <v>58</v>
      </c>
      <c r="C49" s="283">
        <v>0</v>
      </c>
      <c r="D49" s="283">
        <v>0</v>
      </c>
      <c r="E49" s="283">
        <v>0</v>
      </c>
      <c r="F49" s="283">
        <v>0</v>
      </c>
      <c r="G49" s="283">
        <v>3289.6983639452033</v>
      </c>
      <c r="H49" s="283">
        <v>4830.7447933152507</v>
      </c>
      <c r="I49" s="283">
        <v>1580.0550120083192</v>
      </c>
      <c r="J49" s="283">
        <v>0</v>
      </c>
      <c r="K49" s="283">
        <v>0</v>
      </c>
      <c r="L49" s="283">
        <v>0</v>
      </c>
      <c r="M49" s="283">
        <v>0</v>
      </c>
      <c r="N49" s="283">
        <v>0</v>
      </c>
      <c r="O49" s="283">
        <v>0</v>
      </c>
      <c r="P49" s="283">
        <v>0</v>
      </c>
      <c r="Q49" s="283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  <c r="AH49" s="340"/>
      <c r="AI49" s="340"/>
      <c r="AJ49" s="340"/>
      <c r="AK49" s="340"/>
      <c r="AL49" s="340"/>
      <c r="AM49" s="340"/>
      <c r="AN49" s="340"/>
      <c r="AO49" s="340"/>
      <c r="AP49" s="340"/>
      <c r="AQ49" s="340"/>
      <c r="AR49" s="340"/>
      <c r="AS49" s="340"/>
      <c r="AT49" s="340"/>
      <c r="AU49" s="340"/>
      <c r="AV49" s="340"/>
      <c r="AW49" s="340"/>
      <c r="AX49" s="340"/>
      <c r="AY49" s="340"/>
      <c r="AZ49" s="340"/>
      <c r="BA49" s="340"/>
      <c r="BB49" s="340"/>
      <c r="BC49" s="340"/>
      <c r="BD49" s="340"/>
      <c r="BE49" s="340"/>
      <c r="BF49" s="340"/>
      <c r="BG49" s="340"/>
      <c r="BH49" s="293">
        <v>9700.4981692687725</v>
      </c>
    </row>
    <row r="50" spans="1:61" outlineLevel="1">
      <c r="A50" s="27"/>
      <c r="B50" s="164" t="s">
        <v>59</v>
      </c>
      <c r="C50" s="283">
        <v>0</v>
      </c>
      <c r="D50" s="283">
        <v>0</v>
      </c>
      <c r="E50" s="283">
        <v>0</v>
      </c>
      <c r="F50" s="283">
        <v>0</v>
      </c>
      <c r="G50" s="283">
        <v>0</v>
      </c>
      <c r="H50" s="283">
        <v>0</v>
      </c>
      <c r="I50" s="283">
        <v>4680.7623302128586</v>
      </c>
      <c r="J50" s="283">
        <v>9758.0538418310334</v>
      </c>
      <c r="K50" s="283">
        <v>10468.202440048355</v>
      </c>
      <c r="L50" s="283">
        <v>11319.966153836091</v>
      </c>
      <c r="M50" s="283">
        <v>6994.1481383060554</v>
      </c>
      <c r="N50" s="283">
        <v>0</v>
      </c>
      <c r="O50" s="283">
        <v>0</v>
      </c>
      <c r="P50" s="283">
        <v>0</v>
      </c>
      <c r="Q50" s="283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0"/>
      <c r="AI50" s="340"/>
      <c r="AJ50" s="340"/>
      <c r="AK50" s="340"/>
      <c r="AL50" s="340"/>
      <c r="AM50" s="340"/>
      <c r="AN50" s="340"/>
      <c r="AO50" s="340"/>
      <c r="AP50" s="340"/>
      <c r="AQ50" s="340"/>
      <c r="AR50" s="340"/>
      <c r="AS50" s="340"/>
      <c r="AT50" s="340"/>
      <c r="AU50" s="340"/>
      <c r="AV50" s="340"/>
      <c r="AW50" s="340"/>
      <c r="AX50" s="340"/>
      <c r="AY50" s="340"/>
      <c r="AZ50" s="340"/>
      <c r="BA50" s="340"/>
      <c r="BB50" s="340"/>
      <c r="BC50" s="340"/>
      <c r="BD50" s="340"/>
      <c r="BE50" s="340"/>
      <c r="BF50" s="340"/>
      <c r="BG50" s="340"/>
      <c r="BH50" s="293">
        <v>43221.132904234386</v>
      </c>
    </row>
    <row r="51" spans="1:61" outlineLevel="1">
      <c r="A51" s="27"/>
      <c r="B51" s="164" t="s">
        <v>139</v>
      </c>
      <c r="C51" s="283">
        <v>0</v>
      </c>
      <c r="D51" s="283">
        <v>0</v>
      </c>
      <c r="E51" s="283">
        <v>0</v>
      </c>
      <c r="F51" s="283">
        <v>0</v>
      </c>
      <c r="G51" s="283">
        <v>0</v>
      </c>
      <c r="H51" s="283">
        <v>0</v>
      </c>
      <c r="I51" s="283">
        <v>7553.6365473420383</v>
      </c>
      <c r="J51" s="283">
        <v>9700.615855037533</v>
      </c>
      <c r="K51" s="283">
        <v>10406.584367095567</v>
      </c>
      <c r="L51" s="283">
        <v>11253.334417940185</v>
      </c>
      <c r="M51" s="283">
        <v>6954.2116949024457</v>
      </c>
      <c r="N51" s="283">
        <v>0</v>
      </c>
      <c r="O51" s="283">
        <v>0</v>
      </c>
      <c r="P51" s="283">
        <v>0</v>
      </c>
      <c r="Q51" s="283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40"/>
      <c r="AK51" s="340"/>
      <c r="AL51" s="340"/>
      <c r="AM51" s="340"/>
      <c r="AN51" s="340"/>
      <c r="AO51" s="340"/>
      <c r="AP51" s="340"/>
      <c r="AQ51" s="340"/>
      <c r="AR51" s="340"/>
      <c r="AS51" s="340"/>
      <c r="AT51" s="340"/>
      <c r="AU51" s="340"/>
      <c r="AV51" s="340"/>
      <c r="AW51" s="340"/>
      <c r="AX51" s="340"/>
      <c r="AY51" s="340"/>
      <c r="AZ51" s="340"/>
      <c r="BA51" s="340"/>
      <c r="BB51" s="340"/>
      <c r="BC51" s="340"/>
      <c r="BD51" s="340"/>
      <c r="BE51" s="340"/>
      <c r="BF51" s="340"/>
      <c r="BG51" s="340"/>
      <c r="BH51" s="293">
        <v>45868.382882317761</v>
      </c>
    </row>
    <row r="52" spans="1:61" ht="26.25" outlineLevel="1" thickBot="1">
      <c r="A52" s="28"/>
      <c r="B52" s="165" t="s">
        <v>268</v>
      </c>
      <c r="C52" s="296">
        <v>0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  <c r="K52" s="296">
        <v>0</v>
      </c>
      <c r="L52" s="296">
        <v>0</v>
      </c>
      <c r="M52" s="296">
        <v>10768.009976359779</v>
      </c>
      <c r="N52" s="296">
        <v>23586.483880027437</v>
      </c>
      <c r="O52" s="296">
        <v>26127.51688743251</v>
      </c>
      <c r="P52" s="296">
        <v>370.92511013215858</v>
      </c>
      <c r="Q52" s="296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3"/>
      <c r="AM52" s="343"/>
      <c r="AN52" s="343"/>
      <c r="AO52" s="343"/>
      <c r="AP52" s="343"/>
      <c r="AQ52" s="343"/>
      <c r="AR52" s="343"/>
      <c r="AS52" s="343"/>
      <c r="AT52" s="343"/>
      <c r="AU52" s="343"/>
      <c r="AV52" s="343"/>
      <c r="AW52" s="343"/>
      <c r="AX52" s="343"/>
      <c r="AY52" s="343"/>
      <c r="AZ52" s="343"/>
      <c r="BA52" s="343"/>
      <c r="BB52" s="343"/>
      <c r="BC52" s="343"/>
      <c r="BD52" s="343"/>
      <c r="BE52" s="343"/>
      <c r="BF52" s="343"/>
      <c r="BG52" s="343"/>
      <c r="BH52" s="294">
        <v>60852.93585395188</v>
      </c>
    </row>
    <row r="53" spans="1:61" outlineLevel="1">
      <c r="A53" s="228" t="s">
        <v>185</v>
      </c>
      <c r="B53" s="162" t="s">
        <v>5</v>
      </c>
      <c r="C53" s="323">
        <v>0</v>
      </c>
      <c r="D53" s="323">
        <v>0</v>
      </c>
      <c r="E53" s="323">
        <v>0</v>
      </c>
      <c r="F53" s="323"/>
      <c r="G53" s="323">
        <v>5072.8205646262268</v>
      </c>
      <c r="H53" s="323">
        <v>23668.105206684748</v>
      </c>
      <c r="I53" s="323">
        <v>16363.779884722495</v>
      </c>
      <c r="J53" s="323">
        <v>18618.564077417144</v>
      </c>
      <c r="K53" s="323">
        <v>9427.3232551803376</v>
      </c>
      <c r="L53" s="323">
        <v>7728.8094905479838</v>
      </c>
      <c r="M53" s="323">
        <v>7769.4775721691503</v>
      </c>
      <c r="N53" s="323">
        <v>8827.6398942582746</v>
      </c>
      <c r="O53" s="323">
        <v>6268.5768868531923</v>
      </c>
      <c r="P53" s="323">
        <v>50.074889867841421</v>
      </c>
      <c r="Q53" s="323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4"/>
      <c r="AK53" s="344"/>
      <c r="AL53" s="344"/>
      <c r="AM53" s="344"/>
      <c r="AN53" s="344"/>
      <c r="AO53" s="344"/>
      <c r="AP53" s="344"/>
      <c r="AQ53" s="344"/>
      <c r="AR53" s="344"/>
      <c r="AS53" s="344"/>
      <c r="AT53" s="344"/>
      <c r="AU53" s="344"/>
      <c r="AV53" s="344"/>
      <c r="AW53" s="344"/>
      <c r="AX53" s="344"/>
      <c r="AY53" s="344"/>
      <c r="AZ53" s="344"/>
      <c r="BA53" s="344"/>
      <c r="BB53" s="344"/>
      <c r="BC53" s="344"/>
      <c r="BD53" s="344"/>
      <c r="BE53" s="344"/>
      <c r="BF53" s="344"/>
      <c r="BG53" s="344"/>
      <c r="BH53" s="299">
        <v>103795.1717223274</v>
      </c>
    </row>
    <row r="54" spans="1:61" outlineLevel="1">
      <c r="A54" s="170"/>
      <c r="B54" s="164" t="s">
        <v>58</v>
      </c>
      <c r="C54" s="283">
        <v>0</v>
      </c>
      <c r="D54" s="283">
        <v>0</v>
      </c>
      <c r="E54" s="283">
        <v>0</v>
      </c>
      <c r="F54" s="283"/>
      <c r="G54" s="283">
        <v>921.16832938173991</v>
      </c>
      <c r="H54" s="283">
        <v>1686.5587092018611</v>
      </c>
      <c r="I54" s="283">
        <v>213.23937662112345</v>
      </c>
      <c r="J54" s="283">
        <v>0</v>
      </c>
      <c r="K54" s="283">
        <v>0</v>
      </c>
      <c r="L54" s="283">
        <v>0</v>
      </c>
      <c r="M54" s="283">
        <v>0</v>
      </c>
      <c r="N54" s="283">
        <v>0</v>
      </c>
      <c r="O54" s="283">
        <v>0</v>
      </c>
      <c r="P54" s="283">
        <v>0</v>
      </c>
      <c r="Q54" s="283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  <c r="AH54" s="340"/>
      <c r="AI54" s="340"/>
      <c r="AJ54" s="340"/>
      <c r="AK54" s="340"/>
      <c r="AL54" s="340"/>
      <c r="AM54" s="340"/>
      <c r="AN54" s="340"/>
      <c r="AO54" s="340"/>
      <c r="AP54" s="340"/>
      <c r="AQ54" s="340"/>
      <c r="AR54" s="340"/>
      <c r="AS54" s="340"/>
      <c r="AT54" s="340"/>
      <c r="AU54" s="340"/>
      <c r="AV54" s="340"/>
      <c r="AW54" s="340"/>
      <c r="AX54" s="340"/>
      <c r="AY54" s="340"/>
      <c r="AZ54" s="340"/>
      <c r="BA54" s="340"/>
      <c r="BB54" s="340"/>
      <c r="BC54" s="340"/>
      <c r="BD54" s="340"/>
      <c r="BE54" s="340"/>
      <c r="BF54" s="340"/>
      <c r="BG54" s="340"/>
      <c r="BH54" s="293">
        <v>2820.9664152047244</v>
      </c>
    </row>
    <row r="55" spans="1:61" outlineLevel="1">
      <c r="A55" s="170"/>
      <c r="B55" s="164" t="s">
        <v>59</v>
      </c>
      <c r="C55" s="283">
        <v>0</v>
      </c>
      <c r="D55" s="283">
        <v>0</v>
      </c>
      <c r="E55" s="283">
        <v>0</v>
      </c>
      <c r="F55" s="283"/>
      <c r="G55" s="283">
        <v>1925.757684525694</v>
      </c>
      <c r="H55" s="283">
        <v>3491.3526202695166</v>
      </c>
      <c r="I55" s="283">
        <v>4735.1497886765692</v>
      </c>
      <c r="J55" s="283">
        <v>5269.1155821050088</v>
      </c>
      <c r="K55" s="283">
        <v>4250.9862196183021</v>
      </c>
      <c r="L55" s="283">
        <v>3056.1199953306509</v>
      </c>
      <c r="M55" s="283">
        <v>932.72473867131794</v>
      </c>
      <c r="N55" s="283">
        <v>0</v>
      </c>
      <c r="O55" s="283">
        <v>0</v>
      </c>
      <c r="P55" s="283">
        <v>0</v>
      </c>
      <c r="Q55" s="283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40"/>
      <c r="AK55" s="340"/>
      <c r="AL55" s="340"/>
      <c r="AM55" s="340"/>
      <c r="AN55" s="340"/>
      <c r="AO55" s="340"/>
      <c r="AP55" s="340"/>
      <c r="AQ55" s="340"/>
      <c r="AR55" s="340"/>
      <c r="AS55" s="340"/>
      <c r="AT55" s="340"/>
      <c r="AU55" s="340"/>
      <c r="AV55" s="340"/>
      <c r="AW55" s="340"/>
      <c r="AX55" s="340"/>
      <c r="AY55" s="340"/>
      <c r="AZ55" s="340"/>
      <c r="BA55" s="340"/>
      <c r="BB55" s="340"/>
      <c r="BC55" s="340"/>
      <c r="BD55" s="340"/>
      <c r="BE55" s="340"/>
      <c r="BF55" s="340"/>
      <c r="BG55" s="340"/>
      <c r="BH55" s="293">
        <v>23661.206629197059</v>
      </c>
    </row>
    <row r="56" spans="1:61" outlineLevel="1">
      <c r="A56" s="170"/>
      <c r="B56" s="164" t="s">
        <v>139</v>
      </c>
      <c r="C56" s="283">
        <v>0</v>
      </c>
      <c r="D56" s="283">
        <v>0</v>
      </c>
      <c r="E56" s="283">
        <v>0</v>
      </c>
      <c r="F56" s="283"/>
      <c r="G56" s="283">
        <v>2073.7504642480444</v>
      </c>
      <c r="H56" s="283">
        <v>3759.6546385016059</v>
      </c>
      <c r="I56" s="283">
        <v>5099.0418694558757</v>
      </c>
      <c r="J56" s="283">
        <v>5238.33256172027</v>
      </c>
      <c r="K56" s="283">
        <v>4226.2137006426747</v>
      </c>
      <c r="L56" s="283">
        <v>3038.4002928438508</v>
      </c>
      <c r="M56" s="283">
        <v>1022.02744626355</v>
      </c>
      <c r="N56" s="283">
        <v>0</v>
      </c>
      <c r="O56" s="283">
        <v>0</v>
      </c>
      <c r="P56" s="283">
        <v>0</v>
      </c>
      <c r="Q56" s="283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  <c r="AI56" s="340"/>
      <c r="AJ56" s="340"/>
      <c r="AK56" s="340"/>
      <c r="AL56" s="340"/>
      <c r="AM56" s="340"/>
      <c r="AN56" s="340"/>
      <c r="AO56" s="340"/>
      <c r="AP56" s="340"/>
      <c r="AQ56" s="340"/>
      <c r="AR56" s="340"/>
      <c r="AS56" s="340"/>
      <c r="AT56" s="340"/>
      <c r="AU56" s="340"/>
      <c r="AV56" s="340"/>
      <c r="AW56" s="340"/>
      <c r="AX56" s="340"/>
      <c r="AY56" s="340"/>
      <c r="AZ56" s="340"/>
      <c r="BA56" s="340"/>
      <c r="BB56" s="340"/>
      <c r="BC56" s="340"/>
      <c r="BD56" s="340"/>
      <c r="BE56" s="340"/>
      <c r="BF56" s="340"/>
      <c r="BG56" s="340"/>
      <c r="BH56" s="293">
        <v>24457.420973675871</v>
      </c>
    </row>
    <row r="57" spans="1:61" ht="26.25" outlineLevel="1" thickBot="1">
      <c r="A57" s="171"/>
      <c r="B57" s="165" t="s">
        <v>269</v>
      </c>
      <c r="C57" s="296">
        <v>0</v>
      </c>
      <c r="D57" s="296">
        <v>0</v>
      </c>
      <c r="E57" s="296">
        <v>0</v>
      </c>
      <c r="F57" s="296"/>
      <c r="G57" s="296">
        <v>152.1440864707485</v>
      </c>
      <c r="H57" s="296">
        <v>14731.689238711762</v>
      </c>
      <c r="I57" s="296">
        <v>6316.3488499689265</v>
      </c>
      <c r="J57" s="296">
        <v>8111.1159335918683</v>
      </c>
      <c r="K57" s="296">
        <v>950.12333491936079</v>
      </c>
      <c r="L57" s="296">
        <v>1634.2892023734821</v>
      </c>
      <c r="M57" s="296">
        <v>5814.7253872342826</v>
      </c>
      <c r="N57" s="296">
        <v>8827.6398942582746</v>
      </c>
      <c r="O57" s="296">
        <v>6268.5768868531923</v>
      </c>
      <c r="P57" s="296">
        <v>50.074889867841428</v>
      </c>
      <c r="Q57" s="296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294">
        <v>52856.727704249744</v>
      </c>
    </row>
    <row r="58" spans="1:61" outlineLevel="1">
      <c r="A58" s="154" t="s">
        <v>186</v>
      </c>
      <c r="B58" s="173" t="s">
        <v>34</v>
      </c>
      <c r="C58" s="297">
        <v>0</v>
      </c>
      <c r="D58" s="297">
        <v>0</v>
      </c>
      <c r="E58" s="295">
        <v>14049.031800000001</v>
      </c>
      <c r="F58" s="295">
        <v>14798.439132</v>
      </c>
      <c r="G58" s="295">
        <v>0</v>
      </c>
      <c r="H58" s="295">
        <v>19740</v>
      </c>
      <c r="I58" s="295">
        <v>0</v>
      </c>
      <c r="J58" s="295">
        <v>0</v>
      </c>
      <c r="K58" s="295">
        <v>0</v>
      </c>
      <c r="L58" s="295">
        <v>0</v>
      </c>
      <c r="M58" s="295">
        <v>0</v>
      </c>
      <c r="N58" s="295">
        <v>0</v>
      </c>
      <c r="O58" s="295">
        <v>0</v>
      </c>
      <c r="P58" s="295">
        <v>0</v>
      </c>
      <c r="Q58" s="295">
        <v>0</v>
      </c>
      <c r="R58" s="295"/>
      <c r="S58" s="295"/>
      <c r="T58" s="295"/>
      <c r="U58" s="295"/>
      <c r="V58" s="295"/>
      <c r="W58" s="295"/>
      <c r="X58" s="295"/>
      <c r="Y58" s="295"/>
      <c r="Z58" s="339"/>
      <c r="AA58" s="339"/>
      <c r="AB58" s="339"/>
      <c r="AC58" s="339"/>
      <c r="AD58" s="339"/>
      <c r="AE58" s="339"/>
      <c r="AF58" s="339"/>
      <c r="AG58" s="339"/>
      <c r="AH58" s="339"/>
      <c r="AI58" s="339"/>
      <c r="AJ58" s="339"/>
      <c r="AK58" s="339"/>
      <c r="AL58" s="339"/>
      <c r="AM58" s="339"/>
      <c r="AN58" s="339"/>
      <c r="AO58" s="339"/>
      <c r="AP58" s="339"/>
      <c r="AQ58" s="339"/>
      <c r="AR58" s="339"/>
      <c r="AS58" s="339"/>
      <c r="AT58" s="339"/>
      <c r="AU58" s="339"/>
      <c r="AV58" s="339"/>
      <c r="AW58" s="339"/>
      <c r="AX58" s="339"/>
      <c r="AY58" s="339"/>
      <c r="AZ58" s="339"/>
      <c r="BA58" s="339"/>
      <c r="BB58" s="339"/>
      <c r="BC58" s="339"/>
      <c r="BD58" s="339"/>
      <c r="BE58" s="339"/>
      <c r="BF58" s="339"/>
      <c r="BG58" s="339"/>
      <c r="BH58" s="289">
        <v>48587.470931999997</v>
      </c>
      <c r="BI58" s="34">
        <v>48587.470931999997</v>
      </c>
    </row>
    <row r="59" spans="1:61" s="156" customFormat="1" ht="20.25" customHeight="1" outlineLevel="1">
      <c r="A59" s="155" t="s">
        <v>187</v>
      </c>
      <c r="B59" s="174" t="s">
        <v>4</v>
      </c>
      <c r="C59" s="284">
        <v>0</v>
      </c>
      <c r="D59" s="284">
        <v>0</v>
      </c>
      <c r="E59" s="284">
        <v>9525.0795839807433</v>
      </c>
      <c r="F59" s="284">
        <v>8893.5807133382968</v>
      </c>
      <c r="G59" s="284">
        <v>0</v>
      </c>
      <c r="H59" s="284">
        <v>6002.8071888559825</v>
      </c>
      <c r="I59" s="284">
        <v>0</v>
      </c>
      <c r="J59" s="284">
        <v>0</v>
      </c>
      <c r="K59" s="284">
        <v>0</v>
      </c>
      <c r="L59" s="284">
        <v>0</v>
      </c>
      <c r="M59" s="284">
        <v>0</v>
      </c>
      <c r="N59" s="284">
        <v>0</v>
      </c>
      <c r="O59" s="284">
        <v>0</v>
      </c>
      <c r="P59" s="284">
        <v>0</v>
      </c>
      <c r="Q59" s="284">
        <v>0</v>
      </c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  <c r="AM59" s="336"/>
      <c r="AN59" s="336"/>
      <c r="AO59" s="336"/>
      <c r="AP59" s="336"/>
      <c r="AQ59" s="336"/>
      <c r="AR59" s="336"/>
      <c r="AS59" s="336"/>
      <c r="AT59" s="336"/>
      <c r="AU59" s="336"/>
      <c r="AV59" s="336"/>
      <c r="AW59" s="336"/>
      <c r="AX59" s="336"/>
      <c r="AY59" s="336"/>
      <c r="AZ59" s="336"/>
      <c r="BA59" s="336"/>
      <c r="BB59" s="336"/>
      <c r="BC59" s="336"/>
      <c r="BD59" s="336"/>
      <c r="BE59" s="336"/>
      <c r="BF59" s="336"/>
      <c r="BG59" s="336"/>
      <c r="BH59" s="293">
        <v>24421.467486175021</v>
      </c>
    </row>
    <row r="60" spans="1:61" s="156" customFormat="1" ht="20.25" customHeight="1" outlineLevel="1">
      <c r="A60" s="155"/>
      <c r="B60" s="174" t="s">
        <v>58</v>
      </c>
      <c r="C60" s="284">
        <v>0</v>
      </c>
      <c r="D60" s="284">
        <v>0</v>
      </c>
      <c r="E60" s="284">
        <v>9525.0795839807433</v>
      </c>
      <c r="F60" s="284">
        <v>8893.5807133382968</v>
      </c>
      <c r="G60" s="284">
        <v>0</v>
      </c>
      <c r="H60" s="284">
        <v>6002.8071888559825</v>
      </c>
      <c r="I60" s="284">
        <v>0</v>
      </c>
      <c r="J60" s="284">
        <v>0</v>
      </c>
      <c r="K60" s="284">
        <v>0</v>
      </c>
      <c r="L60" s="284">
        <v>0</v>
      </c>
      <c r="M60" s="284">
        <v>0</v>
      </c>
      <c r="N60" s="284">
        <v>0</v>
      </c>
      <c r="O60" s="284">
        <v>0</v>
      </c>
      <c r="P60" s="284">
        <v>0</v>
      </c>
      <c r="Q60" s="284">
        <v>0</v>
      </c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6"/>
      <c r="AZ60" s="336"/>
      <c r="BA60" s="336"/>
      <c r="BB60" s="336"/>
      <c r="BC60" s="336"/>
      <c r="BD60" s="336"/>
      <c r="BE60" s="336"/>
      <c r="BF60" s="336"/>
      <c r="BG60" s="336"/>
      <c r="BH60" s="293">
        <v>24421.467486175021</v>
      </c>
    </row>
    <row r="61" spans="1:61" s="156" customFormat="1" outlineLevel="1">
      <c r="A61" s="155"/>
      <c r="B61" s="174" t="s">
        <v>59</v>
      </c>
      <c r="C61" s="284">
        <v>0</v>
      </c>
      <c r="D61" s="284">
        <v>0</v>
      </c>
      <c r="E61" s="284">
        <v>0</v>
      </c>
      <c r="F61" s="284">
        <v>0</v>
      </c>
      <c r="G61" s="284">
        <v>0</v>
      </c>
      <c r="H61" s="284">
        <v>0</v>
      </c>
      <c r="I61" s="284">
        <v>0</v>
      </c>
      <c r="J61" s="284">
        <v>0</v>
      </c>
      <c r="K61" s="284">
        <v>0</v>
      </c>
      <c r="L61" s="284">
        <v>0</v>
      </c>
      <c r="M61" s="284">
        <v>0</v>
      </c>
      <c r="N61" s="284">
        <v>0</v>
      </c>
      <c r="O61" s="284">
        <v>0</v>
      </c>
      <c r="P61" s="284">
        <v>0</v>
      </c>
      <c r="Q61" s="284">
        <v>0</v>
      </c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  <c r="AO61" s="336"/>
      <c r="AP61" s="336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336"/>
      <c r="BF61" s="336"/>
      <c r="BG61" s="336"/>
      <c r="BH61" s="293">
        <v>0</v>
      </c>
    </row>
    <row r="62" spans="1:61" s="156" customFormat="1" outlineLevel="1">
      <c r="A62" s="155"/>
      <c r="B62" s="174" t="s">
        <v>139</v>
      </c>
      <c r="C62" s="284">
        <v>0</v>
      </c>
      <c r="D62" s="284">
        <v>0</v>
      </c>
      <c r="E62" s="284">
        <v>0</v>
      </c>
      <c r="F62" s="284">
        <v>0</v>
      </c>
      <c r="G62" s="284">
        <v>0</v>
      </c>
      <c r="H62" s="284">
        <v>0</v>
      </c>
      <c r="I62" s="284">
        <v>0</v>
      </c>
      <c r="J62" s="284">
        <v>0</v>
      </c>
      <c r="K62" s="284">
        <v>0</v>
      </c>
      <c r="L62" s="284">
        <v>0</v>
      </c>
      <c r="M62" s="284">
        <v>0</v>
      </c>
      <c r="N62" s="284">
        <v>0</v>
      </c>
      <c r="O62" s="284">
        <v>0</v>
      </c>
      <c r="P62" s="284">
        <v>0</v>
      </c>
      <c r="Q62" s="284">
        <v>0</v>
      </c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293">
        <v>0</v>
      </c>
    </row>
    <row r="63" spans="1:61" s="156" customFormat="1" ht="44.25" customHeight="1" outlineLevel="1" thickBot="1">
      <c r="A63" s="157"/>
      <c r="B63" s="165" t="s">
        <v>268</v>
      </c>
      <c r="C63" s="301">
        <v>0</v>
      </c>
      <c r="D63" s="301">
        <v>0</v>
      </c>
      <c r="E63" s="301">
        <v>0</v>
      </c>
      <c r="F63" s="301">
        <v>0</v>
      </c>
      <c r="G63" s="301">
        <v>0</v>
      </c>
      <c r="H63" s="284">
        <v>0</v>
      </c>
      <c r="I63" s="301">
        <v>0</v>
      </c>
      <c r="J63" s="301">
        <v>0</v>
      </c>
      <c r="K63" s="301">
        <v>0</v>
      </c>
      <c r="L63" s="301">
        <v>0</v>
      </c>
      <c r="M63" s="301">
        <v>0</v>
      </c>
      <c r="N63" s="301">
        <v>0</v>
      </c>
      <c r="O63" s="301">
        <v>0</v>
      </c>
      <c r="P63" s="301">
        <v>0</v>
      </c>
      <c r="Q63" s="301">
        <v>0</v>
      </c>
      <c r="R63" s="337"/>
      <c r="S63" s="337"/>
      <c r="T63" s="337"/>
      <c r="U63" s="337"/>
      <c r="V63" s="337"/>
      <c r="W63" s="337"/>
      <c r="X63" s="337"/>
      <c r="Y63" s="337"/>
      <c r="Z63" s="337"/>
      <c r="AA63" s="337"/>
      <c r="AB63" s="337"/>
      <c r="AC63" s="337"/>
      <c r="AD63" s="337"/>
      <c r="AE63" s="337"/>
      <c r="AF63" s="337"/>
      <c r="AG63" s="337"/>
      <c r="AH63" s="337"/>
      <c r="AI63" s="337"/>
      <c r="AJ63" s="337"/>
      <c r="AK63" s="337"/>
      <c r="AL63" s="337"/>
      <c r="AM63" s="337"/>
      <c r="AN63" s="337"/>
      <c r="AO63" s="337"/>
      <c r="AP63" s="337"/>
      <c r="AQ63" s="337"/>
      <c r="AR63" s="337"/>
      <c r="AS63" s="337"/>
      <c r="AT63" s="337"/>
      <c r="AU63" s="337"/>
      <c r="AV63" s="337"/>
      <c r="AW63" s="337"/>
      <c r="AX63" s="337"/>
      <c r="AY63" s="337"/>
      <c r="AZ63" s="337"/>
      <c r="BA63" s="337"/>
      <c r="BB63" s="337"/>
      <c r="BC63" s="337"/>
      <c r="BD63" s="337"/>
      <c r="BE63" s="337"/>
      <c r="BF63" s="337"/>
      <c r="BG63" s="337"/>
      <c r="BH63" s="293">
        <v>0</v>
      </c>
    </row>
    <row r="64" spans="1:61" s="156" customFormat="1" ht="24" customHeight="1" outlineLevel="1">
      <c r="A64" s="232" t="s">
        <v>188</v>
      </c>
      <c r="B64" s="233" t="s">
        <v>5</v>
      </c>
      <c r="C64" s="324">
        <v>0</v>
      </c>
      <c r="D64" s="324">
        <v>0</v>
      </c>
      <c r="E64" s="324">
        <v>4523.9522160192591</v>
      </c>
      <c r="F64" s="324">
        <v>5904.8584186617009</v>
      </c>
      <c r="G64" s="324">
        <v>0</v>
      </c>
      <c r="H64" s="324">
        <v>13737.192811144017</v>
      </c>
      <c r="I64" s="324">
        <v>0</v>
      </c>
      <c r="J64" s="324">
        <v>0</v>
      </c>
      <c r="K64" s="324">
        <v>0</v>
      </c>
      <c r="L64" s="324">
        <v>0</v>
      </c>
      <c r="M64" s="324">
        <v>0</v>
      </c>
      <c r="N64" s="324">
        <v>0</v>
      </c>
      <c r="O64" s="324">
        <v>0</v>
      </c>
      <c r="P64" s="324">
        <v>0</v>
      </c>
      <c r="Q64" s="324">
        <v>0</v>
      </c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45"/>
      <c r="AL64" s="345"/>
      <c r="AM64" s="345"/>
      <c r="AN64" s="345"/>
      <c r="AO64" s="345"/>
      <c r="AP64" s="345"/>
      <c r="AQ64" s="345"/>
      <c r="AR64" s="345"/>
      <c r="AS64" s="345"/>
      <c r="AT64" s="345"/>
      <c r="AU64" s="345"/>
      <c r="AV64" s="345"/>
      <c r="AW64" s="345"/>
      <c r="AX64" s="345"/>
      <c r="AY64" s="345"/>
      <c r="AZ64" s="345"/>
      <c r="BA64" s="345"/>
      <c r="BB64" s="345"/>
      <c r="BC64" s="345"/>
      <c r="BD64" s="345"/>
      <c r="BE64" s="345"/>
      <c r="BF64" s="345"/>
      <c r="BG64" s="345"/>
      <c r="BH64" s="289">
        <v>24166.003445824979</v>
      </c>
    </row>
    <row r="65" spans="1:73" outlineLevel="1">
      <c r="A65" s="175"/>
      <c r="B65" s="174" t="s">
        <v>58</v>
      </c>
      <c r="C65" s="284">
        <v>0</v>
      </c>
      <c r="D65" s="284">
        <v>0</v>
      </c>
      <c r="E65" s="283">
        <v>4253.5622888635417</v>
      </c>
      <c r="F65" s="283">
        <v>2250.5585603445797</v>
      </c>
      <c r="G65" s="283">
        <v>0</v>
      </c>
      <c r="H65" s="283">
        <v>978.89467590656466</v>
      </c>
      <c r="I65" s="283">
        <v>0</v>
      </c>
      <c r="J65" s="283">
        <v>0</v>
      </c>
      <c r="K65" s="283">
        <v>0</v>
      </c>
      <c r="L65" s="283">
        <v>0</v>
      </c>
      <c r="M65" s="283">
        <v>0</v>
      </c>
      <c r="N65" s="283">
        <v>0</v>
      </c>
      <c r="O65" s="283">
        <v>0</v>
      </c>
      <c r="P65" s="283">
        <v>0</v>
      </c>
      <c r="Q65" s="283">
        <v>0</v>
      </c>
      <c r="R65" s="340"/>
      <c r="S65" s="340"/>
      <c r="T65" s="340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  <c r="AH65" s="340"/>
      <c r="AI65" s="340"/>
      <c r="AJ65" s="340"/>
      <c r="AK65" s="340"/>
      <c r="AL65" s="340"/>
      <c r="AM65" s="340"/>
      <c r="AN65" s="340"/>
      <c r="AO65" s="340"/>
      <c r="AP65" s="340"/>
      <c r="AQ65" s="340"/>
      <c r="AR65" s="340"/>
      <c r="AS65" s="340"/>
      <c r="AT65" s="340"/>
      <c r="AU65" s="340"/>
      <c r="AV65" s="340"/>
      <c r="AW65" s="340"/>
      <c r="AX65" s="340"/>
      <c r="AY65" s="340"/>
      <c r="AZ65" s="340"/>
      <c r="BA65" s="340"/>
      <c r="BB65" s="340"/>
      <c r="BC65" s="340"/>
      <c r="BD65" s="340"/>
      <c r="BE65" s="340"/>
      <c r="BF65" s="340"/>
      <c r="BG65" s="340"/>
      <c r="BH65" s="300">
        <v>7483.0155251146862</v>
      </c>
    </row>
    <row r="66" spans="1:73" outlineLevel="1">
      <c r="A66" s="175"/>
      <c r="B66" s="174" t="s">
        <v>59</v>
      </c>
      <c r="C66" s="284">
        <v>0</v>
      </c>
      <c r="D66" s="284">
        <v>0</v>
      </c>
      <c r="E66" s="283">
        <v>270.38992715571715</v>
      </c>
      <c r="F66" s="283">
        <v>3238.2800646719916</v>
      </c>
      <c r="G66" s="283">
        <v>0</v>
      </c>
      <c r="H66" s="283">
        <v>3740.5839566703839</v>
      </c>
      <c r="I66" s="283">
        <v>0</v>
      </c>
      <c r="J66" s="283">
        <v>0</v>
      </c>
      <c r="K66" s="283">
        <v>0</v>
      </c>
      <c r="L66" s="283">
        <v>0</v>
      </c>
      <c r="M66" s="283">
        <v>0</v>
      </c>
      <c r="N66" s="283">
        <v>0</v>
      </c>
      <c r="O66" s="283">
        <v>0</v>
      </c>
      <c r="P66" s="283">
        <v>0</v>
      </c>
      <c r="Q66" s="283">
        <v>0</v>
      </c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0"/>
      <c r="AK66" s="340"/>
      <c r="AL66" s="340"/>
      <c r="AM66" s="340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0"/>
      <c r="AZ66" s="340"/>
      <c r="BA66" s="340"/>
      <c r="BB66" s="340"/>
      <c r="BC66" s="340"/>
      <c r="BD66" s="340"/>
      <c r="BE66" s="340"/>
      <c r="BF66" s="340"/>
      <c r="BG66" s="340"/>
      <c r="BH66" s="300">
        <v>7249.2539484980925</v>
      </c>
    </row>
    <row r="67" spans="1:73" outlineLevel="1">
      <c r="A67" s="175"/>
      <c r="B67" s="174" t="s">
        <v>139</v>
      </c>
      <c r="C67" s="284">
        <v>0</v>
      </c>
      <c r="D67" s="284">
        <v>0</v>
      </c>
      <c r="E67" s="283">
        <v>0</v>
      </c>
      <c r="F67" s="283">
        <v>416.01979364512937</v>
      </c>
      <c r="G67" s="283">
        <v>0</v>
      </c>
      <c r="H67" s="283">
        <v>4028.0445349044639</v>
      </c>
      <c r="I67" s="283">
        <v>0</v>
      </c>
      <c r="J67" s="283">
        <v>0</v>
      </c>
      <c r="K67" s="283">
        <v>0</v>
      </c>
      <c r="L67" s="283">
        <v>0</v>
      </c>
      <c r="M67" s="283">
        <v>0</v>
      </c>
      <c r="N67" s="283">
        <v>0</v>
      </c>
      <c r="O67" s="283">
        <v>0</v>
      </c>
      <c r="P67" s="283">
        <v>0</v>
      </c>
      <c r="Q67" s="283">
        <v>0</v>
      </c>
      <c r="R67" s="340"/>
      <c r="S67" s="340"/>
      <c r="T67" s="340"/>
      <c r="U67" s="340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  <c r="AH67" s="340"/>
      <c r="AI67" s="340"/>
      <c r="AJ67" s="340"/>
      <c r="AK67" s="340"/>
      <c r="AL67" s="340"/>
      <c r="AM67" s="340"/>
      <c r="AN67" s="340"/>
      <c r="AO67" s="340"/>
      <c r="AP67" s="340"/>
      <c r="AQ67" s="340"/>
      <c r="AR67" s="340"/>
      <c r="AS67" s="340"/>
      <c r="AT67" s="340"/>
      <c r="AU67" s="340"/>
      <c r="AV67" s="340"/>
      <c r="AW67" s="340"/>
      <c r="AX67" s="340"/>
      <c r="AY67" s="340"/>
      <c r="AZ67" s="340"/>
      <c r="BA67" s="340"/>
      <c r="BB67" s="340"/>
      <c r="BC67" s="340"/>
      <c r="BD67" s="340"/>
      <c r="BE67" s="340"/>
      <c r="BF67" s="340"/>
      <c r="BG67" s="340"/>
      <c r="BH67" s="300">
        <v>4444.0643285495935</v>
      </c>
    </row>
    <row r="68" spans="1:73" ht="26.25" outlineLevel="1" thickBot="1">
      <c r="A68" s="176"/>
      <c r="B68" s="165" t="s">
        <v>268</v>
      </c>
      <c r="C68" s="301">
        <v>0</v>
      </c>
      <c r="D68" s="301">
        <v>0</v>
      </c>
      <c r="E68" s="317">
        <v>0</v>
      </c>
      <c r="F68" s="317">
        <v>0</v>
      </c>
      <c r="G68" s="317">
        <v>0</v>
      </c>
      <c r="H68" s="283">
        <v>4989.6696436626044</v>
      </c>
      <c r="I68" s="317">
        <v>0</v>
      </c>
      <c r="J68" s="317">
        <v>0</v>
      </c>
      <c r="K68" s="317">
        <v>0</v>
      </c>
      <c r="L68" s="317">
        <v>0</v>
      </c>
      <c r="M68" s="317">
        <v>0</v>
      </c>
      <c r="N68" s="317">
        <v>0</v>
      </c>
      <c r="O68" s="317">
        <v>0</v>
      </c>
      <c r="P68" s="317">
        <v>0</v>
      </c>
      <c r="Q68" s="317">
        <v>0</v>
      </c>
      <c r="R68" s="346"/>
      <c r="S68" s="346"/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6"/>
      <c r="AK68" s="346"/>
      <c r="AL68" s="346"/>
      <c r="AM68" s="346"/>
      <c r="AN68" s="346"/>
      <c r="AO68" s="346"/>
      <c r="AP68" s="346"/>
      <c r="AQ68" s="346"/>
      <c r="AR68" s="346"/>
      <c r="AS68" s="346"/>
      <c r="AT68" s="346"/>
      <c r="AU68" s="346"/>
      <c r="AV68" s="346"/>
      <c r="AW68" s="346"/>
      <c r="AX68" s="346"/>
      <c r="AY68" s="346"/>
      <c r="AZ68" s="346"/>
      <c r="BA68" s="346"/>
      <c r="BB68" s="346"/>
      <c r="BC68" s="346"/>
      <c r="BD68" s="346"/>
      <c r="BE68" s="346"/>
      <c r="BF68" s="346"/>
      <c r="BG68" s="346"/>
      <c r="BH68" s="302">
        <v>4989.6696436626044</v>
      </c>
    </row>
    <row r="69" spans="1:73" s="160" customFormat="1" ht="30" customHeight="1" outlineLevel="1" thickBot="1">
      <c r="A69" s="37" t="s">
        <v>189</v>
      </c>
      <c r="B69" s="46" t="s">
        <v>102</v>
      </c>
      <c r="C69" s="304">
        <v>0</v>
      </c>
      <c r="D69" s="304">
        <v>0</v>
      </c>
      <c r="E69" s="304">
        <v>830</v>
      </c>
      <c r="F69" s="325">
        <v>1016.95</v>
      </c>
      <c r="G69" s="351">
        <v>1405.4686188579483</v>
      </c>
      <c r="H69" s="352">
        <v>531.58000000000004</v>
      </c>
      <c r="I69" s="352">
        <v>2027.1059301227606</v>
      </c>
      <c r="J69" s="352">
        <v>2555.1579996876485</v>
      </c>
      <c r="K69" s="352">
        <v>2741.1112544158955</v>
      </c>
      <c r="L69" s="352">
        <v>2964.1465955203475</v>
      </c>
      <c r="M69" s="352">
        <v>3419.3295766633564</v>
      </c>
      <c r="N69" s="352">
        <v>3279.7232621589569</v>
      </c>
      <c r="O69" s="352">
        <v>5469.2185651129876</v>
      </c>
      <c r="P69" s="352">
        <v>0</v>
      </c>
      <c r="Q69" s="352">
        <v>0</v>
      </c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52"/>
      <c r="AL69" s="352"/>
      <c r="AM69" s="352"/>
      <c r="AN69" s="352"/>
      <c r="AO69" s="352"/>
      <c r="AP69" s="352"/>
      <c r="AQ69" s="352"/>
      <c r="AR69" s="352"/>
      <c r="AS69" s="352"/>
      <c r="AT69" s="352"/>
      <c r="AU69" s="352"/>
      <c r="AV69" s="352"/>
      <c r="AW69" s="352"/>
      <c r="AX69" s="352"/>
      <c r="AY69" s="352"/>
      <c r="AZ69" s="352"/>
      <c r="BA69" s="352"/>
      <c r="BB69" s="352"/>
      <c r="BC69" s="352"/>
      <c r="BD69" s="352"/>
      <c r="BE69" s="352"/>
      <c r="BF69" s="352"/>
      <c r="BG69" s="352"/>
      <c r="BH69" s="303">
        <v>26167.804597297323</v>
      </c>
      <c r="BI69" s="160" t="s">
        <v>259</v>
      </c>
      <c r="BJ69" s="221" t="s">
        <v>263</v>
      </c>
      <c r="BU69" s="38"/>
    </row>
    <row r="70" spans="1:73" s="38" customFormat="1" ht="30" hidden="1" customHeight="1" outlineLevel="1">
      <c r="A70" s="50" t="s">
        <v>110</v>
      </c>
      <c r="B70" s="38" t="s">
        <v>101</v>
      </c>
      <c r="C70" s="69">
        <v>0</v>
      </c>
      <c r="D70" s="69">
        <v>0</v>
      </c>
      <c r="E70" s="69">
        <v>2836.6705958769053</v>
      </c>
      <c r="F70" s="69">
        <v>3069.0486970405091</v>
      </c>
      <c r="G70" s="69">
        <v>2767.0715470334931</v>
      </c>
      <c r="H70" s="69">
        <v>2914.5546921933615</v>
      </c>
      <c r="I70" s="69">
        <v>6174.710905638899</v>
      </c>
      <c r="J70" s="69">
        <v>6116.0637711466961</v>
      </c>
      <c r="K70" s="69">
        <v>6049.9928167644193</v>
      </c>
      <c r="L70" s="69">
        <v>6398.9237587901152</v>
      </c>
      <c r="M70" s="69">
        <v>6406.9665396516502</v>
      </c>
      <c r="N70" s="69">
        <v>8070.864134262386</v>
      </c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>
        <v>50804.867458398439</v>
      </c>
      <c r="BI70" s="177"/>
      <c r="BK70" s="168"/>
      <c r="BL70" s="177"/>
    </row>
    <row r="71" spans="1:73" s="38" customFormat="1" ht="30" hidden="1" customHeight="1" outlineLevel="1">
      <c r="A71" s="50"/>
      <c r="B71" s="38" t="s">
        <v>103</v>
      </c>
      <c r="C71" s="69">
        <v>0</v>
      </c>
      <c r="D71" s="69">
        <v>0</v>
      </c>
      <c r="E71" s="69">
        <v>2827.6992885051604</v>
      </c>
      <c r="F71" s="69">
        <v>3059.3424663487876</v>
      </c>
      <c r="G71" s="69">
        <v>2758.3203549126556</v>
      </c>
      <c r="H71" s="69">
        <v>2905.3370671249331</v>
      </c>
      <c r="I71" s="69">
        <v>6155.1826496804279</v>
      </c>
      <c r="J71" s="69">
        <v>6096.7209937103926</v>
      </c>
      <c r="K71" s="69">
        <v>6030.8589965616311</v>
      </c>
      <c r="L71" s="69">
        <v>6378.6864030774323</v>
      </c>
      <c r="M71" s="69">
        <v>6386.7037476900987</v>
      </c>
      <c r="N71" s="69">
        <v>8045.3390687121937</v>
      </c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>
        <v>50644.191036323718</v>
      </c>
      <c r="BK71" s="177"/>
    </row>
    <row r="72" spans="1:73" s="39" customFormat="1" ht="30" hidden="1" customHeight="1" outlineLevel="1">
      <c r="A72" s="51" t="s">
        <v>112</v>
      </c>
      <c r="B72" s="39" t="s">
        <v>104</v>
      </c>
      <c r="C72" s="40">
        <v>0</v>
      </c>
      <c r="D72" s="40">
        <v>727.09273131780799</v>
      </c>
      <c r="E72" s="40">
        <v>617.86786187855591</v>
      </c>
      <c r="F72" s="40">
        <v>1124.341549736369</v>
      </c>
      <c r="G72" s="40">
        <v>1774.8453140144006</v>
      </c>
      <c r="H72" s="40">
        <v>2689.0600980940599</v>
      </c>
      <c r="I72" s="40">
        <v>2643.4450233354455</v>
      </c>
      <c r="J72" s="40">
        <v>2288.338777677121</v>
      </c>
      <c r="K72" s="40">
        <v>1940.8860812422377</v>
      </c>
      <c r="L72" s="40">
        <v>1708.5627441952879</v>
      </c>
      <c r="M72" s="40">
        <v>1556.305838958257</v>
      </c>
      <c r="N72" s="40">
        <v>1360.7390569474044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>
        <v>18431.485077396948</v>
      </c>
      <c r="BI72" s="178"/>
      <c r="BK72" s="179"/>
      <c r="BM72" s="180"/>
    </row>
    <row r="73" spans="1:73" s="39" customFormat="1" ht="30" hidden="1" customHeight="1" outlineLevel="1">
      <c r="B73" s="39" t="s">
        <v>105</v>
      </c>
      <c r="C73" s="40">
        <v>0</v>
      </c>
      <c r="D73" s="40">
        <v>0</v>
      </c>
      <c r="E73" s="40">
        <v>1437.9004213191474</v>
      </c>
      <c r="F73" s="40">
        <v>2616.5646213693408</v>
      </c>
      <c r="G73" s="40">
        <v>4130.415226709486</v>
      </c>
      <c r="H73" s="40">
        <v>6257.9734059091588</v>
      </c>
      <c r="I73" s="40">
        <v>6151.8181269883607</v>
      </c>
      <c r="J73" s="40">
        <v>5325.4158300753552</v>
      </c>
      <c r="K73" s="40">
        <v>4516.824852267885</v>
      </c>
      <c r="L73" s="40">
        <v>3976.1626090393497</v>
      </c>
      <c r="M73" s="40">
        <v>3621.8307499207281</v>
      </c>
      <c r="N73" s="40">
        <v>3166.7082624127006</v>
      </c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>
        <v>41201.614106011511</v>
      </c>
      <c r="BK73" s="179"/>
    </row>
    <row r="74" spans="1:73" s="181" customFormat="1" ht="30" hidden="1" customHeight="1" outlineLevel="1">
      <c r="A74" s="181" t="s">
        <v>114</v>
      </c>
      <c r="C74" s="182">
        <v>4616</v>
      </c>
      <c r="D74" s="182">
        <v>0</v>
      </c>
      <c r="E74" s="182">
        <v>11660.861832420231</v>
      </c>
      <c r="F74" s="182">
        <v>15774.879094076423</v>
      </c>
      <c r="G74" s="182">
        <v>19496.816147429989</v>
      </c>
      <c r="H74" s="182">
        <v>26215.332215168397</v>
      </c>
      <c r="I74" s="182">
        <v>34380.420224901551</v>
      </c>
      <c r="J74" s="182">
        <v>31767.223640126904</v>
      </c>
      <c r="K74" s="182">
        <v>29187.747819459699</v>
      </c>
      <c r="L74" s="182">
        <v>28485.645853798658</v>
      </c>
      <c r="M74" s="182">
        <v>27451.539053502031</v>
      </c>
      <c r="N74" s="182">
        <v>30424.967019005831</v>
      </c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1">
        <v>254845.43289988971</v>
      </c>
    </row>
    <row r="75" spans="1:73" s="181" customFormat="1" ht="30" hidden="1" customHeight="1" outlineLevel="1">
      <c r="A75" s="181" t="s">
        <v>115</v>
      </c>
      <c r="C75" s="182"/>
      <c r="D75" s="182">
        <v>727.09273131780799</v>
      </c>
      <c r="E75" s="182">
        <v>3454.5384577554614</v>
      </c>
      <c r="F75" s="182">
        <v>4193.3902467768785</v>
      </c>
      <c r="G75" s="182">
        <v>4541.9168610478937</v>
      </c>
      <c r="H75" s="182">
        <v>5603.6147902874218</v>
      </c>
      <c r="I75" s="182">
        <v>8818.1559289743454</v>
      </c>
      <c r="J75" s="182">
        <v>8404.4025488238167</v>
      </c>
      <c r="K75" s="182">
        <v>7990.8788980066565</v>
      </c>
      <c r="L75" s="182">
        <v>8107.4865029854027</v>
      </c>
      <c r="M75" s="182">
        <v>7963.2723786099068</v>
      </c>
      <c r="N75" s="182">
        <v>9431.6031912097897</v>
      </c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>
        <v>69236.352535795391</v>
      </c>
    </row>
    <row r="76" spans="1:73" s="181" customFormat="1" ht="30" hidden="1" customHeight="1" outlineLevel="1">
      <c r="A76" s="181" t="s">
        <v>116</v>
      </c>
      <c r="C76" s="182"/>
      <c r="D76" s="182">
        <v>0</v>
      </c>
      <c r="E76" s="182">
        <v>4265.5997098243079</v>
      </c>
      <c r="F76" s="182">
        <v>5675.9070877181284</v>
      </c>
      <c r="G76" s="182">
        <v>6888.7355816221416</v>
      </c>
      <c r="H76" s="182">
        <v>9163.3104730340929</v>
      </c>
      <c r="I76" s="182">
        <v>12307.000776668789</v>
      </c>
      <c r="J76" s="182">
        <v>11422.136823785748</v>
      </c>
      <c r="K76" s="182">
        <v>10547.683848829516</v>
      </c>
      <c r="L76" s="182">
        <v>10354.849012116782</v>
      </c>
      <c r="M76" s="182">
        <v>10008.534497610826</v>
      </c>
      <c r="N76" s="182">
        <v>11212.047331124893</v>
      </c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2"/>
      <c r="AU76" s="182"/>
      <c r="AV76" s="182"/>
      <c r="AW76" s="182"/>
      <c r="AX76" s="182"/>
      <c r="AY76" s="182"/>
      <c r="AZ76" s="182"/>
      <c r="BA76" s="182"/>
      <c r="BB76" s="182"/>
      <c r="BC76" s="182"/>
      <c r="BD76" s="182"/>
      <c r="BE76" s="182"/>
      <c r="BF76" s="182"/>
      <c r="BG76" s="182"/>
      <c r="BH76" s="182">
        <v>91845.80514233523</v>
      </c>
    </row>
    <row r="77" spans="1:73" s="39" customFormat="1" ht="30" hidden="1" customHeight="1" outlineLevel="2">
      <c r="A77" s="41" t="s">
        <v>106</v>
      </c>
      <c r="B77" s="38" t="s">
        <v>101</v>
      </c>
      <c r="C77" s="42">
        <v>0</v>
      </c>
      <c r="D77" s="42">
        <v>0</v>
      </c>
      <c r="E77" s="42">
        <v>16000</v>
      </c>
      <c r="F77" s="42">
        <v>16030</v>
      </c>
      <c r="G77" s="42">
        <v>16030</v>
      </c>
      <c r="H77" s="42">
        <v>16030</v>
      </c>
      <c r="I77" s="42">
        <v>6155.1587000000027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>
        <v>70245.1587</v>
      </c>
    </row>
    <row r="78" spans="1:73" s="39" customFormat="1" ht="30" hidden="1" customHeight="1" outlineLevel="2">
      <c r="B78" s="38" t="s">
        <v>103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9874.8413</v>
      </c>
      <c r="J78" s="42">
        <v>16030</v>
      </c>
      <c r="K78" s="42">
        <v>16030</v>
      </c>
      <c r="L78" s="42">
        <v>16030</v>
      </c>
      <c r="M78" s="42">
        <v>12058.158750000001</v>
      </c>
      <c r="N78" s="42">
        <v>0</v>
      </c>
      <c r="O78" s="42">
        <v>0</v>
      </c>
      <c r="P78" s="42">
        <v>0</v>
      </c>
      <c r="Q78" s="42">
        <v>0</v>
      </c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>
        <v>70023.000050000002</v>
      </c>
    </row>
    <row r="79" spans="1:73" s="39" customFormat="1" ht="30" hidden="1" customHeight="1" outlineLevel="2">
      <c r="B79" s="38" t="s">
        <v>144</v>
      </c>
      <c r="C79" s="42"/>
      <c r="D79" s="42"/>
      <c r="E79" s="42">
        <v>0</v>
      </c>
      <c r="F79" s="42">
        <v>0</v>
      </c>
      <c r="G79" s="42">
        <v>0</v>
      </c>
      <c r="H79" s="42">
        <v>0</v>
      </c>
      <c r="I79" s="42">
        <v>16474</v>
      </c>
      <c r="J79" s="42">
        <v>16474</v>
      </c>
      <c r="K79" s="42">
        <v>16474</v>
      </c>
      <c r="L79" s="42">
        <v>16474</v>
      </c>
      <c r="M79" s="42">
        <v>16474</v>
      </c>
      <c r="N79" s="42">
        <v>0</v>
      </c>
      <c r="O79" s="42">
        <v>0</v>
      </c>
      <c r="P79" s="42">
        <v>0</v>
      </c>
      <c r="Q79" s="42">
        <v>0</v>
      </c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>
        <v>82370</v>
      </c>
    </row>
    <row r="80" spans="1:73" s="39" customFormat="1" ht="30" hidden="1" customHeight="1" outlineLevel="2" thickBot="1">
      <c r="B80" s="38" t="s">
        <v>145</v>
      </c>
      <c r="C80" s="42"/>
      <c r="D80" s="42"/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32000</v>
      </c>
      <c r="O80" s="42">
        <v>32000</v>
      </c>
      <c r="P80" s="42">
        <v>32000</v>
      </c>
      <c r="Q80" s="42">
        <v>4370</v>
      </c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>
        <v>100370</v>
      </c>
    </row>
    <row r="81" spans="1:73" s="71" customFormat="1" ht="30.75" hidden="1" customHeight="1" outlineLevel="2" thickBot="1">
      <c r="A81" s="70"/>
      <c r="B81" s="71" t="s">
        <v>147</v>
      </c>
      <c r="C81" s="234">
        <v>0</v>
      </c>
      <c r="D81" s="234">
        <v>0</v>
      </c>
      <c r="E81" s="234">
        <v>16000</v>
      </c>
      <c r="F81" s="234">
        <v>16030</v>
      </c>
      <c r="G81" s="234">
        <v>16030</v>
      </c>
      <c r="H81" s="234">
        <v>16030</v>
      </c>
      <c r="I81" s="234">
        <v>32504.000000000004</v>
      </c>
      <c r="J81" s="234">
        <v>32504</v>
      </c>
      <c r="K81" s="234">
        <v>32504</v>
      </c>
      <c r="L81" s="234">
        <v>32504</v>
      </c>
      <c r="M81" s="234">
        <v>28532.158750000002</v>
      </c>
      <c r="N81" s="234">
        <v>32000</v>
      </c>
      <c r="O81" s="234">
        <v>32000</v>
      </c>
      <c r="P81" s="234">
        <v>32000</v>
      </c>
      <c r="Q81" s="234">
        <v>4370</v>
      </c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4"/>
      <c r="AU81" s="234"/>
      <c r="AV81" s="234"/>
      <c r="AW81" s="234"/>
      <c r="AX81" s="234"/>
      <c r="AY81" s="234"/>
      <c r="AZ81" s="234"/>
      <c r="BA81" s="234"/>
      <c r="BB81" s="234"/>
      <c r="BC81" s="234"/>
      <c r="BD81" s="234"/>
      <c r="BE81" s="234"/>
      <c r="BF81" s="234"/>
      <c r="BG81" s="234"/>
      <c r="BH81" s="234">
        <v>323008.15875</v>
      </c>
    </row>
    <row r="82" spans="1:73" s="52" customFormat="1" ht="30" hidden="1" customHeight="1" outlineLevel="1" collapsed="1">
      <c r="A82" s="52" t="s">
        <v>111</v>
      </c>
      <c r="B82" s="52" t="s">
        <v>104</v>
      </c>
      <c r="C82" s="42"/>
      <c r="D82" s="235">
        <v>727.09273131780822</v>
      </c>
      <c r="E82" s="235">
        <v>7468.6802370616451</v>
      </c>
      <c r="F82" s="235">
        <v>5020.1408821780824</v>
      </c>
      <c r="G82" s="235">
        <v>4580.5633062950819</v>
      </c>
      <c r="H82" s="235">
        <v>2656.9489070136988</v>
      </c>
      <c r="I82" s="235">
        <v>736.5954301808224</v>
      </c>
      <c r="J82" s="235">
        <v>0</v>
      </c>
      <c r="K82" s="235">
        <v>0</v>
      </c>
      <c r="L82" s="235">
        <v>0</v>
      </c>
      <c r="M82" s="235">
        <v>0</v>
      </c>
      <c r="N82" s="235">
        <v>0</v>
      </c>
      <c r="O82" s="235">
        <v>0</v>
      </c>
      <c r="P82" s="235">
        <v>0</v>
      </c>
      <c r="Q82" s="235">
        <v>0</v>
      </c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5"/>
      <c r="AI82" s="235"/>
      <c r="AJ82" s="235"/>
      <c r="AK82" s="235"/>
      <c r="AL82" s="235"/>
      <c r="AM82" s="235"/>
      <c r="AN82" s="235"/>
      <c r="AO82" s="235"/>
      <c r="AP82" s="235"/>
      <c r="AQ82" s="235"/>
      <c r="AR82" s="235"/>
      <c r="AS82" s="235"/>
      <c r="AT82" s="235"/>
      <c r="AU82" s="235"/>
      <c r="AV82" s="235"/>
      <c r="AW82" s="235"/>
      <c r="AX82" s="235"/>
      <c r="AY82" s="235"/>
      <c r="AZ82" s="235"/>
      <c r="BA82" s="235"/>
      <c r="BB82" s="235"/>
      <c r="BC82" s="235"/>
      <c r="BD82" s="235"/>
      <c r="BE82" s="235"/>
      <c r="BF82" s="235"/>
      <c r="BG82" s="235"/>
      <c r="BH82" s="42">
        <v>21190.021494047141</v>
      </c>
    </row>
    <row r="83" spans="1:73" s="52" customFormat="1" ht="30" hidden="1" customHeight="1" outlineLevel="1">
      <c r="B83" s="52" t="s">
        <v>105</v>
      </c>
      <c r="C83" s="42"/>
      <c r="D83" s="235">
        <v>0</v>
      </c>
      <c r="E83" s="235">
        <v>304.65765860958902</v>
      </c>
      <c r="F83" s="235">
        <v>6493.9138402534227</v>
      </c>
      <c r="G83" s="235">
        <v>8402.7600059999986</v>
      </c>
      <c r="H83" s="235">
        <v>8402.7600059999986</v>
      </c>
      <c r="I83" s="235">
        <v>8399.5134828328755</v>
      </c>
      <c r="J83" s="235">
        <v>7212.5089130136976</v>
      </c>
      <c r="K83" s="235">
        <v>5288.9233122950818</v>
      </c>
      <c r="L83" s="235">
        <v>3365.3089130136987</v>
      </c>
      <c r="M83" s="235">
        <v>1443.0147238356165</v>
      </c>
      <c r="N83" s="235">
        <v>0</v>
      </c>
      <c r="O83" s="235">
        <v>0</v>
      </c>
      <c r="P83" s="235">
        <v>0</v>
      </c>
      <c r="Q83" s="235">
        <v>0</v>
      </c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  <c r="AC83" s="235"/>
      <c r="AD83" s="235"/>
      <c r="AE83" s="235"/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  <c r="AT83" s="235"/>
      <c r="AU83" s="235"/>
      <c r="AV83" s="235"/>
      <c r="AW83" s="235"/>
      <c r="AX83" s="235"/>
      <c r="AY83" s="235"/>
      <c r="AZ83" s="235"/>
      <c r="BA83" s="235"/>
      <c r="BB83" s="235"/>
      <c r="BC83" s="235"/>
      <c r="BD83" s="235"/>
      <c r="BE83" s="235"/>
      <c r="BF83" s="235"/>
      <c r="BG83" s="235"/>
      <c r="BH83" s="42">
        <v>49313.360855853978</v>
      </c>
    </row>
    <row r="84" spans="1:73" s="52" customFormat="1" ht="30" hidden="1" customHeight="1" outlineLevel="1">
      <c r="B84" s="52" t="s">
        <v>165</v>
      </c>
      <c r="C84" s="42"/>
      <c r="D84" s="235">
        <v>0</v>
      </c>
      <c r="E84" s="235">
        <v>0</v>
      </c>
      <c r="F84" s="235">
        <v>54.161095890410955</v>
      </c>
      <c r="G84" s="235">
        <v>9884.4</v>
      </c>
      <c r="H84" s="235">
        <v>9884.4</v>
      </c>
      <c r="I84" s="235">
        <v>9857.319452054795</v>
      </c>
      <c r="J84" s="235">
        <v>7902.1038904109591</v>
      </c>
      <c r="K84" s="235">
        <v>5925.2386885245896</v>
      </c>
      <c r="L84" s="235">
        <v>3948.3438904109589</v>
      </c>
      <c r="M84" s="235">
        <v>1971.4638904109588</v>
      </c>
      <c r="N84" s="235">
        <v>0</v>
      </c>
      <c r="O84" s="235">
        <v>0</v>
      </c>
      <c r="P84" s="235">
        <v>0</v>
      </c>
      <c r="Q84" s="235">
        <v>0</v>
      </c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42">
        <v>49427.43090770267</v>
      </c>
    </row>
    <row r="85" spans="1:73" s="52" customFormat="1" ht="30" hidden="1" customHeight="1" outlineLevel="1" thickBot="1">
      <c r="B85" s="52" t="s">
        <v>166</v>
      </c>
      <c r="C85" s="42"/>
      <c r="D85" s="235">
        <v>0</v>
      </c>
      <c r="E85" s="235">
        <v>0</v>
      </c>
      <c r="F85" s="235">
        <v>0</v>
      </c>
      <c r="G85" s="235">
        <v>65.996712328767131</v>
      </c>
      <c r="H85" s="235">
        <v>12044.4</v>
      </c>
      <c r="I85" s="235">
        <v>12044.4</v>
      </c>
      <c r="J85" s="235">
        <v>12011.401643835618</v>
      </c>
      <c r="K85" s="235">
        <v>12044.4</v>
      </c>
      <c r="L85" s="235">
        <v>12044.4</v>
      </c>
      <c r="M85" s="235">
        <v>12044.4</v>
      </c>
      <c r="N85" s="235">
        <v>12033.879452054794</v>
      </c>
      <c r="O85" s="235">
        <v>8193.9081967213115</v>
      </c>
      <c r="P85" s="235">
        <v>4353.8794520547945</v>
      </c>
      <c r="Q85" s="235">
        <v>522.96328767123293</v>
      </c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  <c r="AT85" s="235"/>
      <c r="AU85" s="235"/>
      <c r="AV85" s="235"/>
      <c r="AW85" s="235"/>
      <c r="AX85" s="235"/>
      <c r="AY85" s="235"/>
      <c r="AZ85" s="235"/>
      <c r="BA85" s="235"/>
      <c r="BB85" s="235"/>
      <c r="BC85" s="235"/>
      <c r="BD85" s="235"/>
      <c r="BE85" s="235"/>
      <c r="BF85" s="235"/>
      <c r="BG85" s="235"/>
      <c r="BH85" s="42">
        <v>97404.028744666517</v>
      </c>
    </row>
    <row r="86" spans="1:73" s="52" customFormat="1" ht="30" hidden="1" customHeight="1" outlineLevel="1" thickBot="1">
      <c r="A86" s="72"/>
      <c r="B86" s="71" t="s">
        <v>167</v>
      </c>
      <c r="C86" s="234"/>
      <c r="D86" s="234">
        <v>727.09273131780822</v>
      </c>
      <c r="E86" s="234">
        <v>7773.337895671234</v>
      </c>
      <c r="F86" s="234">
        <v>11568.215818321916</v>
      </c>
      <c r="G86" s="234">
        <v>22933.720024623846</v>
      </c>
      <c r="H86" s="234">
        <v>32988.508913013698</v>
      </c>
      <c r="I86" s="234">
        <v>31037.82836506849</v>
      </c>
      <c r="J86" s="234">
        <v>27126.014447260277</v>
      </c>
      <c r="K86" s="234">
        <v>23258.562000819671</v>
      </c>
      <c r="L86" s="234">
        <v>19358.052803424656</v>
      </c>
      <c r="M86" s="234">
        <v>15458.878614246576</v>
      </c>
      <c r="N86" s="234">
        <v>12033.879452054794</v>
      </c>
      <c r="O86" s="234">
        <v>8193.9081967213115</v>
      </c>
      <c r="P86" s="234">
        <v>4353.8794520547945</v>
      </c>
      <c r="Q86" s="234">
        <v>522.96328767123293</v>
      </c>
      <c r="R86" s="234"/>
      <c r="S86" s="234"/>
      <c r="T86" s="234"/>
      <c r="U86" s="234"/>
      <c r="V86" s="234"/>
      <c r="W86" s="234"/>
      <c r="X86" s="234"/>
      <c r="Y86" s="234"/>
      <c r="Z86" s="234"/>
      <c r="AA86" s="234"/>
      <c r="AB86" s="234"/>
      <c r="AC86" s="234"/>
      <c r="AD86" s="234"/>
      <c r="AE86" s="234"/>
      <c r="AF86" s="234"/>
      <c r="AG86" s="234"/>
      <c r="AH86" s="234"/>
      <c r="AI86" s="234"/>
      <c r="AJ86" s="234"/>
      <c r="AK86" s="234"/>
      <c r="AL86" s="234"/>
      <c r="AM86" s="234"/>
      <c r="AN86" s="234"/>
      <c r="AO86" s="234"/>
      <c r="AP86" s="234"/>
      <c r="AQ86" s="234"/>
      <c r="AR86" s="234"/>
      <c r="AS86" s="234"/>
      <c r="AT86" s="234"/>
      <c r="AU86" s="234"/>
      <c r="AV86" s="234"/>
      <c r="AW86" s="234"/>
      <c r="AX86" s="234"/>
      <c r="AY86" s="234"/>
      <c r="AZ86" s="234"/>
      <c r="BA86" s="234"/>
      <c r="BB86" s="234"/>
      <c r="BC86" s="234"/>
      <c r="BD86" s="234"/>
      <c r="BE86" s="234"/>
      <c r="BF86" s="234"/>
      <c r="BG86" s="234"/>
      <c r="BH86" s="236">
        <v>217334.84200227031</v>
      </c>
    </row>
    <row r="87" spans="1:73" s="39" customFormat="1" ht="62.25" hidden="1" customHeight="1" outlineLevel="1">
      <c r="A87" s="41" t="s">
        <v>113</v>
      </c>
      <c r="B87" s="39" t="s">
        <v>104</v>
      </c>
      <c r="C87" s="40">
        <v>0</v>
      </c>
      <c r="D87" s="40">
        <v>727.09273131780799</v>
      </c>
      <c r="E87" s="40">
        <v>617.86786187855591</v>
      </c>
      <c r="F87" s="40">
        <v>11870.953257361172</v>
      </c>
      <c r="G87" s="40">
        <v>15327.175013919887</v>
      </c>
      <c r="H87" s="40">
        <v>16209.278606919181</v>
      </c>
      <c r="I87" s="40">
        <v>14256.813939005944</v>
      </c>
      <c r="J87" s="40">
        <v>11613.368915670499</v>
      </c>
      <c r="K87" s="40">
        <v>9325.0301379933771</v>
      </c>
      <c r="L87" s="40">
        <v>7384.1440567511399</v>
      </c>
      <c r="M87" s="40">
        <v>5675.5813125558525</v>
      </c>
      <c r="N87" s="40">
        <v>4119.2754735975941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2">
        <v>97126.581306971013</v>
      </c>
      <c r="BJ87" s="178"/>
    </row>
    <row r="88" spans="1:73" s="39" customFormat="1" ht="39" hidden="1" customHeight="1" outlineLevel="1">
      <c r="B88" s="39" t="s">
        <v>105</v>
      </c>
      <c r="C88" s="40">
        <v>0</v>
      </c>
      <c r="D88" s="40">
        <v>0</v>
      </c>
      <c r="E88" s="40">
        <v>1437.9004213191474</v>
      </c>
      <c r="F88" s="40">
        <v>5360.6710775438642</v>
      </c>
      <c r="G88" s="40">
        <v>11146.866462174523</v>
      </c>
      <c r="H88" s="40">
        <v>15419.211241465033</v>
      </c>
      <c r="I88" s="40">
        <v>17560.751318388757</v>
      </c>
      <c r="J88" s="40">
        <v>18621.442104414095</v>
      </c>
      <c r="K88" s="40">
        <v>18584.949586633811</v>
      </c>
      <c r="L88" s="40">
        <v>17433.433647379628</v>
      </c>
      <c r="M88" s="40">
        <v>14900.285762175896</v>
      </c>
      <c r="N88" s="40">
        <v>11278.455012255166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2">
        <v>131743.96663374992</v>
      </c>
    </row>
    <row r="89" spans="1:73" ht="12.75" hidden="1" customHeight="1" outlineLevel="1">
      <c r="B89" s="32" t="s">
        <v>48</v>
      </c>
      <c r="C89" s="33"/>
      <c r="D89" s="33">
        <v>70245.159</v>
      </c>
      <c r="E89" s="33">
        <v>70245</v>
      </c>
      <c r="F89" s="33">
        <v>0</v>
      </c>
      <c r="G89" s="33">
        <v>0</v>
      </c>
      <c r="H89" s="33">
        <v>0</v>
      </c>
      <c r="I89" s="33" t="e">
        <v>#REF!</v>
      </c>
      <c r="J89" s="33">
        <v>0</v>
      </c>
      <c r="K89" s="33">
        <v>0</v>
      </c>
      <c r="L89" s="33">
        <v>0</v>
      </c>
      <c r="M89" s="33">
        <v>0</v>
      </c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</row>
    <row r="90" spans="1:73" ht="12.75" hidden="1" customHeight="1" outlineLevel="1">
      <c r="B90" s="32" t="s">
        <v>57</v>
      </c>
      <c r="E90" s="183">
        <v>16000</v>
      </c>
      <c r="F90" s="183">
        <v>0</v>
      </c>
      <c r="G90" s="183">
        <v>0</v>
      </c>
      <c r="H90" s="183">
        <v>0</v>
      </c>
      <c r="I90" s="183">
        <v>0</v>
      </c>
      <c r="J90" s="183">
        <v>0</v>
      </c>
      <c r="K90" s="183">
        <v>0</v>
      </c>
      <c r="L90" s="183">
        <v>0</v>
      </c>
      <c r="M90" s="183">
        <v>16027.354359999999</v>
      </c>
      <c r="N90" s="183" t="e">
        <v>#REF!</v>
      </c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34" t="e">
        <v>#REF!</v>
      </c>
    </row>
    <row r="91" spans="1:73" ht="12.75" hidden="1" customHeight="1" outlineLevel="1">
      <c r="B91" s="32" t="s">
        <v>42</v>
      </c>
      <c r="E91" s="183">
        <v>128237</v>
      </c>
      <c r="F91" s="183">
        <v>0</v>
      </c>
      <c r="G91" s="183">
        <v>0</v>
      </c>
      <c r="H91" s="183">
        <v>0</v>
      </c>
      <c r="I91" s="183" t="e">
        <v>#REF!</v>
      </c>
      <c r="J91" s="183">
        <v>0</v>
      </c>
      <c r="K91" s="183">
        <v>0</v>
      </c>
      <c r="L91" s="183">
        <v>0</v>
      </c>
      <c r="M91" s="183">
        <v>-16027.354359999999</v>
      </c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3"/>
      <c r="AT91" s="183"/>
      <c r="AU91" s="183"/>
      <c r="AV91" s="183"/>
      <c r="AW91" s="183"/>
      <c r="AX91" s="183"/>
      <c r="AY91" s="183"/>
      <c r="AZ91" s="183"/>
      <c r="BA91" s="183"/>
      <c r="BB91" s="183"/>
      <c r="BC91" s="183"/>
      <c r="BD91" s="183"/>
      <c r="BE91" s="183"/>
      <c r="BF91" s="183"/>
      <c r="BG91" s="183"/>
      <c r="BH91" s="34" t="e">
        <v>#REF!</v>
      </c>
    </row>
    <row r="92" spans="1:73" ht="12.75" hidden="1" customHeight="1" outlineLevel="1">
      <c r="B92" s="32" t="s">
        <v>50</v>
      </c>
      <c r="C92" s="184"/>
      <c r="D92" s="184">
        <v>727.09273131780822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11278.455012255166</v>
      </c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4">
        <v>727.09273131780822</v>
      </c>
    </row>
    <row r="93" spans="1:73" ht="21" hidden="1" customHeight="1" outlineLevel="1">
      <c r="B93" s="32" t="s">
        <v>54</v>
      </c>
      <c r="F93" s="33"/>
      <c r="G93" s="34"/>
      <c r="BH93" s="34">
        <v>0</v>
      </c>
    </row>
    <row r="94" spans="1:73" ht="12.75" hidden="1" customHeight="1" outlineLevel="1">
      <c r="B94" s="32" t="s">
        <v>35</v>
      </c>
      <c r="D94" s="185">
        <v>727.09273131780822</v>
      </c>
      <c r="E94" s="185">
        <v>7773.337895671234</v>
      </c>
      <c r="F94" s="185">
        <v>11568.215818321916</v>
      </c>
      <c r="G94" s="185">
        <v>22933.720024623846</v>
      </c>
      <c r="H94" s="185">
        <v>32988.508913013698</v>
      </c>
      <c r="I94" s="185">
        <v>31037.82836506849</v>
      </c>
      <c r="J94" s="185">
        <v>27126.014447260277</v>
      </c>
      <c r="K94" s="185">
        <v>23258.562000819671</v>
      </c>
      <c r="L94" s="185">
        <v>19358.052803424656</v>
      </c>
      <c r="M94" s="185">
        <v>15458.878614246576</v>
      </c>
      <c r="N94" s="185">
        <v>12033.879452054794</v>
      </c>
      <c r="O94" s="185">
        <v>8193.9081967213115</v>
      </c>
      <c r="P94" s="185">
        <v>4353.8794520547945</v>
      </c>
      <c r="Q94" s="185">
        <v>522.96328767123293</v>
      </c>
      <c r="R94" s="185"/>
      <c r="S94" s="185"/>
      <c r="T94" s="185"/>
      <c r="U94" s="185"/>
      <c r="V94" s="185"/>
      <c r="W94" s="185"/>
      <c r="X94" s="185"/>
      <c r="Y94" s="185"/>
      <c r="Z94" s="185"/>
      <c r="AA94" s="185"/>
      <c r="AB94" s="185"/>
      <c r="AC94" s="185"/>
      <c r="AD94" s="185"/>
      <c r="AE94" s="185"/>
      <c r="AF94" s="185"/>
      <c r="AG94" s="185"/>
      <c r="AH94" s="185"/>
      <c r="AI94" s="185"/>
      <c r="AJ94" s="185"/>
      <c r="AK94" s="185"/>
      <c r="AL94" s="185"/>
      <c r="AM94" s="185"/>
      <c r="AN94" s="185"/>
      <c r="AO94" s="185"/>
      <c r="AP94" s="185"/>
      <c r="AQ94" s="185"/>
      <c r="AR94" s="185"/>
      <c r="AS94" s="185"/>
      <c r="AT94" s="185"/>
      <c r="AU94" s="185"/>
      <c r="AV94" s="185"/>
      <c r="AW94" s="185"/>
      <c r="AX94" s="185"/>
      <c r="AY94" s="185"/>
      <c r="AZ94" s="185"/>
      <c r="BA94" s="185"/>
      <c r="BB94" s="185"/>
      <c r="BC94" s="185"/>
      <c r="BD94" s="185"/>
      <c r="BE94" s="185"/>
      <c r="BF94" s="185"/>
      <c r="BG94" s="185"/>
      <c r="BH94" s="34">
        <v>217334.84200227031</v>
      </c>
    </row>
    <row r="95" spans="1:73" s="160" customFormat="1" ht="12.75" hidden="1" customHeight="1" outlineLevel="1">
      <c r="B95" s="160" t="s">
        <v>49</v>
      </c>
      <c r="C95" s="237">
        <v>0</v>
      </c>
      <c r="D95" s="238">
        <v>727.09273131780822</v>
      </c>
      <c r="E95" s="238">
        <v>23773.337895671233</v>
      </c>
      <c r="F95" s="238">
        <v>27598.215818321914</v>
      </c>
      <c r="G95" s="238">
        <v>38963.72002462385</v>
      </c>
      <c r="H95" s="238">
        <v>49018.508913013698</v>
      </c>
      <c r="I95" s="238">
        <v>63541.82836506849</v>
      </c>
      <c r="J95" s="238">
        <v>59630.014447260277</v>
      </c>
      <c r="K95" s="238">
        <v>55762.562000819671</v>
      </c>
      <c r="L95" s="238">
        <v>51862.052803424653</v>
      </c>
      <c r="M95" s="238">
        <v>43991.037364246578</v>
      </c>
      <c r="N95" s="238">
        <v>44033.879452054796</v>
      </c>
      <c r="O95" s="238">
        <v>40193.908196721313</v>
      </c>
      <c r="P95" s="238">
        <v>36353.879452054796</v>
      </c>
      <c r="Q95" s="238">
        <v>4892.963287671233</v>
      </c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67">
        <v>540343.00075227034</v>
      </c>
      <c r="BI95" s="67"/>
      <c r="BJ95" s="67"/>
      <c r="BU95" s="38"/>
    </row>
    <row r="96" spans="1:73" ht="12.75" hidden="1" customHeight="1" outlineLevel="1">
      <c r="C96" s="160"/>
      <c r="D96" s="160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34"/>
    </row>
    <row r="97" spans="1:73" ht="12.75" hidden="1" customHeight="1" outlineLevel="1">
      <c r="B97" s="160" t="s">
        <v>168</v>
      </c>
      <c r="C97" s="67">
        <v>4616</v>
      </c>
      <c r="D97" s="67"/>
      <c r="E97" s="67">
        <v>16061</v>
      </c>
      <c r="F97" s="67">
        <v>19136.556428571428</v>
      </c>
      <c r="G97" s="67">
        <v>17262.51892857143</v>
      </c>
      <c r="H97" s="67">
        <v>27068.471309523811</v>
      </c>
      <c r="I97" s="67">
        <v>39017.280833333338</v>
      </c>
      <c r="J97" s="67">
        <v>39017.280833333338</v>
      </c>
      <c r="K97" s="67">
        <v>39017.280833333338</v>
      </c>
      <c r="L97" s="67">
        <v>39017.280833333338</v>
      </c>
      <c r="M97" s="67">
        <v>39017.280833333338</v>
      </c>
      <c r="N97" s="67">
        <v>39017.280833333338</v>
      </c>
      <c r="O97" s="67">
        <v>39017.280833333338</v>
      </c>
      <c r="P97" s="67">
        <v>39017.280833333338</v>
      </c>
      <c r="Q97" s="67">
        <v>10036.74</v>
      </c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34">
        <v>406319.53333333327</v>
      </c>
    </row>
    <row r="98" spans="1:73" ht="12.75" hidden="1" customHeight="1" outlineLevel="1">
      <c r="B98" s="158" t="s">
        <v>51</v>
      </c>
      <c r="C98" s="34"/>
      <c r="D98" s="34"/>
      <c r="E98" s="34">
        <v>7712.3378956712331</v>
      </c>
      <c r="F98" s="34">
        <v>8461.6593897504863</v>
      </c>
      <c r="G98" s="34">
        <v>21701.20109605242</v>
      </c>
      <c r="H98" s="34">
        <v>21950.037603489887</v>
      </c>
      <c r="I98" s="34">
        <v>24524.547531735152</v>
      </c>
      <c r="J98" s="34">
        <v>20612.733613926939</v>
      </c>
      <c r="K98" s="34">
        <v>16745.281167486333</v>
      </c>
      <c r="L98" s="34">
        <v>12844.771970091315</v>
      </c>
      <c r="M98" s="34">
        <v>11320.136530913242</v>
      </c>
      <c r="N98" s="34">
        <v>5016.5986187214585</v>
      </c>
      <c r="O98" s="34">
        <v>1176.6273633879755</v>
      </c>
      <c r="P98" s="34">
        <v>16076.99</v>
      </c>
      <c r="Q98" s="34">
        <v>3939.0132876712323</v>
      </c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5">
        <v>172081.93606889769</v>
      </c>
      <c r="BI98" s="33"/>
    </row>
    <row r="99" spans="1:73" ht="41.25" hidden="1" customHeight="1" outlineLevel="1">
      <c r="B99" s="158" t="s">
        <v>169</v>
      </c>
      <c r="E99" s="34">
        <v>3320</v>
      </c>
      <c r="F99" s="34">
        <v>6507.62</v>
      </c>
      <c r="G99" s="34">
        <v>21701.20109605242</v>
      </c>
      <c r="H99" s="34">
        <v>16076.99</v>
      </c>
      <c r="I99" s="34">
        <v>16076.99</v>
      </c>
      <c r="J99" s="34">
        <v>16076.99</v>
      </c>
      <c r="K99" s="34">
        <v>16076.99</v>
      </c>
      <c r="L99" s="34">
        <v>16076.99</v>
      </c>
      <c r="M99" s="34">
        <v>16076.99</v>
      </c>
      <c r="N99" s="34">
        <v>16076.99</v>
      </c>
      <c r="O99" s="34">
        <v>16076.99</v>
      </c>
      <c r="P99" s="34">
        <v>16076.99</v>
      </c>
      <c r="Q99" s="34">
        <v>16076.99</v>
      </c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5">
        <v>192298.72109605241</v>
      </c>
    </row>
    <row r="100" spans="1:73" ht="41.25" hidden="1" customHeight="1" outlineLevel="1">
      <c r="C100" s="186">
        <v>0</v>
      </c>
      <c r="D100" s="186">
        <v>0</v>
      </c>
      <c r="E100" s="186">
        <v>4392.3378956712331</v>
      </c>
      <c r="F100" s="186">
        <v>1954.0393897504864</v>
      </c>
      <c r="G100" s="186"/>
      <c r="H100" s="186"/>
      <c r="I100" s="186"/>
      <c r="J100" s="186"/>
      <c r="K100" s="186"/>
      <c r="L100" s="186"/>
      <c r="M100" s="186"/>
      <c r="N100" s="186" t="e">
        <v>#REF!</v>
      </c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</row>
    <row r="101" spans="1:73" ht="41.25" customHeight="1" outlineLevel="1">
      <c r="C101" s="261"/>
      <c r="D101" s="261">
        <v>0.98397057337636518</v>
      </c>
      <c r="E101" s="261">
        <v>0.9428692372712637</v>
      </c>
      <c r="F101" s="261">
        <v>0.94832364822742821</v>
      </c>
      <c r="G101" s="261">
        <v>0.93150227699309085</v>
      </c>
      <c r="H101" s="262">
        <v>0.91344408446917802</v>
      </c>
      <c r="I101" s="262">
        <v>0.92886923036413138</v>
      </c>
      <c r="J101" s="262">
        <v>0.86543338489817623</v>
      </c>
      <c r="K101" s="262">
        <v>0.84710349543055019</v>
      </c>
      <c r="L101" s="262">
        <v>0.84622924907815322</v>
      </c>
      <c r="M101" s="262">
        <v>0.84064037754941334</v>
      </c>
      <c r="N101" s="262">
        <v>0.83776747164279308</v>
      </c>
      <c r="O101" s="262">
        <v>0.81664065430884503</v>
      </c>
      <c r="P101" s="262">
        <v>0.79950306388040338</v>
      </c>
      <c r="Q101" s="262">
        <v>0.78231849469279402</v>
      </c>
      <c r="R101" s="261">
        <v>0.7161585440060233</v>
      </c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186"/>
      <c r="BB101" s="186"/>
      <c r="BC101" s="186"/>
      <c r="BD101" s="186"/>
      <c r="BE101" s="186"/>
      <c r="BF101" s="186"/>
      <c r="BG101" s="186"/>
      <c r="BH101" s="186"/>
    </row>
    <row r="102" spans="1:73" s="476" customFormat="1" ht="15.75" outlineLevel="1">
      <c r="A102" s="591" t="s">
        <v>36</v>
      </c>
      <c r="B102" s="591"/>
      <c r="C102" s="591"/>
      <c r="D102" s="591"/>
      <c r="E102" s="591"/>
      <c r="F102" s="591"/>
      <c r="G102" s="591"/>
      <c r="H102" s="591"/>
      <c r="I102" s="591"/>
      <c r="J102" s="591"/>
      <c r="K102" s="591"/>
      <c r="L102" s="591"/>
      <c r="M102" s="591"/>
      <c r="N102" s="591"/>
      <c r="O102" s="591"/>
      <c r="BU102" s="366"/>
    </row>
    <row r="104" spans="1:73" ht="18" hidden="1" customHeight="1" outlineLevel="2">
      <c r="C104" s="34">
        <v>4616</v>
      </c>
      <c r="D104" s="32">
        <v>727.09273131780799</v>
      </c>
      <c r="E104" s="32">
        <v>19381</v>
      </c>
      <c r="F104" s="34">
        <v>22952.396428571428</v>
      </c>
      <c r="G104" s="34">
        <v>31506.109661528601</v>
      </c>
      <c r="H104" s="34">
        <v>100393.4099152</v>
      </c>
      <c r="I104" s="34">
        <v>106873.4099152</v>
      </c>
      <c r="J104" s="34">
        <v>172055.07658186666</v>
      </c>
      <c r="K104" s="34">
        <v>136235.74324853334</v>
      </c>
      <c r="L104" s="34">
        <v>111147.40991520001</v>
      </c>
      <c r="M104" s="34">
        <v>111147.40991520001</v>
      </c>
      <c r="N104" s="34">
        <v>101283.52906666667</v>
      </c>
      <c r="O104" s="34">
        <v>68130.666666666672</v>
      </c>
      <c r="P104" s="34">
        <v>68130.666666666672</v>
      </c>
      <c r="Q104" s="34">
        <v>68130.666666666672</v>
      </c>
      <c r="R104" s="34">
        <v>68130.666666666672</v>
      </c>
      <c r="S104" s="34">
        <v>68130.666666666672</v>
      </c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260">
        <v>1258971.9207126179</v>
      </c>
    </row>
    <row r="105" spans="1:73" ht="12.75" hidden="1" customHeight="1" outlineLevel="2">
      <c r="E105" s="160">
        <v>2022</v>
      </c>
      <c r="F105" s="160">
        <v>2023</v>
      </c>
      <c r="G105" s="160">
        <v>2024</v>
      </c>
      <c r="H105" s="160">
        <v>2025</v>
      </c>
      <c r="I105" s="160">
        <v>2026</v>
      </c>
      <c r="J105" s="160">
        <v>2027</v>
      </c>
      <c r="K105" s="160">
        <v>2028</v>
      </c>
      <c r="L105" s="160">
        <v>2029</v>
      </c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</row>
    <row r="106" spans="1:73" ht="12.75" hidden="1" customHeight="1" outlineLevel="2">
      <c r="C106" s="32" t="s">
        <v>43</v>
      </c>
      <c r="E106" s="34">
        <v>3320</v>
      </c>
      <c r="F106" s="34">
        <v>6952.1399999999994</v>
      </c>
      <c r="G106" s="34">
        <v>22027.468590100027</v>
      </c>
      <c r="H106" s="34">
        <v>65016.743248533341</v>
      </c>
      <c r="I106" s="34">
        <v>65016.743248533341</v>
      </c>
      <c r="J106" s="34">
        <v>65016.743248533341</v>
      </c>
      <c r="K106" s="34">
        <v>102247.40991520001</v>
      </c>
      <c r="L106" s="34">
        <v>102247.40991520001</v>
      </c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</row>
    <row r="107" spans="1:73" ht="12.75" hidden="1" customHeight="1" outlineLevel="2"/>
    <row r="108" spans="1:73" ht="25.5" hidden="1" customHeight="1" outlineLevel="2">
      <c r="C108" s="187" t="s">
        <v>44</v>
      </c>
      <c r="D108" s="187"/>
      <c r="E108" s="34">
        <v>0</v>
      </c>
      <c r="F108" s="34">
        <v>0</v>
      </c>
      <c r="G108" s="34">
        <v>8036.2514345238196</v>
      </c>
      <c r="H108" s="34">
        <v>-4658.899173138685</v>
      </c>
      <c r="I108" s="34">
        <v>-2084.3892448934203</v>
      </c>
      <c r="J108" s="34">
        <v>-5996.2031627016331</v>
      </c>
      <c r="K108" s="34">
        <v>-13852.655609142239</v>
      </c>
      <c r="L108" s="34">
        <v>-17753.164806537257</v>
      </c>
      <c r="M108" s="34">
        <v>-19277.800245715331</v>
      </c>
      <c r="N108" s="34">
        <v>-24524.493781278543</v>
      </c>
      <c r="O108" s="34">
        <v>-24812.372636612025</v>
      </c>
      <c r="P108" s="34">
        <v>-9912.01</v>
      </c>
      <c r="Q108" s="34">
        <v>-22049.986712328769</v>
      </c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</row>
    <row r="109" spans="1:73" ht="12.75" hidden="1" customHeight="1" outlineLevel="2"/>
    <row r="110" spans="1:73" ht="12.75" hidden="1" customHeight="1" outlineLevel="2">
      <c r="C110" s="32" t="s">
        <v>45</v>
      </c>
      <c r="E110" s="34">
        <v>0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</row>
    <row r="111" spans="1:73" ht="12.75" hidden="1" customHeight="1" outlineLevel="2">
      <c r="C111" s="32" t="s">
        <v>47</v>
      </c>
    </row>
    <row r="112" spans="1:73" ht="12.75" hidden="1" customHeight="1" outlineLevel="2"/>
    <row r="113" spans="3:60" ht="38.25" hidden="1" customHeight="1" outlineLevel="1">
      <c r="C113" s="188" t="s">
        <v>46</v>
      </c>
      <c r="D113" s="188"/>
      <c r="E113" s="189">
        <v>7712.3378956712331</v>
      </c>
      <c r="F113" s="190">
        <v>8461.6593897504863</v>
      </c>
      <c r="G113" s="189">
        <v>21701.20109605242</v>
      </c>
      <c r="H113" s="189">
        <v>21950.037603489887</v>
      </c>
      <c r="I113" s="189">
        <v>24524.547531735152</v>
      </c>
      <c r="J113" s="189">
        <v>20612.733613926939</v>
      </c>
      <c r="K113" s="190">
        <v>16745.281167486333</v>
      </c>
      <c r="L113" s="190">
        <v>12844.771970091315</v>
      </c>
      <c r="M113" s="190">
        <v>11320.136530913242</v>
      </c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</row>
    <row r="114" spans="3:60" ht="12.75" hidden="1" customHeight="1" outlineLevel="1"/>
    <row r="115" spans="3:60" ht="38.25" hidden="1" customHeight="1" outlineLevel="1">
      <c r="C115" s="191" t="s">
        <v>143</v>
      </c>
      <c r="D115" s="192"/>
      <c r="E115" s="34">
        <v>3320</v>
      </c>
      <c r="F115" s="35">
        <v>9607.5</v>
      </c>
      <c r="G115" s="193">
        <v>16076.99</v>
      </c>
      <c r="H115" s="193">
        <v>16076.99</v>
      </c>
      <c r="I115" s="193">
        <v>16076.99</v>
      </c>
      <c r="J115" s="193">
        <v>16076.99</v>
      </c>
      <c r="K115" s="193">
        <v>16076.99</v>
      </c>
      <c r="L115" s="193">
        <v>16076.99</v>
      </c>
      <c r="M115" s="193">
        <v>16076.99</v>
      </c>
      <c r="N115" s="193">
        <v>16076.99</v>
      </c>
      <c r="O115" s="193">
        <v>16076.99</v>
      </c>
      <c r="P115" s="193">
        <v>16076.99</v>
      </c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93"/>
      <c r="AZ115" s="193"/>
      <c r="BA115" s="193"/>
      <c r="BB115" s="193"/>
      <c r="BC115" s="193"/>
      <c r="BD115" s="193"/>
      <c r="BE115" s="193"/>
      <c r="BF115" s="193"/>
      <c r="BG115" s="193"/>
    </row>
    <row r="116" spans="3:60" ht="24.75" hidden="1" customHeight="1" outlineLevel="1">
      <c r="E116" s="32">
        <v>0.43047906418408399</v>
      </c>
      <c r="G116" s="32">
        <v>0.74083411000345512</v>
      </c>
      <c r="H116" s="32">
        <v>0.7324356472830772</v>
      </c>
      <c r="I116" s="32">
        <v>0.65554685480725472</v>
      </c>
      <c r="J116" s="32">
        <v>0.7799542894755902</v>
      </c>
      <c r="K116" s="38">
        <v>0.96009077657149589</v>
      </c>
      <c r="L116" s="38">
        <v>1.2516368556354922</v>
      </c>
      <c r="M116" s="38">
        <v>1.4202116693642919</v>
      </c>
    </row>
    <row r="117" spans="3:60" ht="12.75" hidden="1" customHeight="1" outlineLevel="1"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</row>
    <row r="118" spans="3:60" ht="26.25" hidden="1" customHeight="1" outlineLevel="1">
      <c r="C118" s="187" t="s">
        <v>53</v>
      </c>
      <c r="D118" s="187"/>
      <c r="E118" s="35">
        <v>4392.3378956712331</v>
      </c>
      <c r="F118" s="194">
        <v>-1145.8406102495137</v>
      </c>
      <c r="G118" s="35">
        <v>5624.2110960524205</v>
      </c>
      <c r="H118" s="35">
        <v>5873.0476034898875</v>
      </c>
      <c r="I118" s="35">
        <v>8447.5575317351522</v>
      </c>
      <c r="J118" s="35">
        <v>4535.7436139269394</v>
      </c>
      <c r="K118" s="194">
        <v>668.29116748633351</v>
      </c>
      <c r="L118" s="194">
        <v>-3232.2180299086849</v>
      </c>
      <c r="M118" s="194">
        <v>-4756.8534690867582</v>
      </c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  <c r="BG118" s="194"/>
      <c r="BH118" s="34"/>
    </row>
    <row r="119" spans="3:60" ht="12.75" hidden="1" customHeight="1" outlineLevel="1"/>
    <row r="120" spans="3:60" ht="51" hidden="1" customHeight="1" outlineLevel="1">
      <c r="G120" s="187" t="s">
        <v>66</v>
      </c>
      <c r="H120" s="34">
        <v>24480.5598452044</v>
      </c>
      <c r="K120" s="34"/>
      <c r="L120" s="34">
        <v>-7320.7803315091096</v>
      </c>
      <c r="M120" s="195">
        <v>17159.779513695292</v>
      </c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95"/>
      <c r="BF120" s="195"/>
      <c r="BG120" s="195"/>
    </row>
    <row r="121" spans="3:60" ht="12.75" hidden="1" customHeight="1" outlineLevel="1"/>
    <row r="122" spans="3:60" ht="12.75" hidden="1" customHeight="1" outlineLevel="1">
      <c r="N122" s="196">
        <v>21552.117409366525</v>
      </c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</row>
    <row r="123" spans="3:60" ht="12.75" hidden="1" customHeight="1" outlineLevel="1">
      <c r="L123" s="34"/>
    </row>
    <row r="124" spans="3:60" ht="12.75" hidden="1" customHeight="1" outlineLevel="1"/>
    <row r="125" spans="3:60" ht="12.75" hidden="1" customHeight="1" outlineLevel="1"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</row>
    <row r="126" spans="3:60" ht="12.75" hidden="1" customHeight="1" outlineLevel="1"/>
    <row r="127" spans="3:60" ht="12.75" hidden="1" customHeight="1" outlineLevel="1">
      <c r="C127" s="197"/>
      <c r="D127" s="197"/>
      <c r="E127" s="198"/>
      <c r="F127" s="198"/>
      <c r="G127" s="198"/>
      <c r="H127" s="198"/>
      <c r="I127" s="198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</row>
    <row r="128" spans="3:60" ht="12.75" hidden="1" customHeight="1" outlineLevel="1">
      <c r="C128" s="199"/>
      <c r="D128" s="199"/>
      <c r="E128" s="199"/>
      <c r="F128" s="199"/>
      <c r="G128" s="199"/>
      <c r="H128" s="199"/>
      <c r="I128" s="199"/>
    </row>
    <row r="129" spans="1:61" ht="12.75" hidden="1" customHeight="1" outlineLevel="1">
      <c r="E129" s="34"/>
      <c r="F129" s="34" t="s">
        <v>91</v>
      </c>
      <c r="G129" s="34" t="s">
        <v>92</v>
      </c>
      <c r="H129" s="34" t="s">
        <v>93</v>
      </c>
      <c r="I129" s="34" t="s">
        <v>94</v>
      </c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</row>
    <row r="130" spans="1:61" ht="12.75" hidden="1" customHeight="1" outlineLevel="1">
      <c r="E130" s="34"/>
      <c r="F130" s="34"/>
      <c r="G130" s="34">
        <v>583138.04889315099</v>
      </c>
      <c r="H130" s="34">
        <v>7026688.4235260282</v>
      </c>
      <c r="I130" s="34">
        <v>7609826.472419179</v>
      </c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</row>
    <row r="131" spans="1:61" ht="12.75" hidden="1" customHeight="1" outlineLevel="1">
      <c r="F131" s="32" t="s">
        <v>95</v>
      </c>
      <c r="G131" s="200">
        <v>7.6629611858648625E-2</v>
      </c>
      <c r="H131" s="200">
        <v>0.92337038814135142</v>
      </c>
    </row>
    <row r="132" spans="1:61" ht="12.75" hidden="1" customHeight="1" outlineLevel="1">
      <c r="H132" s="34"/>
      <c r="K132" s="34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</row>
    <row r="133" spans="1:61" ht="12.75" hidden="1" customHeight="1" outlineLevel="1">
      <c r="F133" s="32" t="s">
        <v>91</v>
      </c>
      <c r="G133" s="32" t="s">
        <v>97</v>
      </c>
      <c r="H133" s="32" t="s">
        <v>98</v>
      </c>
      <c r="I133" s="32" t="s">
        <v>96</v>
      </c>
    </row>
    <row r="134" spans="1:61" ht="12.75" hidden="1" customHeight="1" outlineLevel="1">
      <c r="G134" s="186">
        <v>6155158.700000003</v>
      </c>
      <c r="H134" s="186">
        <v>9874841.3000000007</v>
      </c>
      <c r="I134" s="186">
        <v>16030000.000000004</v>
      </c>
    </row>
    <row r="135" spans="1:61" ht="12.75" hidden="1" customHeight="1" outlineLevel="1">
      <c r="F135" s="32" t="s">
        <v>99</v>
      </c>
      <c r="G135" s="200">
        <v>0.3839774610106052</v>
      </c>
      <c r="H135" s="200">
        <v>0.61602253898939474</v>
      </c>
    </row>
    <row r="136" spans="1:61" ht="12.75" hidden="1" customHeight="1" outlineLevel="1"/>
    <row r="137" spans="1:61" ht="38.25" hidden="1" customHeight="1" outlineLevel="1" collapsed="1">
      <c r="D137" s="279">
        <v>2021</v>
      </c>
      <c r="E137" s="279">
        <v>2022</v>
      </c>
      <c r="F137" s="279">
        <v>2023</v>
      </c>
      <c r="G137" s="279">
        <v>2024</v>
      </c>
      <c r="H137" s="279">
        <v>2025</v>
      </c>
      <c r="I137" s="279">
        <v>2026</v>
      </c>
      <c r="J137" s="279">
        <v>2027</v>
      </c>
      <c r="K137" s="279">
        <v>2028</v>
      </c>
      <c r="L137" s="279">
        <v>2029</v>
      </c>
      <c r="M137" s="279">
        <v>2030</v>
      </c>
      <c r="N137" s="279">
        <v>2031</v>
      </c>
      <c r="O137" s="279">
        <v>2032</v>
      </c>
      <c r="P137" s="279">
        <v>2033</v>
      </c>
      <c r="Q137" s="279">
        <v>2034</v>
      </c>
      <c r="BH137" s="187" t="s">
        <v>260</v>
      </c>
      <c r="BI137" s="187" t="s">
        <v>261</v>
      </c>
    </row>
    <row r="138" spans="1:61" ht="38.25" hidden="1" customHeight="1" outlineLevel="1">
      <c r="A138" s="41" t="s">
        <v>249</v>
      </c>
      <c r="B138" s="38" t="s">
        <v>101</v>
      </c>
      <c r="D138" s="278">
        <v>0</v>
      </c>
      <c r="E138" s="278">
        <v>16000</v>
      </c>
      <c r="F138" s="278">
        <v>16030</v>
      </c>
      <c r="G138" s="278">
        <v>16030</v>
      </c>
      <c r="H138" s="278">
        <v>16030</v>
      </c>
      <c r="I138" s="278">
        <v>3333.3870400000001</v>
      </c>
      <c r="J138" s="278">
        <v>0</v>
      </c>
      <c r="K138" s="278">
        <v>0</v>
      </c>
      <c r="L138" s="278">
        <v>0</v>
      </c>
      <c r="M138" s="278">
        <v>0</v>
      </c>
      <c r="N138" s="278">
        <v>0</v>
      </c>
      <c r="O138" s="278">
        <v>0</v>
      </c>
      <c r="P138" s="278">
        <v>0</v>
      </c>
      <c r="Q138" s="185">
        <v>67423.387040000001</v>
      </c>
      <c r="BH138" s="273">
        <v>0.21083406780244027</v>
      </c>
      <c r="BI138" s="273">
        <v>0.12254039256780472</v>
      </c>
    </row>
    <row r="139" spans="1:61" ht="23.25" hidden="1" customHeight="1" outlineLevel="1">
      <c r="A139" s="39"/>
      <c r="B139" s="38" t="s">
        <v>103</v>
      </c>
      <c r="D139" s="243">
        <v>0</v>
      </c>
      <c r="E139" s="243">
        <v>0</v>
      </c>
      <c r="F139" s="243">
        <v>0</v>
      </c>
      <c r="G139" s="243">
        <v>0</v>
      </c>
      <c r="H139" s="243">
        <v>0</v>
      </c>
      <c r="I139" s="243">
        <v>9874.8413</v>
      </c>
      <c r="J139" s="243">
        <v>16030</v>
      </c>
      <c r="K139" s="243">
        <v>16030</v>
      </c>
      <c r="L139" s="243">
        <v>16030</v>
      </c>
      <c r="M139" s="243">
        <v>16027.158750000001</v>
      </c>
      <c r="N139" s="243">
        <v>0</v>
      </c>
      <c r="O139" s="243">
        <v>0</v>
      </c>
      <c r="P139" s="243">
        <v>0</v>
      </c>
      <c r="Q139" s="185">
        <v>73992.000050000002</v>
      </c>
      <c r="BH139" s="273">
        <v>0.23137423140912358</v>
      </c>
      <c r="BI139" s="273">
        <v>0.13447868953283049</v>
      </c>
    </row>
    <row r="140" spans="1:61" ht="27" hidden="1" customHeight="1" outlineLevel="1">
      <c r="A140" s="39"/>
      <c r="B140" s="38" t="s">
        <v>144</v>
      </c>
      <c r="D140" s="243">
        <v>0</v>
      </c>
      <c r="E140" s="243">
        <v>0</v>
      </c>
      <c r="F140" s="243">
        <v>0</v>
      </c>
      <c r="G140" s="243">
        <v>0</v>
      </c>
      <c r="H140" s="243">
        <v>0</v>
      </c>
      <c r="I140" s="243">
        <v>15935.644</v>
      </c>
      <c r="J140" s="243">
        <v>15935.644</v>
      </c>
      <c r="K140" s="243">
        <v>15935.644</v>
      </c>
      <c r="L140" s="243">
        <v>15935.644</v>
      </c>
      <c r="M140" s="243">
        <v>15935.644</v>
      </c>
      <c r="N140" s="243">
        <v>0</v>
      </c>
      <c r="O140" s="243">
        <v>0</v>
      </c>
      <c r="P140" s="243">
        <v>0</v>
      </c>
      <c r="Q140" s="185">
        <v>79678.22</v>
      </c>
      <c r="BH140" s="273">
        <v>0.24915513704304926</v>
      </c>
      <c r="BI140" s="273">
        <v>0.14481325822613123</v>
      </c>
    </row>
    <row r="141" spans="1:61" ht="24" hidden="1" customHeight="1" outlineLevel="1" thickBot="1">
      <c r="A141" s="39"/>
      <c r="B141" s="38" t="s">
        <v>270</v>
      </c>
      <c r="D141" s="243">
        <v>0</v>
      </c>
      <c r="E141" s="243">
        <v>0</v>
      </c>
      <c r="F141" s="243">
        <v>0</v>
      </c>
      <c r="G141" s="243">
        <v>0</v>
      </c>
      <c r="H141" s="243">
        <v>0</v>
      </c>
      <c r="I141" s="243">
        <v>0</v>
      </c>
      <c r="J141" s="243">
        <v>0</v>
      </c>
      <c r="K141" s="243">
        <v>0</v>
      </c>
      <c r="L141" s="243">
        <v>0</v>
      </c>
      <c r="M141" s="243">
        <v>24675</v>
      </c>
      <c r="N141" s="243">
        <v>26701.200000000001</v>
      </c>
      <c r="O141" s="243">
        <v>26701.200000000001</v>
      </c>
      <c r="P141" s="243">
        <v>20622.599999999999</v>
      </c>
      <c r="Q141" s="185">
        <v>98700</v>
      </c>
      <c r="BH141" s="273">
        <v>0.30863656374538689</v>
      </c>
      <c r="BI141" s="273">
        <v>0.17938488820306417</v>
      </c>
    </row>
    <row r="142" spans="1:61" ht="16.5" hidden="1" customHeight="1" outlineLevel="1" thickBot="1">
      <c r="A142" s="70"/>
      <c r="B142" s="71" t="s">
        <v>147</v>
      </c>
      <c r="D142" s="248">
        <v>0</v>
      </c>
      <c r="E142" s="248">
        <v>16000</v>
      </c>
      <c r="F142" s="248">
        <v>16030</v>
      </c>
      <c r="G142" s="248">
        <v>16030</v>
      </c>
      <c r="H142" s="248">
        <v>16030</v>
      </c>
      <c r="I142" s="248">
        <v>29143.872340000002</v>
      </c>
      <c r="J142" s="248">
        <v>31965.644</v>
      </c>
      <c r="K142" s="248">
        <v>31965.644</v>
      </c>
      <c r="L142" s="248">
        <v>31965.644</v>
      </c>
      <c r="M142" s="248">
        <v>56637.802750000003</v>
      </c>
      <c r="N142" s="248">
        <v>26701.200000000001</v>
      </c>
      <c r="O142" s="248">
        <v>26701.200000000001</v>
      </c>
      <c r="P142" s="248">
        <v>20622.599999999999</v>
      </c>
      <c r="Q142" s="275">
        <v>319793.60709</v>
      </c>
      <c r="BH142" s="276">
        <v>1</v>
      </c>
      <c r="BI142" s="277">
        <v>0.5812172285298306</v>
      </c>
    </row>
    <row r="143" spans="1:61" ht="12.75" hidden="1" customHeight="1" outlineLevel="1">
      <c r="A143" s="52" t="s">
        <v>111</v>
      </c>
      <c r="B143" s="52" t="s">
        <v>104</v>
      </c>
      <c r="D143" s="243">
        <v>549.18219330794511</v>
      </c>
      <c r="E143" s="243">
        <v>7145.0318101567127</v>
      </c>
      <c r="F143" s="243">
        <v>4056.4599215046578</v>
      </c>
      <c r="G143" s="243">
        <v>4488.6572221413708</v>
      </c>
      <c r="H143" s="243">
        <v>2614.0572504000011</v>
      </c>
      <c r="I143" s="243">
        <v>450.00725040000088</v>
      </c>
      <c r="J143" s="243">
        <v>0</v>
      </c>
      <c r="K143" s="243">
        <v>0</v>
      </c>
      <c r="L143" s="243">
        <v>0</v>
      </c>
      <c r="M143" s="243">
        <v>0</v>
      </c>
      <c r="N143" s="243">
        <v>0</v>
      </c>
      <c r="O143" s="243">
        <v>0</v>
      </c>
      <c r="P143" s="243">
        <v>0</v>
      </c>
      <c r="Q143" s="243">
        <v>19303.395647910689</v>
      </c>
      <c r="R143" s="243">
        <v>0</v>
      </c>
      <c r="S143" s="243">
        <v>0</v>
      </c>
      <c r="T143" s="243">
        <v>0</v>
      </c>
      <c r="U143" s="243">
        <v>0</v>
      </c>
      <c r="V143" s="243">
        <v>0</v>
      </c>
      <c r="W143" s="243">
        <v>0</v>
      </c>
      <c r="X143" s="243">
        <v>0</v>
      </c>
      <c r="Y143" s="243">
        <v>0</v>
      </c>
      <c r="Z143" s="243">
        <v>0</v>
      </c>
      <c r="AA143" s="243">
        <v>0</v>
      </c>
      <c r="AB143" s="243">
        <v>0</v>
      </c>
      <c r="AC143" s="243">
        <v>0</v>
      </c>
      <c r="AD143" s="243">
        <v>0</v>
      </c>
      <c r="AE143" s="243">
        <v>0</v>
      </c>
      <c r="AF143" s="243">
        <v>0</v>
      </c>
      <c r="AG143" s="243">
        <v>0</v>
      </c>
      <c r="AH143" s="243">
        <v>0</v>
      </c>
      <c r="AI143" s="243">
        <v>0</v>
      </c>
      <c r="AJ143" s="243">
        <v>0</v>
      </c>
      <c r="AK143" s="243">
        <v>0</v>
      </c>
      <c r="AL143" s="243">
        <v>0</v>
      </c>
      <c r="AM143" s="243">
        <v>0</v>
      </c>
      <c r="AN143" s="243">
        <v>0</v>
      </c>
      <c r="AO143" s="243">
        <v>0</v>
      </c>
      <c r="AP143" s="243">
        <v>0</v>
      </c>
      <c r="AQ143" s="243">
        <v>0</v>
      </c>
      <c r="AR143" s="243">
        <v>0</v>
      </c>
      <c r="AS143" s="243">
        <v>0</v>
      </c>
      <c r="AT143" s="243">
        <v>0</v>
      </c>
      <c r="AU143" s="243">
        <v>0</v>
      </c>
      <c r="AV143" s="243">
        <v>0</v>
      </c>
      <c r="AW143" s="243">
        <v>0</v>
      </c>
      <c r="AX143" s="243">
        <v>0</v>
      </c>
      <c r="AY143" s="243">
        <v>0</v>
      </c>
      <c r="AZ143" s="243">
        <v>0</v>
      </c>
      <c r="BA143" s="243">
        <v>0</v>
      </c>
      <c r="BB143" s="243">
        <v>0</v>
      </c>
      <c r="BC143" s="243">
        <v>0</v>
      </c>
      <c r="BD143" s="243">
        <v>0</v>
      </c>
      <c r="BE143" s="243">
        <v>0</v>
      </c>
      <c r="BF143" s="243">
        <v>0</v>
      </c>
      <c r="BG143" s="243">
        <v>0</v>
      </c>
      <c r="BH143" s="273">
        <v>8.3774840008468646E-2</v>
      </c>
      <c r="BI143" s="273">
        <v>3.5083459678216557E-2</v>
      </c>
    </row>
    <row r="144" spans="1:61" ht="12.75" hidden="1" customHeight="1" outlineLevel="1">
      <c r="A144" s="52"/>
      <c r="B144" s="52" t="s">
        <v>105</v>
      </c>
      <c r="D144" s="243">
        <v>0</v>
      </c>
      <c r="E144" s="243">
        <v>454.19450791438356</v>
      </c>
      <c r="F144" s="243">
        <v>5836.7524970948634</v>
      </c>
      <c r="G144" s="243">
        <v>9383.8073488068512</v>
      </c>
      <c r="H144" s="243">
        <v>9988.9200067500005</v>
      </c>
      <c r="I144" s="243">
        <v>9988.9200067500005</v>
      </c>
      <c r="J144" s="243">
        <v>8655.8164312500012</v>
      </c>
      <c r="K144" s="243">
        <v>6509.5520927054795</v>
      </c>
      <c r="L144" s="243">
        <v>4327.7164312500008</v>
      </c>
      <c r="M144" s="243">
        <v>2163.6664312500002</v>
      </c>
      <c r="N144" s="243">
        <v>0</v>
      </c>
      <c r="O144" s="243">
        <v>0</v>
      </c>
      <c r="P144" s="243">
        <v>0</v>
      </c>
      <c r="Q144" s="243">
        <v>57309.34575377158</v>
      </c>
      <c r="R144" s="243">
        <v>0</v>
      </c>
      <c r="S144" s="243">
        <v>0</v>
      </c>
      <c r="T144" s="243">
        <v>0</v>
      </c>
      <c r="U144" s="243">
        <v>0</v>
      </c>
      <c r="V144" s="243">
        <v>0</v>
      </c>
      <c r="W144" s="243">
        <v>0</v>
      </c>
      <c r="X144" s="243">
        <v>0</v>
      </c>
      <c r="Y144" s="243">
        <v>0</v>
      </c>
      <c r="Z144" s="243">
        <v>0</v>
      </c>
      <c r="AA144" s="243">
        <v>0</v>
      </c>
      <c r="AB144" s="243">
        <v>0</v>
      </c>
      <c r="AC144" s="243">
        <v>0</v>
      </c>
      <c r="AD144" s="243">
        <v>0</v>
      </c>
      <c r="AE144" s="243">
        <v>0</v>
      </c>
      <c r="AF144" s="243">
        <v>0</v>
      </c>
      <c r="AG144" s="243">
        <v>0</v>
      </c>
      <c r="AH144" s="243">
        <v>0</v>
      </c>
      <c r="AI144" s="243">
        <v>0</v>
      </c>
      <c r="AJ144" s="243">
        <v>0</v>
      </c>
      <c r="AK144" s="243">
        <v>0</v>
      </c>
      <c r="AL144" s="243">
        <v>0</v>
      </c>
      <c r="AM144" s="243">
        <v>0</v>
      </c>
      <c r="AN144" s="243">
        <v>0</v>
      </c>
      <c r="AO144" s="243">
        <v>0</v>
      </c>
      <c r="AP144" s="243">
        <v>0</v>
      </c>
      <c r="AQ144" s="243">
        <v>0</v>
      </c>
      <c r="AR144" s="243">
        <v>0</v>
      </c>
      <c r="AS144" s="243">
        <v>0</v>
      </c>
      <c r="AT144" s="243">
        <v>0</v>
      </c>
      <c r="AU144" s="243">
        <v>0</v>
      </c>
      <c r="AV144" s="243">
        <v>0</v>
      </c>
      <c r="AW144" s="243">
        <v>0</v>
      </c>
      <c r="AX144" s="243">
        <v>0</v>
      </c>
      <c r="AY144" s="243">
        <v>0</v>
      </c>
      <c r="AZ144" s="243">
        <v>0</v>
      </c>
      <c r="BA144" s="243">
        <v>0</v>
      </c>
      <c r="BB144" s="243">
        <v>0</v>
      </c>
      <c r="BC144" s="243">
        <v>0</v>
      </c>
      <c r="BD144" s="243">
        <v>0</v>
      </c>
      <c r="BE144" s="243">
        <v>0</v>
      </c>
      <c r="BF144" s="243">
        <v>0</v>
      </c>
      <c r="BG144" s="243">
        <v>0</v>
      </c>
      <c r="BH144" s="273">
        <v>0.2487169283105832</v>
      </c>
      <c r="BI144" s="273">
        <v>0.10415836454945354</v>
      </c>
    </row>
    <row r="145" spans="1:72" s="156" customFormat="1" ht="12.75" hidden="1" customHeight="1" outlineLevel="1">
      <c r="A145" s="52"/>
      <c r="B145" s="52" t="s">
        <v>165</v>
      </c>
      <c r="C145" s="32"/>
      <c r="D145" s="243">
        <v>0</v>
      </c>
      <c r="E145" s="243">
        <v>0</v>
      </c>
      <c r="F145" s="243">
        <v>749.8439050684932</v>
      </c>
      <c r="G145" s="243">
        <v>10104.944667945207</v>
      </c>
      <c r="H145" s="243">
        <v>10756.559700000002</v>
      </c>
      <c r="I145" s="243">
        <v>10756.559700000002</v>
      </c>
      <c r="J145" s="243">
        <v>8605.2477600000002</v>
      </c>
      <c r="K145" s="243">
        <v>6471.617835945206</v>
      </c>
      <c r="L145" s="243">
        <v>4302.6238800000001</v>
      </c>
      <c r="M145" s="243">
        <v>2151.31194</v>
      </c>
      <c r="N145" s="243">
        <v>0</v>
      </c>
      <c r="O145" s="243">
        <v>0</v>
      </c>
      <c r="P145" s="243">
        <v>0</v>
      </c>
      <c r="Q145" s="185">
        <v>53898.709388958916</v>
      </c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273">
        <v>0.23391510167858481</v>
      </c>
      <c r="BI145" s="273">
        <v>9.79596145696843E-2</v>
      </c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</row>
    <row r="146" spans="1:72" s="156" customFormat="1" ht="29.25" hidden="1" customHeight="1" outlineLevel="1" thickBot="1">
      <c r="A146" s="52"/>
      <c r="B146" s="52" t="s">
        <v>270</v>
      </c>
      <c r="C146" s="32"/>
      <c r="D146" s="243">
        <v>0</v>
      </c>
      <c r="E146" s="243">
        <v>0</v>
      </c>
      <c r="F146" s="243">
        <v>0</v>
      </c>
      <c r="G146" s="243">
        <v>741.36575342465744</v>
      </c>
      <c r="H146" s="243">
        <v>13324.5</v>
      </c>
      <c r="I146" s="243">
        <v>13324.5</v>
      </c>
      <c r="J146" s="243">
        <v>13324.5</v>
      </c>
      <c r="K146" s="243">
        <v>13361.005479452055</v>
      </c>
      <c r="L146" s="243">
        <v>13324.5</v>
      </c>
      <c r="M146" s="243">
        <v>13324.5</v>
      </c>
      <c r="N146" s="243">
        <v>9993.375</v>
      </c>
      <c r="O146" s="243">
        <v>6406.216323287671</v>
      </c>
      <c r="P146" s="243">
        <v>2784.0509999999999</v>
      </c>
      <c r="Q146" s="185">
        <v>99908.513556164398</v>
      </c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273">
        <v>0.43359313000236333</v>
      </c>
      <c r="BI146" s="273">
        <v>0.18158133267281532</v>
      </c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</row>
    <row r="147" spans="1:72" s="156" customFormat="1" ht="16.5" hidden="1" customHeight="1" outlineLevel="1" thickBot="1">
      <c r="A147" s="72"/>
      <c r="B147" s="71" t="s">
        <v>271</v>
      </c>
      <c r="C147" s="32"/>
      <c r="D147" s="248">
        <v>549.18219330794511</v>
      </c>
      <c r="E147" s="248">
        <v>7599.2263180710961</v>
      </c>
      <c r="F147" s="248">
        <v>10643.056323668015</v>
      </c>
      <c r="G147" s="248">
        <v>24718.774992318085</v>
      </c>
      <c r="H147" s="248">
        <v>36684.036957150005</v>
      </c>
      <c r="I147" s="248">
        <v>34519.986957150002</v>
      </c>
      <c r="J147" s="248">
        <v>30585.56419125</v>
      </c>
      <c r="K147" s="248">
        <v>26342.175408102739</v>
      </c>
      <c r="L147" s="248">
        <v>21954.840311250002</v>
      </c>
      <c r="M147" s="248">
        <v>17639.478371249999</v>
      </c>
      <c r="N147" s="248">
        <v>9993.375</v>
      </c>
      <c r="O147" s="248">
        <v>6406.216323287671</v>
      </c>
      <c r="P147" s="248">
        <v>2784.0509999999999</v>
      </c>
      <c r="Q147" s="248">
        <v>230419.96434680559</v>
      </c>
      <c r="R147" s="248">
        <v>0</v>
      </c>
      <c r="S147" s="248">
        <v>0</v>
      </c>
      <c r="T147" s="248">
        <v>0</v>
      </c>
      <c r="U147" s="248">
        <v>0</v>
      </c>
      <c r="V147" s="248">
        <v>0</v>
      </c>
      <c r="W147" s="248">
        <v>0</v>
      </c>
      <c r="X147" s="248">
        <v>0</v>
      </c>
      <c r="Y147" s="248">
        <v>0</v>
      </c>
      <c r="Z147" s="248">
        <v>0</v>
      </c>
      <c r="AA147" s="248">
        <v>0</v>
      </c>
      <c r="AB147" s="248">
        <v>0</v>
      </c>
      <c r="AC147" s="248">
        <v>0</v>
      </c>
      <c r="AD147" s="248">
        <v>0</v>
      </c>
      <c r="AE147" s="248">
        <v>0</v>
      </c>
      <c r="AF147" s="248">
        <v>0</v>
      </c>
      <c r="AG147" s="248">
        <v>0</v>
      </c>
      <c r="AH147" s="248">
        <v>0</v>
      </c>
      <c r="AI147" s="248">
        <v>0</v>
      </c>
      <c r="AJ147" s="248">
        <v>0</v>
      </c>
      <c r="AK147" s="248">
        <v>0</v>
      </c>
      <c r="AL147" s="248">
        <v>0</v>
      </c>
      <c r="AM147" s="248">
        <v>0</v>
      </c>
      <c r="AN147" s="248">
        <v>0</v>
      </c>
      <c r="AO147" s="248">
        <v>0</v>
      </c>
      <c r="AP147" s="248">
        <v>0</v>
      </c>
      <c r="AQ147" s="248">
        <v>0</v>
      </c>
      <c r="AR147" s="248">
        <v>0</v>
      </c>
      <c r="AS147" s="248">
        <v>0</v>
      </c>
      <c r="AT147" s="248">
        <v>0</v>
      </c>
      <c r="AU147" s="248">
        <v>0</v>
      </c>
      <c r="AV147" s="248">
        <v>0</v>
      </c>
      <c r="AW147" s="248">
        <v>0</v>
      </c>
      <c r="AX147" s="248">
        <v>0</v>
      </c>
      <c r="AY147" s="248">
        <v>0</v>
      </c>
      <c r="AZ147" s="248">
        <v>0</v>
      </c>
      <c r="BA147" s="248">
        <v>0</v>
      </c>
      <c r="BB147" s="248">
        <v>0</v>
      </c>
      <c r="BC147" s="248">
        <v>0</v>
      </c>
      <c r="BD147" s="248">
        <v>0</v>
      </c>
      <c r="BE147" s="248">
        <v>0</v>
      </c>
      <c r="BF147" s="248">
        <v>0</v>
      </c>
      <c r="BG147" s="248">
        <v>0</v>
      </c>
      <c r="BH147" s="276">
        <v>1</v>
      </c>
      <c r="BI147" s="277">
        <v>0.41878277147016973</v>
      </c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</row>
    <row r="148" spans="1:72" s="156" customFormat="1" ht="12.75" hidden="1" customHeight="1" outlineLevel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185">
        <v>0</v>
      </c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273">
        <v>0</v>
      </c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</row>
    <row r="149" spans="1:72" s="156" customFormat="1" ht="22.5" hidden="1" customHeight="1" outlineLevel="1" thickBot="1">
      <c r="A149" s="263"/>
      <c r="B149" s="265" t="s">
        <v>251</v>
      </c>
      <c r="C149" s="264"/>
      <c r="D149" s="266">
        <v>549.18219330794511</v>
      </c>
      <c r="E149" s="266">
        <v>23599.226318071094</v>
      </c>
      <c r="F149" s="266">
        <v>26673.056323668017</v>
      </c>
      <c r="G149" s="266">
        <v>40748.774992318082</v>
      </c>
      <c r="H149" s="266">
        <v>52714.036957150005</v>
      </c>
      <c r="I149" s="266">
        <v>63663.859297150004</v>
      </c>
      <c r="J149" s="266">
        <v>62551.20819125</v>
      </c>
      <c r="K149" s="266">
        <v>58307.81940810274</v>
      </c>
      <c r="L149" s="266">
        <v>53920.484311250002</v>
      </c>
      <c r="M149" s="266">
        <v>74277.281121250009</v>
      </c>
      <c r="N149" s="266">
        <v>36694.574999999997</v>
      </c>
      <c r="O149" s="266">
        <v>33107.416323287674</v>
      </c>
      <c r="P149" s="266">
        <v>23406.650999999998</v>
      </c>
      <c r="Q149" s="275">
        <v>550213.57143680542</v>
      </c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63">
        <v>550213.57143680542</v>
      </c>
      <c r="BI149" s="276">
        <v>1</v>
      </c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</row>
    <row r="150" spans="1:72" s="156" customFormat="1" ht="12.75" hidden="1" customHeight="1" outlineLevel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</row>
    <row r="151" spans="1:72" s="156" customFormat="1" ht="12.75" hidden="1" customHeight="1" outlineLevel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</row>
    <row r="152" spans="1:72" s="156" customFormat="1" ht="24.75" hidden="1" customHeight="1" outlineLevel="1" thickBot="1">
      <c r="A152" s="32"/>
      <c r="B152" s="160" t="s">
        <v>252</v>
      </c>
      <c r="C152" s="32"/>
      <c r="D152" s="269">
        <v>727</v>
      </c>
      <c r="E152" s="270">
        <v>20953.031800000001</v>
      </c>
      <c r="F152" s="270">
        <v>38867.099132000003</v>
      </c>
      <c r="G152" s="270">
        <v>30927.378590100034</v>
      </c>
      <c r="H152" s="270">
        <v>72140</v>
      </c>
      <c r="I152" s="270">
        <v>50281.390793377905</v>
      </c>
      <c r="J152" s="270">
        <v>61977.233774285713</v>
      </c>
      <c r="K152" s="270">
        <v>54202.110062324267</v>
      </c>
      <c r="L152" s="270">
        <v>54202.110062324253</v>
      </c>
      <c r="M152" s="270">
        <v>56385.847381737432</v>
      </c>
      <c r="N152" s="270">
        <v>54314.123774285712</v>
      </c>
      <c r="O152" s="270">
        <v>53836.870568502185</v>
      </c>
      <c r="P152" s="270">
        <v>1399.3754999999999</v>
      </c>
      <c r="Q152" s="271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0</v>
      </c>
      <c r="BC152" s="34">
        <v>0</v>
      </c>
      <c r="BD152" s="34">
        <v>0</v>
      </c>
      <c r="BE152" s="34">
        <v>0</v>
      </c>
      <c r="BF152" s="34">
        <v>0</v>
      </c>
      <c r="BG152" s="34">
        <v>0</v>
      </c>
      <c r="BH152" s="362">
        <v>550213.57143893756</v>
      </c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4">
        <v>2.1321466192603111E-6</v>
      </c>
    </row>
    <row r="153" spans="1:72" s="156" customFormat="1" ht="20.25" hidden="1" customHeight="1" outlineLevel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60">
        <v>-1.0000000009313226E-2</v>
      </c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</row>
    <row r="154" spans="1:72" s="156" customFormat="1" ht="12.75" hidden="1" customHeight="1" outlineLevel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4">
        <v>550213.57143893756</v>
      </c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</row>
    <row r="155" spans="1:72" s="156" customFormat="1" ht="12.75" hidden="1" customHeight="1" outlineLevel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</row>
    <row r="156" spans="1:72" s="156" customFormat="1" ht="12.75" hidden="1" customHeight="1" outlineLevel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4">
        <v>2.1319719962775707E-6</v>
      </c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</row>
    <row r="157" spans="1:72" s="156" customFormat="1" ht="12.75" hidden="1" customHeight="1" outlineLevel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</row>
    <row r="158" spans="1:72" s="156" customFormat="1" ht="12.75" hidden="1" customHeight="1" outlineLevel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186">
        <v>20775.790196275513</v>
      </c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</row>
    <row r="159" spans="1:72" s="156" customFormat="1" ht="12.75" hidden="1" customHeight="1" outlineLevel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267">
        <v>1224.2098037244868</v>
      </c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</row>
    <row r="160" spans="1:72" s="156" customFormat="1" ht="18" hidden="1" customHeight="1" outlineLevel="1">
      <c r="A160" s="32"/>
      <c r="B160" s="32"/>
      <c r="C160" s="32" t="s">
        <v>272</v>
      </c>
      <c r="D160" s="34">
        <v>0</v>
      </c>
      <c r="E160" s="34">
        <v>3320.0000000000005</v>
      </c>
      <c r="F160" s="34">
        <v>6507.619999999999</v>
      </c>
      <c r="G160" s="34">
        <v>13664.949661528601</v>
      </c>
      <c r="H160" s="34">
        <v>15000</v>
      </c>
      <c r="I160" s="34">
        <v>12742.808212079102</v>
      </c>
      <c r="J160" s="34">
        <v>15000.000000000002</v>
      </c>
      <c r="K160" s="34">
        <v>15000.000000000002</v>
      </c>
      <c r="L160" s="34">
        <v>15000</v>
      </c>
      <c r="M160" s="34">
        <v>15000</v>
      </c>
      <c r="N160" s="34">
        <v>15000</v>
      </c>
      <c r="O160" s="34">
        <v>16613.81031841032</v>
      </c>
      <c r="P160" s="34">
        <v>0</v>
      </c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4">
        <v>142849.18819201802</v>
      </c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61">
        <v>0</v>
      </c>
    </row>
    <row r="161" spans="2:71" ht="12.75" hidden="1" customHeight="1" outlineLevel="1"/>
    <row r="162" spans="2:71" ht="12.75" hidden="1" customHeight="1" outlineLevel="1"/>
    <row r="163" spans="2:71" ht="12.75" hidden="1" customHeight="1" outlineLevel="1"/>
    <row r="164" spans="2:71" ht="12.75" hidden="1" customHeight="1" outlineLevel="1"/>
    <row r="165" spans="2:71" ht="12.75" hidden="1" customHeight="1" outlineLevel="1"/>
    <row r="166" spans="2:71" ht="12.75" hidden="1" customHeight="1" outlineLevel="1">
      <c r="Q166" s="67">
        <v>550213.57143680542</v>
      </c>
      <c r="R166" s="34">
        <v>2.1321466192603111E-6</v>
      </c>
    </row>
    <row r="167" spans="2:71" ht="12.75" hidden="1" customHeight="1" outlineLevel="1">
      <c r="R167" s="268">
        <v>4.2642932385206223E-7</v>
      </c>
      <c r="S167" s="192" t="s">
        <v>253</v>
      </c>
    </row>
    <row r="168" spans="2:71" ht="12.75" hidden="1" customHeight="1" outlineLevel="1"/>
    <row r="169" spans="2:71" ht="12.75" hidden="1" customHeight="1" outlineLevel="1"/>
    <row r="170" spans="2:71" ht="12.75" hidden="1" customHeight="1" outlineLevel="1"/>
    <row r="171" spans="2:71" ht="12.75" hidden="1" customHeight="1" outlineLevel="1">
      <c r="F171" s="43">
        <v>944.96279475742267</v>
      </c>
      <c r="G171" s="43">
        <v>1405.4686188579481</v>
      </c>
      <c r="H171" s="43">
        <v>1137.5192617768162</v>
      </c>
      <c r="I171" s="43">
        <v>2108.5936230251082</v>
      </c>
      <c r="J171" s="43">
        <v>1713.8431901641989</v>
      </c>
      <c r="K171" s="43">
        <v>1269.1234597329512</v>
      </c>
      <c r="L171" s="43">
        <v>1242.6209351236093</v>
      </c>
      <c r="M171" s="43">
        <v>1038.727870745608</v>
      </c>
      <c r="N171" s="43">
        <v>2189.4662669690915</v>
      </c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>
        <v>13050.326021152754</v>
      </c>
    </row>
    <row r="172" spans="2:71" collapsed="1"/>
    <row r="174" spans="2:71" hidden="1">
      <c r="B174" s="192" t="s">
        <v>283</v>
      </c>
      <c r="C174" s="32" t="s">
        <v>107</v>
      </c>
      <c r="D174" s="34">
        <v>0</v>
      </c>
      <c r="E174" s="34">
        <v>14205.911002399416</v>
      </c>
      <c r="F174" s="34">
        <v>23358.388012442101</v>
      </c>
      <c r="G174" s="34">
        <v>12166.43498099673</v>
      </c>
      <c r="H174" s="34">
        <v>14107.054807947234</v>
      </c>
      <c r="I174" s="34">
        <v>2046.0516541146217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1539.54658209989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67423.387039999987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0</v>
      </c>
      <c r="BP174" s="34">
        <v>0</v>
      </c>
      <c r="BQ174" s="34">
        <v>0</v>
      </c>
      <c r="BR174" s="582">
        <v>0</v>
      </c>
      <c r="BS174" s="268">
        <v>1539.54658209989</v>
      </c>
    </row>
    <row r="175" spans="2:71" hidden="1">
      <c r="B175" s="201"/>
      <c r="C175" s="32" t="s">
        <v>108</v>
      </c>
      <c r="D175" s="34">
        <v>0</v>
      </c>
      <c r="E175" s="34">
        <v>0</v>
      </c>
      <c r="F175" s="34">
        <v>0</v>
      </c>
      <c r="G175" s="34">
        <v>0</v>
      </c>
      <c r="H175" s="34">
        <v>1027.67</v>
      </c>
      <c r="I175" s="34">
        <v>8387.8861487065915</v>
      </c>
      <c r="J175" s="34">
        <v>15882.907558942647</v>
      </c>
      <c r="K175" s="34">
        <v>17038.796296740587</v>
      </c>
      <c r="L175" s="34">
        <v>18425.187942804077</v>
      </c>
      <c r="M175" s="34">
        <v>10971.402559099821</v>
      </c>
      <c r="N175" s="34">
        <v>0</v>
      </c>
      <c r="O175" s="34">
        <v>2258.149543706284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>
        <v>0</v>
      </c>
      <c r="AJ175" s="34">
        <v>0</v>
      </c>
      <c r="AK175" s="34">
        <v>0</v>
      </c>
      <c r="AL175" s="34">
        <v>0</v>
      </c>
      <c r="AM175" s="34">
        <v>0</v>
      </c>
      <c r="AN175" s="34">
        <v>0</v>
      </c>
      <c r="AO175" s="34">
        <v>0</v>
      </c>
      <c r="AP175" s="34">
        <v>0</v>
      </c>
      <c r="AQ175" s="34">
        <v>0</v>
      </c>
      <c r="AR175" s="34">
        <v>0</v>
      </c>
      <c r="AS175" s="34">
        <v>0</v>
      </c>
      <c r="AT175" s="34">
        <v>0</v>
      </c>
      <c r="AU175" s="34">
        <v>0</v>
      </c>
      <c r="AV175" s="34">
        <v>0</v>
      </c>
      <c r="AW175" s="34">
        <v>0</v>
      </c>
      <c r="AX175" s="34">
        <v>0</v>
      </c>
      <c r="AY175" s="34">
        <v>0</v>
      </c>
      <c r="AZ175" s="34">
        <v>0</v>
      </c>
      <c r="BA175" s="34">
        <v>0</v>
      </c>
      <c r="BB175" s="34">
        <v>0</v>
      </c>
      <c r="BC175" s="34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73992.000050000002</v>
      </c>
      <c r="BI175" s="34">
        <v>0</v>
      </c>
      <c r="BJ175" s="34">
        <v>0</v>
      </c>
      <c r="BK175" s="34">
        <v>0</v>
      </c>
      <c r="BL175" s="34">
        <v>0</v>
      </c>
      <c r="BM175" s="34">
        <v>0</v>
      </c>
      <c r="BN175" s="34">
        <v>0</v>
      </c>
      <c r="BO175" s="34">
        <v>0</v>
      </c>
      <c r="BP175" s="34">
        <v>0</v>
      </c>
      <c r="BQ175" s="34">
        <v>0</v>
      </c>
      <c r="BR175" s="582">
        <v>0</v>
      </c>
      <c r="BS175" s="268">
        <v>2258.149543706284</v>
      </c>
    </row>
    <row r="176" spans="2:71" hidden="1">
      <c r="B176" s="201"/>
      <c r="C176" s="32" t="s">
        <v>162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13536.052227828643</v>
      </c>
      <c r="J176" s="34">
        <v>15789.417376432879</v>
      </c>
      <c r="K176" s="34">
        <v>16938.502306511316</v>
      </c>
      <c r="L176" s="34">
        <v>18316.73335555946</v>
      </c>
      <c r="M176" s="34">
        <v>11988.204733667717</v>
      </c>
      <c r="N176" s="34">
        <v>3109.3100000000004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>
        <v>0</v>
      </c>
      <c r="AJ176" s="34">
        <v>0</v>
      </c>
      <c r="AK176" s="34">
        <v>0</v>
      </c>
      <c r="AL176" s="34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  <c r="AS176" s="34">
        <v>0</v>
      </c>
      <c r="AT176" s="34">
        <v>0</v>
      </c>
      <c r="AU176" s="34">
        <v>0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0</v>
      </c>
      <c r="BC176" s="34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79678.22</v>
      </c>
      <c r="BI176" s="34">
        <v>0</v>
      </c>
      <c r="BJ176" s="34">
        <v>0</v>
      </c>
      <c r="BK176" s="34">
        <v>0</v>
      </c>
      <c r="BL176" s="34">
        <v>0</v>
      </c>
      <c r="BM176" s="34">
        <v>0</v>
      </c>
      <c r="BN176" s="34">
        <v>0</v>
      </c>
      <c r="BO176" s="34">
        <v>0</v>
      </c>
      <c r="BP176" s="34">
        <v>0</v>
      </c>
      <c r="BQ176" s="34">
        <v>0</v>
      </c>
      <c r="BR176" s="582">
        <v>0</v>
      </c>
      <c r="BS176" s="268">
        <v>-93.634592131915269</v>
      </c>
    </row>
    <row r="177" spans="2:71" hidden="1">
      <c r="B177" s="201"/>
      <c r="C177" s="32" t="s">
        <v>275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18707.531516184958</v>
      </c>
      <c r="N177" s="34">
        <v>35337.202471927179</v>
      </c>
      <c r="O177" s="34">
        <v>43422.324866513416</v>
      </c>
      <c r="P177" s="34">
        <v>1232.9411453744492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>
        <v>0</v>
      </c>
      <c r="AJ177" s="34">
        <v>0</v>
      </c>
      <c r="AK177" s="34">
        <v>0</v>
      </c>
      <c r="AL177" s="34">
        <v>0</v>
      </c>
      <c r="AM177" s="34">
        <v>0</v>
      </c>
      <c r="AN177" s="34">
        <v>0</v>
      </c>
      <c r="AO177" s="34">
        <v>0</v>
      </c>
      <c r="AP177" s="34">
        <v>0</v>
      </c>
      <c r="AQ177" s="34">
        <v>0</v>
      </c>
      <c r="AR177" s="34">
        <v>0</v>
      </c>
      <c r="AS177" s="34">
        <v>0</v>
      </c>
      <c r="AT177" s="34">
        <v>0</v>
      </c>
      <c r="AU177" s="34">
        <v>0</v>
      </c>
      <c r="AV177" s="34">
        <v>0</v>
      </c>
      <c r="AW177" s="34">
        <v>0</v>
      </c>
      <c r="AX177" s="34">
        <v>0</v>
      </c>
      <c r="AY177" s="34">
        <v>0</v>
      </c>
      <c r="AZ177" s="34">
        <v>0</v>
      </c>
      <c r="BA177" s="34">
        <v>0</v>
      </c>
      <c r="BB177" s="34">
        <v>0</v>
      </c>
      <c r="BC177" s="34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98700</v>
      </c>
      <c r="BI177" s="34">
        <v>0</v>
      </c>
      <c r="BJ177" s="34">
        <v>0</v>
      </c>
      <c r="BK177" s="34">
        <v>0</v>
      </c>
      <c r="BL177" s="34">
        <v>0</v>
      </c>
      <c r="BM177" s="34">
        <v>0</v>
      </c>
      <c r="BN177" s="34">
        <v>0</v>
      </c>
      <c r="BO177" s="34">
        <v>0</v>
      </c>
      <c r="BP177" s="34">
        <v>0</v>
      </c>
      <c r="BQ177" s="34">
        <v>0</v>
      </c>
      <c r="BR177" s="582">
        <v>0</v>
      </c>
      <c r="BS177" s="268">
        <v>15548.40031841032</v>
      </c>
    </row>
    <row r="178" spans="2:71" hidden="1">
      <c r="B178" s="201" t="s">
        <v>277</v>
      </c>
      <c r="D178" s="195">
        <v>0</v>
      </c>
      <c r="E178" s="195">
        <v>14205.911002399416</v>
      </c>
      <c r="F178" s="195">
        <v>23358.388012442101</v>
      </c>
      <c r="G178" s="195">
        <v>12166.43498099673</v>
      </c>
      <c r="H178" s="195">
        <v>15134.724807947234</v>
      </c>
      <c r="I178" s="195">
        <v>23969.990030649853</v>
      </c>
      <c r="J178" s="195">
        <v>31672.324935375524</v>
      </c>
      <c r="K178" s="195">
        <v>33977.298603251904</v>
      </c>
      <c r="L178" s="195">
        <v>36741.921298363537</v>
      </c>
      <c r="M178" s="195">
        <v>41667.138808952499</v>
      </c>
      <c r="N178" s="195">
        <v>38446.512471927177</v>
      </c>
      <c r="O178" s="195">
        <v>47220.020992319587</v>
      </c>
      <c r="P178" s="195">
        <v>1232.9411453744492</v>
      </c>
      <c r="Q178" s="195">
        <v>0</v>
      </c>
      <c r="R178" s="195">
        <v>0</v>
      </c>
      <c r="S178" s="195">
        <v>0</v>
      </c>
      <c r="T178" s="195">
        <v>0</v>
      </c>
      <c r="U178" s="195">
        <v>0</v>
      </c>
      <c r="V178" s="195">
        <v>0</v>
      </c>
      <c r="W178" s="195">
        <v>0</v>
      </c>
      <c r="X178" s="195">
        <v>0</v>
      </c>
      <c r="Y178" s="195">
        <v>0</v>
      </c>
      <c r="Z178" s="195">
        <v>0</v>
      </c>
      <c r="AA178" s="195">
        <v>0</v>
      </c>
      <c r="AB178" s="195">
        <v>0</v>
      </c>
      <c r="AC178" s="195">
        <v>0</v>
      </c>
      <c r="AD178" s="195">
        <v>0</v>
      </c>
      <c r="AE178" s="195">
        <v>0</v>
      </c>
      <c r="AF178" s="195">
        <v>0</v>
      </c>
      <c r="AG178" s="195">
        <v>0</v>
      </c>
      <c r="AH178" s="195">
        <v>0</v>
      </c>
      <c r="AI178" s="195">
        <v>0</v>
      </c>
      <c r="AJ178" s="195">
        <v>0</v>
      </c>
      <c r="AK178" s="195">
        <v>0</v>
      </c>
      <c r="AL178" s="195">
        <v>0</v>
      </c>
      <c r="AM178" s="195">
        <v>0</v>
      </c>
      <c r="AN178" s="195">
        <v>0</v>
      </c>
      <c r="AO178" s="195">
        <v>0</v>
      </c>
      <c r="AP178" s="195">
        <v>0</v>
      </c>
      <c r="AQ178" s="195">
        <v>0</v>
      </c>
      <c r="AR178" s="195">
        <v>0</v>
      </c>
      <c r="AS178" s="195">
        <v>0</v>
      </c>
      <c r="AT178" s="195">
        <v>0</v>
      </c>
      <c r="AU178" s="195">
        <v>0</v>
      </c>
      <c r="AV178" s="195">
        <v>0</v>
      </c>
      <c r="AW178" s="195">
        <v>0</v>
      </c>
      <c r="AX178" s="195">
        <v>0</v>
      </c>
      <c r="AY178" s="195">
        <v>0</v>
      </c>
      <c r="AZ178" s="195">
        <v>0</v>
      </c>
      <c r="BA178" s="195">
        <v>0</v>
      </c>
      <c r="BB178" s="195">
        <v>0</v>
      </c>
      <c r="BC178" s="195">
        <v>0</v>
      </c>
      <c r="BD178" s="195">
        <v>0</v>
      </c>
      <c r="BE178" s="195">
        <v>0</v>
      </c>
      <c r="BF178" s="195">
        <v>0</v>
      </c>
      <c r="BG178" s="195">
        <v>0</v>
      </c>
      <c r="BH178" s="195">
        <v>319793.60708999995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34">
        <v>0</v>
      </c>
      <c r="BO178" s="34">
        <v>0</v>
      </c>
      <c r="BP178" s="34">
        <v>0</v>
      </c>
      <c r="BQ178" s="34">
        <v>0</v>
      </c>
      <c r="BR178" s="583">
        <v>0</v>
      </c>
      <c r="BS178" s="268">
        <v>19252.461852084554</v>
      </c>
    </row>
    <row r="179" spans="2:71" hidden="1">
      <c r="B179" s="192" t="s">
        <v>276</v>
      </c>
      <c r="C179" s="32" t="s">
        <v>107</v>
      </c>
      <c r="D179" s="34">
        <v>727</v>
      </c>
      <c r="E179" s="34">
        <v>6343.8553752749403</v>
      </c>
      <c r="F179" s="34">
        <v>5910.939788111431</v>
      </c>
      <c r="G179" s="34">
        <v>3406.7970209085702</v>
      </c>
      <c r="H179" s="34">
        <v>4062.040580077196</v>
      </c>
      <c r="I179" s="34">
        <v>-1147.2371139810607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>
        <v>0</v>
      </c>
      <c r="AK179" s="34">
        <v>0</v>
      </c>
      <c r="AL179" s="34">
        <v>0</v>
      </c>
      <c r="AM179" s="34">
        <v>0</v>
      </c>
      <c r="AN179" s="34">
        <v>0</v>
      </c>
      <c r="AO179" s="34">
        <v>0</v>
      </c>
      <c r="AP179" s="34">
        <v>0</v>
      </c>
      <c r="AQ179" s="34">
        <v>0</v>
      </c>
      <c r="AR179" s="34">
        <v>0</v>
      </c>
      <c r="AS179" s="34">
        <v>0</v>
      </c>
      <c r="AT179" s="34">
        <v>0</v>
      </c>
      <c r="AU179" s="34">
        <v>0</v>
      </c>
      <c r="AV179" s="34">
        <v>0</v>
      </c>
      <c r="AW179" s="34">
        <v>0</v>
      </c>
      <c r="AX179" s="34">
        <v>0</v>
      </c>
      <c r="AY179" s="34">
        <v>0</v>
      </c>
      <c r="AZ179" s="34">
        <v>0</v>
      </c>
      <c r="BA179" s="34">
        <v>0</v>
      </c>
      <c r="BB179" s="34">
        <v>0</v>
      </c>
      <c r="BC179" s="34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19303.395650391074</v>
      </c>
      <c r="BR179" s="582">
        <v>-2.4803848646115512E-6</v>
      </c>
      <c r="BS179" s="268">
        <v>-1539.6511929869048</v>
      </c>
    </row>
    <row r="180" spans="2:71" hidden="1">
      <c r="B180" s="201"/>
      <c r="C180" s="32" t="s">
        <v>108</v>
      </c>
      <c r="D180" s="34">
        <v>0</v>
      </c>
      <c r="E180" s="34">
        <v>403.26542232564555</v>
      </c>
      <c r="F180" s="34">
        <v>8505.1234909377526</v>
      </c>
      <c r="G180" s="34">
        <v>7122.1136608520173</v>
      </c>
      <c r="H180" s="34">
        <v>12568.62068011313</v>
      </c>
      <c r="I180" s="34">
        <v>6455.1422967049803</v>
      </c>
      <c r="J180" s="34">
        <v>8576.3900327336651</v>
      </c>
      <c r="K180" s="34">
        <v>6919.2097374067416</v>
      </c>
      <c r="L180" s="34">
        <v>4974.3598633151978</v>
      </c>
      <c r="M180" s="34">
        <v>1785.1205704857443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0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0</v>
      </c>
      <c r="AW180" s="34">
        <v>0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57309.345754874877</v>
      </c>
      <c r="BR180" s="585">
        <v>-1.103297108784318E-6</v>
      </c>
      <c r="BS180" s="268">
        <v>-2257.1917879208995</v>
      </c>
    </row>
    <row r="181" spans="2:71" hidden="1">
      <c r="B181" s="201"/>
      <c r="C181" s="32" t="s">
        <v>162</v>
      </c>
      <c r="D181" s="34">
        <v>0</v>
      </c>
      <c r="E181" s="34">
        <v>0</v>
      </c>
      <c r="F181" s="34">
        <v>1092.6478405087128</v>
      </c>
      <c r="G181" s="34">
        <v>7669.4418146678063</v>
      </c>
      <c r="H181" s="34">
        <v>13534.502743464984</v>
      </c>
      <c r="I181" s="34">
        <v>9381.8692710540599</v>
      </c>
      <c r="J181" s="34">
        <v>8526.2853832737565</v>
      </c>
      <c r="K181" s="34">
        <v>6878.8882106689662</v>
      </c>
      <c r="L181" s="34">
        <v>4945.5180060010543</v>
      </c>
      <c r="M181" s="34">
        <v>1869.5561152410487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>
        <v>0</v>
      </c>
      <c r="AK181" s="34">
        <v>0</v>
      </c>
      <c r="AL181" s="34">
        <v>0</v>
      </c>
      <c r="AM181" s="34">
        <v>0</v>
      </c>
      <c r="AN181" s="34">
        <v>0</v>
      </c>
      <c r="AO181" s="34">
        <v>0</v>
      </c>
      <c r="AP181" s="34">
        <v>0</v>
      </c>
      <c r="AQ181" s="34">
        <v>0</v>
      </c>
      <c r="AR181" s="34">
        <v>0</v>
      </c>
      <c r="AS181" s="34">
        <v>0</v>
      </c>
      <c r="AT181" s="34">
        <v>0</v>
      </c>
      <c r="AU181" s="34">
        <v>0</v>
      </c>
      <c r="AV181" s="34">
        <v>0</v>
      </c>
      <c r="AW181" s="34">
        <v>0</v>
      </c>
      <c r="AX181" s="34">
        <v>0</v>
      </c>
      <c r="AY181" s="34">
        <v>0</v>
      </c>
      <c r="AZ181" s="34">
        <v>0</v>
      </c>
      <c r="BA181" s="34">
        <v>0</v>
      </c>
      <c r="BB181" s="34">
        <v>0</v>
      </c>
      <c r="BC181" s="34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53898.709384880392</v>
      </c>
      <c r="BR181" s="585">
        <v>4.078523488715291E-6</v>
      </c>
      <c r="BS181" s="268">
        <v>94.628547451720806</v>
      </c>
    </row>
    <row r="182" spans="2:71" hidden="1">
      <c r="B182" s="201"/>
      <c r="C182" s="32" t="s">
        <v>275</v>
      </c>
      <c r="D182" s="34">
        <v>0</v>
      </c>
      <c r="E182" s="34">
        <v>0</v>
      </c>
      <c r="F182" s="34">
        <v>0</v>
      </c>
      <c r="G182" s="34">
        <v>562.5911126749063</v>
      </c>
      <c r="H182" s="34">
        <v>26840.111188397452</v>
      </c>
      <c r="I182" s="34">
        <v>11621.626308950074</v>
      </c>
      <c r="J182" s="34">
        <v>13202.233422902766</v>
      </c>
      <c r="K182" s="34">
        <v>6426.7135109966493</v>
      </c>
      <c r="L182" s="34">
        <v>7540.31089464447</v>
      </c>
      <c r="M182" s="34">
        <v>11064.031887058145</v>
      </c>
      <c r="N182" s="34">
        <v>15867.611302358531</v>
      </c>
      <c r="O182" s="34">
        <v>6616.8495761826061</v>
      </c>
      <c r="P182" s="34">
        <v>166.43435462555081</v>
      </c>
      <c r="Q182" s="34">
        <v>0</v>
      </c>
      <c r="R182" s="34" t="e">
        <v>#DIV/0!</v>
      </c>
      <c r="S182" s="34" t="e">
        <v>#DIV/0!</v>
      </c>
      <c r="T182" s="34" t="e">
        <v>#DIV/0!</v>
      </c>
      <c r="U182" s="34" t="e">
        <v>#DIV/0!</v>
      </c>
      <c r="V182" s="34" t="e">
        <v>#DIV/0!</v>
      </c>
      <c r="W182" s="34" t="e">
        <v>#DIV/0!</v>
      </c>
      <c r="X182" s="34" t="e">
        <v>#DIV/0!</v>
      </c>
      <c r="Y182" s="34" t="e">
        <v>#DIV/0!</v>
      </c>
      <c r="Z182" s="34" t="e">
        <v>#DIV/0!</v>
      </c>
      <c r="AA182" s="34" t="e">
        <v>#DIV/0!</v>
      </c>
      <c r="AB182" s="34" t="e">
        <v>#DIV/0!</v>
      </c>
      <c r="AC182" s="34" t="e">
        <v>#DIV/0!</v>
      </c>
      <c r="AD182" s="34" t="e">
        <v>#DIV/0!</v>
      </c>
      <c r="AE182" s="34" t="e">
        <v>#DIV/0!</v>
      </c>
      <c r="AF182" s="34" t="e">
        <v>#DIV/0!</v>
      </c>
      <c r="AG182" s="34" t="e">
        <v>#DIV/0!</v>
      </c>
      <c r="AH182" s="34" t="e">
        <v>#DIV/0!</v>
      </c>
      <c r="AI182" s="34" t="e">
        <v>#DIV/0!</v>
      </c>
      <c r="AJ182" s="34" t="e">
        <v>#DIV/0!</v>
      </c>
      <c r="AK182" s="34" t="e">
        <v>#DIV/0!</v>
      </c>
      <c r="AL182" s="34" t="e">
        <v>#DIV/0!</v>
      </c>
      <c r="AM182" s="34" t="e">
        <v>#DIV/0!</v>
      </c>
      <c r="AN182" s="34" t="e">
        <v>#DIV/0!</v>
      </c>
      <c r="AO182" s="34" t="e">
        <v>#DIV/0!</v>
      </c>
      <c r="AP182" s="34" t="e">
        <v>#DIV/0!</v>
      </c>
      <c r="AQ182" s="34" t="e">
        <v>#DIV/0!</v>
      </c>
      <c r="AR182" s="34" t="e">
        <v>#DIV/0!</v>
      </c>
      <c r="AS182" s="34" t="e">
        <v>#DIV/0!</v>
      </c>
      <c r="AT182" s="34" t="e">
        <v>#DIV/0!</v>
      </c>
      <c r="AU182" s="34" t="e">
        <v>#DIV/0!</v>
      </c>
      <c r="AV182" s="34" t="e">
        <v>#DIV/0!</v>
      </c>
      <c r="AW182" s="34" t="e">
        <v>#DIV/0!</v>
      </c>
      <c r="AX182" s="34" t="e">
        <v>#DIV/0!</v>
      </c>
      <c r="AY182" s="34" t="e">
        <v>#DIV/0!</v>
      </c>
      <c r="AZ182" s="34" t="e">
        <v>#DIV/0!</v>
      </c>
      <c r="BA182" s="34" t="e">
        <v>#DIV/0!</v>
      </c>
      <c r="BB182" s="34" t="e">
        <v>#DIV/0!</v>
      </c>
      <c r="BC182" s="34" t="e">
        <v>#DIV/0!</v>
      </c>
      <c r="BD182" s="34" t="e">
        <v>#DIV/0!</v>
      </c>
      <c r="BE182" s="34" t="e">
        <v>#DIV/0!</v>
      </c>
      <c r="BF182" s="34" t="e">
        <v>#DIV/0!</v>
      </c>
      <c r="BG182" s="34" t="e">
        <v>#DIV/0!</v>
      </c>
      <c r="BH182" s="34">
        <v>99908.513558791165</v>
      </c>
      <c r="BR182" s="582">
        <v>-2.6267662178725004E-6</v>
      </c>
      <c r="BS182" s="268">
        <v>-15550.247423922905</v>
      </c>
    </row>
    <row r="183" spans="2:71" hidden="1">
      <c r="B183" s="192" t="s">
        <v>278</v>
      </c>
      <c r="D183" s="195">
        <v>727</v>
      </c>
      <c r="E183" s="195">
        <v>6747.1207976005862</v>
      </c>
      <c r="F183" s="195">
        <v>15508.711119557896</v>
      </c>
      <c r="G183" s="195">
        <v>18760.943609103299</v>
      </c>
      <c r="H183" s="195">
        <v>57005.275192052759</v>
      </c>
      <c r="I183" s="195">
        <v>26311.400762728052</v>
      </c>
      <c r="J183" s="195">
        <v>30304.908838910185</v>
      </c>
      <c r="K183" s="195">
        <v>20224.811459072356</v>
      </c>
      <c r="L183" s="195">
        <v>17460.188763960723</v>
      </c>
      <c r="M183" s="195">
        <v>14718.708572784937</v>
      </c>
      <c r="N183" s="195">
        <v>15867.611302358531</v>
      </c>
      <c r="O183" s="195">
        <v>6616.8495761826061</v>
      </c>
      <c r="P183" s="195">
        <v>166.43435462555081</v>
      </c>
      <c r="Q183" s="34">
        <v>0</v>
      </c>
      <c r="R183" s="34" t="e">
        <v>#DIV/0!</v>
      </c>
      <c r="S183" s="34" t="e">
        <v>#DIV/0!</v>
      </c>
      <c r="T183" s="34" t="e">
        <v>#DIV/0!</v>
      </c>
      <c r="U183" s="34" t="e">
        <v>#DIV/0!</v>
      </c>
      <c r="V183" s="34" t="e">
        <v>#DIV/0!</v>
      </c>
      <c r="W183" s="34" t="e">
        <v>#DIV/0!</v>
      </c>
      <c r="X183" s="34" t="e">
        <v>#DIV/0!</v>
      </c>
      <c r="Y183" s="34" t="e">
        <v>#DIV/0!</v>
      </c>
      <c r="Z183" s="34" t="e">
        <v>#DIV/0!</v>
      </c>
      <c r="AA183" s="34" t="e">
        <v>#DIV/0!</v>
      </c>
      <c r="AB183" s="34" t="e">
        <v>#DIV/0!</v>
      </c>
      <c r="AC183" s="34" t="e">
        <v>#DIV/0!</v>
      </c>
      <c r="AD183" s="34" t="e">
        <v>#DIV/0!</v>
      </c>
      <c r="AE183" s="34" t="e">
        <v>#DIV/0!</v>
      </c>
      <c r="AF183" s="34" t="e">
        <v>#DIV/0!</v>
      </c>
      <c r="AG183" s="34" t="e">
        <v>#DIV/0!</v>
      </c>
      <c r="AH183" s="34" t="e">
        <v>#DIV/0!</v>
      </c>
      <c r="AI183" s="34" t="e">
        <v>#DIV/0!</v>
      </c>
      <c r="AJ183" s="34" t="e">
        <v>#DIV/0!</v>
      </c>
      <c r="AK183" s="34" t="e">
        <v>#DIV/0!</v>
      </c>
      <c r="AL183" s="34" t="e">
        <v>#DIV/0!</v>
      </c>
      <c r="AM183" s="34" t="e">
        <v>#DIV/0!</v>
      </c>
      <c r="AN183" s="34" t="e">
        <v>#DIV/0!</v>
      </c>
      <c r="AO183" s="34" t="e">
        <v>#DIV/0!</v>
      </c>
      <c r="AP183" s="34" t="e">
        <v>#DIV/0!</v>
      </c>
      <c r="AQ183" s="34" t="e">
        <v>#DIV/0!</v>
      </c>
      <c r="AR183" s="34" t="e">
        <v>#DIV/0!</v>
      </c>
      <c r="AS183" s="34" t="e">
        <v>#DIV/0!</v>
      </c>
      <c r="AT183" s="34" t="e">
        <v>#DIV/0!</v>
      </c>
      <c r="AU183" s="34" t="e">
        <v>#DIV/0!</v>
      </c>
      <c r="AV183" s="34" t="e">
        <v>#DIV/0!</v>
      </c>
      <c r="AW183" s="34" t="e">
        <v>#DIV/0!</v>
      </c>
      <c r="AX183" s="34" t="e">
        <v>#DIV/0!</v>
      </c>
      <c r="AY183" s="34" t="e">
        <v>#DIV/0!</v>
      </c>
      <c r="AZ183" s="34" t="e">
        <v>#DIV/0!</v>
      </c>
      <c r="BA183" s="34" t="e">
        <v>#DIV/0!</v>
      </c>
      <c r="BB183" s="34" t="e">
        <v>#DIV/0!</v>
      </c>
      <c r="BC183" s="34" t="e">
        <v>#DIV/0!</v>
      </c>
      <c r="BD183" s="34" t="e">
        <v>#DIV/0!</v>
      </c>
      <c r="BE183" s="34" t="e">
        <v>#DIV/0!</v>
      </c>
      <c r="BF183" s="34" t="e">
        <v>#DIV/0!</v>
      </c>
      <c r="BG183" s="34" t="e">
        <v>#DIV/0!</v>
      </c>
      <c r="BH183" s="195">
        <v>230419.9643489375</v>
      </c>
      <c r="BR183" s="583">
        <v>-2.1319137886166573E-6</v>
      </c>
      <c r="BS183" s="268">
        <v>-19252.461857378978</v>
      </c>
    </row>
    <row r="184" spans="2:71" ht="15.75" hidden="1">
      <c r="B184" s="201"/>
      <c r="D184" s="476"/>
      <c r="E184" s="476"/>
      <c r="F184" s="476"/>
      <c r="G184" s="476"/>
      <c r="H184" s="476"/>
      <c r="I184" s="476"/>
      <c r="J184" s="476"/>
      <c r="K184" s="476"/>
      <c r="L184" s="476"/>
      <c r="M184" s="476"/>
      <c r="N184" s="476"/>
      <c r="O184" s="476"/>
      <c r="P184" s="476"/>
      <c r="Q184" s="476"/>
      <c r="R184" s="476"/>
      <c r="S184" s="476"/>
      <c r="T184" s="476"/>
      <c r="U184" s="476"/>
      <c r="V184" s="476"/>
      <c r="W184" s="476"/>
      <c r="X184" s="476"/>
      <c r="Y184" s="476"/>
      <c r="Z184" s="476"/>
      <c r="AA184" s="476"/>
      <c r="AB184" s="476"/>
      <c r="AC184" s="476"/>
      <c r="AD184" s="476"/>
      <c r="AE184" s="476"/>
      <c r="AF184" s="476"/>
      <c r="AG184" s="476"/>
      <c r="AH184" s="476"/>
      <c r="AI184" s="476"/>
      <c r="AJ184" s="476"/>
      <c r="AK184" s="476"/>
      <c r="AL184" s="476"/>
      <c r="AM184" s="476"/>
      <c r="AN184" s="476"/>
      <c r="AO184" s="476"/>
      <c r="AP184" s="476"/>
      <c r="AQ184" s="476"/>
      <c r="AR184" s="476"/>
      <c r="AS184" s="476"/>
      <c r="AT184" s="476"/>
      <c r="AU184" s="476"/>
      <c r="AV184" s="476"/>
      <c r="AW184" s="476"/>
      <c r="AX184" s="476"/>
      <c r="AY184" s="476"/>
      <c r="AZ184" s="476"/>
      <c r="BA184" s="476"/>
      <c r="BB184" s="476"/>
      <c r="BC184" s="476"/>
      <c r="BD184" s="476"/>
      <c r="BE184" s="476"/>
      <c r="BF184" s="476"/>
      <c r="BG184" s="476"/>
      <c r="BH184" s="476"/>
    </row>
    <row r="185" spans="2:71" ht="15.75" hidden="1">
      <c r="B185" s="201" t="s">
        <v>282</v>
      </c>
      <c r="D185" s="193">
        <v>727</v>
      </c>
      <c r="E185" s="193">
        <v>20953.031800000004</v>
      </c>
      <c r="F185" s="193">
        <v>38867.099131999996</v>
      </c>
      <c r="G185" s="193">
        <v>30927.37859010003</v>
      </c>
      <c r="H185" s="193">
        <v>72140</v>
      </c>
      <c r="I185" s="193">
        <v>50281.390793377905</v>
      </c>
      <c r="J185" s="193">
        <v>61977.233774285705</v>
      </c>
      <c r="K185" s="193">
        <v>54202.11006232426</v>
      </c>
      <c r="L185" s="193">
        <v>54202.11006232426</v>
      </c>
      <c r="M185" s="193">
        <v>56385.847381737432</v>
      </c>
      <c r="N185" s="193">
        <v>54314.123774285705</v>
      </c>
      <c r="O185" s="193">
        <v>53836.870568502192</v>
      </c>
      <c r="P185" s="193">
        <v>1399.3755000000001</v>
      </c>
      <c r="Q185" s="193">
        <v>0</v>
      </c>
      <c r="R185" s="193" t="e">
        <v>#DIV/0!</v>
      </c>
      <c r="S185" s="193" t="e">
        <v>#DIV/0!</v>
      </c>
      <c r="T185" s="193" t="e">
        <v>#DIV/0!</v>
      </c>
      <c r="U185" s="193" t="e">
        <v>#DIV/0!</v>
      </c>
      <c r="V185" s="193" t="e">
        <v>#DIV/0!</v>
      </c>
      <c r="W185" s="193" t="e">
        <v>#DIV/0!</v>
      </c>
      <c r="X185" s="193" t="e">
        <v>#DIV/0!</v>
      </c>
      <c r="Y185" s="193" t="e">
        <v>#DIV/0!</v>
      </c>
      <c r="Z185" s="193" t="e">
        <v>#DIV/0!</v>
      </c>
      <c r="AA185" s="193" t="e">
        <v>#DIV/0!</v>
      </c>
      <c r="AB185" s="193" t="e">
        <v>#DIV/0!</v>
      </c>
      <c r="AC185" s="193" t="e">
        <v>#DIV/0!</v>
      </c>
      <c r="AD185" s="193" t="e">
        <v>#DIV/0!</v>
      </c>
      <c r="AE185" s="193" t="e">
        <v>#DIV/0!</v>
      </c>
      <c r="AF185" s="193" t="e">
        <v>#DIV/0!</v>
      </c>
      <c r="AG185" s="193" t="e">
        <v>#DIV/0!</v>
      </c>
      <c r="AH185" s="193" t="e">
        <v>#DIV/0!</v>
      </c>
      <c r="AI185" s="193" t="e">
        <v>#DIV/0!</v>
      </c>
      <c r="AJ185" s="193" t="e">
        <v>#DIV/0!</v>
      </c>
      <c r="AK185" s="193" t="e">
        <v>#DIV/0!</v>
      </c>
      <c r="AL185" s="193" t="e">
        <v>#DIV/0!</v>
      </c>
      <c r="AM185" s="193" t="e">
        <v>#DIV/0!</v>
      </c>
      <c r="AN185" s="193" t="e">
        <v>#DIV/0!</v>
      </c>
      <c r="AO185" s="193" t="e">
        <v>#DIV/0!</v>
      </c>
      <c r="AP185" s="193" t="e">
        <v>#DIV/0!</v>
      </c>
      <c r="AQ185" s="193" t="e">
        <v>#DIV/0!</v>
      </c>
      <c r="AR185" s="193" t="e">
        <v>#DIV/0!</v>
      </c>
      <c r="AS185" s="193" t="e">
        <v>#DIV/0!</v>
      </c>
      <c r="AT185" s="193" t="e">
        <v>#DIV/0!</v>
      </c>
      <c r="AU185" s="193" t="e">
        <v>#DIV/0!</v>
      </c>
      <c r="AV185" s="193" t="e">
        <v>#DIV/0!</v>
      </c>
      <c r="AW185" s="193" t="e">
        <v>#DIV/0!</v>
      </c>
      <c r="AX185" s="193" t="e">
        <v>#DIV/0!</v>
      </c>
      <c r="AY185" s="193" t="e">
        <v>#DIV/0!</v>
      </c>
      <c r="AZ185" s="193" t="e">
        <v>#DIV/0!</v>
      </c>
      <c r="BA185" s="193" t="e">
        <v>#DIV/0!</v>
      </c>
      <c r="BB185" s="193" t="e">
        <v>#DIV/0!</v>
      </c>
      <c r="BC185" s="193" t="e">
        <v>#DIV/0!</v>
      </c>
      <c r="BD185" s="193" t="e">
        <v>#DIV/0!</v>
      </c>
      <c r="BE185" s="193" t="e">
        <v>#DIV/0!</v>
      </c>
      <c r="BF185" s="193" t="e">
        <v>#DIV/0!</v>
      </c>
      <c r="BG185" s="193" t="e">
        <v>#DIV/0!</v>
      </c>
      <c r="BH185" s="579">
        <v>550213.57143893745</v>
      </c>
      <c r="BR185" s="581">
        <v>2.1317973732948303E-6</v>
      </c>
      <c r="BS185" s="32">
        <v>2.1317973732948303E-3</v>
      </c>
    </row>
    <row r="186" spans="2:71" hidden="1"/>
    <row r="187" spans="2:71" hidden="1">
      <c r="B187" s="52" t="s">
        <v>284</v>
      </c>
      <c r="C187" s="496"/>
      <c r="D187" s="496"/>
      <c r="E187" s="496"/>
      <c r="F187" s="496"/>
      <c r="G187" s="496"/>
      <c r="H187" s="496"/>
      <c r="I187" s="496"/>
      <c r="J187" s="496"/>
      <c r="K187" s="496"/>
      <c r="L187" s="496"/>
      <c r="M187" s="496"/>
      <c r="N187" s="496"/>
      <c r="O187" s="496"/>
      <c r="P187" s="496"/>
      <c r="Q187" s="496"/>
      <c r="R187" s="496"/>
      <c r="S187" s="496"/>
      <c r="T187" s="496"/>
      <c r="U187" s="496"/>
      <c r="V187" s="496"/>
      <c r="W187" s="496"/>
      <c r="X187" s="496"/>
      <c r="Y187" s="496"/>
      <c r="Z187" s="496"/>
      <c r="AA187" s="496"/>
      <c r="AB187" s="496"/>
      <c r="AC187" s="496"/>
      <c r="AD187" s="496"/>
      <c r="AE187" s="496"/>
      <c r="AF187" s="496"/>
      <c r="AG187" s="496"/>
      <c r="AH187" s="496"/>
      <c r="AI187" s="496"/>
      <c r="AJ187" s="496"/>
      <c r="AK187" s="496"/>
      <c r="AL187" s="496"/>
      <c r="AM187" s="496"/>
      <c r="AN187" s="496"/>
      <c r="AO187" s="496"/>
      <c r="AP187" s="496"/>
      <c r="AQ187" s="496"/>
      <c r="AR187" s="496"/>
      <c r="AS187" s="496"/>
      <c r="AT187" s="496"/>
      <c r="AU187" s="496"/>
      <c r="AV187" s="496"/>
      <c r="AW187" s="496"/>
      <c r="AX187" s="496"/>
      <c r="AY187" s="496"/>
      <c r="AZ187" s="496"/>
      <c r="BA187" s="496"/>
      <c r="BB187" s="496"/>
      <c r="BC187" s="496"/>
      <c r="BD187" s="496"/>
      <c r="BE187" s="496"/>
      <c r="BF187" s="496"/>
      <c r="BG187" s="496"/>
      <c r="BH187" s="496"/>
    </row>
    <row r="188" spans="2:71" hidden="1">
      <c r="B188" s="496" t="s">
        <v>274</v>
      </c>
      <c r="C188" s="496" t="s">
        <v>107</v>
      </c>
      <c r="D188" s="497">
        <v>0</v>
      </c>
      <c r="E188" s="497">
        <v>1794.0889976005838</v>
      </c>
      <c r="F188" s="497">
        <v>-7328.3880124421012</v>
      </c>
      <c r="G188" s="497">
        <v>3863.5650190032702</v>
      </c>
      <c r="H188" s="497">
        <v>1922.9451920527663</v>
      </c>
      <c r="I188" s="497">
        <v>1287.3353858853784</v>
      </c>
      <c r="J188" s="497">
        <v>0</v>
      </c>
      <c r="K188" s="497">
        <v>0</v>
      </c>
      <c r="L188" s="497">
        <v>0</v>
      </c>
      <c r="M188" s="497">
        <v>0</v>
      </c>
      <c r="N188" s="497">
        <v>0</v>
      </c>
      <c r="O188" s="497">
        <v>-1539.54658209989</v>
      </c>
      <c r="P188" s="497">
        <v>0</v>
      </c>
      <c r="Q188" s="497">
        <v>0</v>
      </c>
      <c r="R188" s="497">
        <v>0</v>
      </c>
      <c r="S188" s="497">
        <v>0</v>
      </c>
      <c r="T188" s="497">
        <v>0</v>
      </c>
      <c r="U188" s="497">
        <v>0</v>
      </c>
      <c r="V188" s="497">
        <v>0</v>
      </c>
      <c r="W188" s="497">
        <v>0</v>
      </c>
      <c r="X188" s="497">
        <v>0</v>
      </c>
      <c r="Y188" s="497">
        <v>0</v>
      </c>
      <c r="Z188" s="497">
        <v>0</v>
      </c>
      <c r="AA188" s="497">
        <v>0</v>
      </c>
      <c r="AB188" s="497">
        <v>0</v>
      </c>
      <c r="AC188" s="497">
        <v>0</v>
      </c>
      <c r="AD188" s="497">
        <v>0</v>
      </c>
      <c r="AE188" s="497">
        <v>0</v>
      </c>
      <c r="AF188" s="497">
        <v>0</v>
      </c>
      <c r="AG188" s="497">
        <v>0</v>
      </c>
      <c r="AH188" s="497">
        <v>0</v>
      </c>
      <c r="AI188" s="497">
        <v>0</v>
      </c>
      <c r="AJ188" s="497">
        <v>0</v>
      </c>
      <c r="AK188" s="497">
        <v>0</v>
      </c>
      <c r="AL188" s="497">
        <v>0</v>
      </c>
      <c r="AM188" s="497">
        <v>0</v>
      </c>
      <c r="AN188" s="497">
        <v>0</v>
      </c>
      <c r="AO188" s="497">
        <v>0</v>
      </c>
      <c r="AP188" s="497">
        <v>0</v>
      </c>
      <c r="AQ188" s="497">
        <v>0</v>
      </c>
      <c r="AR188" s="497">
        <v>0</v>
      </c>
      <c r="AS188" s="497">
        <v>0</v>
      </c>
      <c r="AT188" s="497">
        <v>0</v>
      </c>
      <c r="AU188" s="497">
        <v>0</v>
      </c>
      <c r="AV188" s="497">
        <v>0</v>
      </c>
      <c r="AW188" s="497">
        <v>0</v>
      </c>
      <c r="AX188" s="497">
        <v>0</v>
      </c>
      <c r="AY188" s="497">
        <v>0</v>
      </c>
      <c r="AZ188" s="497">
        <v>0</v>
      </c>
      <c r="BA188" s="497">
        <v>0</v>
      </c>
      <c r="BB188" s="497">
        <v>0</v>
      </c>
      <c r="BC188" s="497">
        <v>0</v>
      </c>
      <c r="BD188" s="497">
        <v>0</v>
      </c>
      <c r="BE188" s="497">
        <v>0</v>
      </c>
      <c r="BF188" s="497">
        <v>0</v>
      </c>
      <c r="BG188" s="497">
        <v>0</v>
      </c>
      <c r="BH188" s="497">
        <v>0</v>
      </c>
    </row>
    <row r="189" spans="2:71" hidden="1">
      <c r="B189" s="496"/>
      <c r="C189" s="496" t="s">
        <v>108</v>
      </c>
      <c r="D189" s="497">
        <v>0</v>
      </c>
      <c r="E189" s="497">
        <v>0</v>
      </c>
      <c r="F189" s="497">
        <v>0</v>
      </c>
      <c r="G189" s="497">
        <v>0</v>
      </c>
      <c r="H189" s="497">
        <v>-1027.67</v>
      </c>
      <c r="I189" s="497">
        <v>1486.9551512934086</v>
      </c>
      <c r="J189" s="497">
        <v>147.09244105735343</v>
      </c>
      <c r="K189" s="497">
        <v>-1008.7962967405874</v>
      </c>
      <c r="L189" s="497">
        <v>-2395.1879428040775</v>
      </c>
      <c r="M189" s="497">
        <v>5055.7561909001797</v>
      </c>
      <c r="N189" s="497">
        <v>0</v>
      </c>
      <c r="O189" s="497">
        <v>-2258.149543706284</v>
      </c>
      <c r="P189" s="497">
        <v>0</v>
      </c>
      <c r="Q189" s="497">
        <v>0</v>
      </c>
      <c r="R189" s="497">
        <v>0</v>
      </c>
      <c r="S189" s="497">
        <v>0</v>
      </c>
      <c r="T189" s="497">
        <v>0</v>
      </c>
      <c r="U189" s="497">
        <v>0</v>
      </c>
      <c r="V189" s="497">
        <v>0</v>
      </c>
      <c r="W189" s="497">
        <v>0</v>
      </c>
      <c r="X189" s="497">
        <v>0</v>
      </c>
      <c r="Y189" s="497">
        <v>0</v>
      </c>
      <c r="Z189" s="497">
        <v>0</v>
      </c>
      <c r="AA189" s="497">
        <v>0</v>
      </c>
      <c r="AB189" s="497">
        <v>0</v>
      </c>
      <c r="AC189" s="497">
        <v>0</v>
      </c>
      <c r="AD189" s="497">
        <v>0</v>
      </c>
      <c r="AE189" s="497">
        <v>0</v>
      </c>
      <c r="AF189" s="497">
        <v>0</v>
      </c>
      <c r="AG189" s="497">
        <v>0</v>
      </c>
      <c r="AH189" s="497">
        <v>0</v>
      </c>
      <c r="AI189" s="497">
        <v>0</v>
      </c>
      <c r="AJ189" s="497">
        <v>0</v>
      </c>
      <c r="AK189" s="497">
        <v>0</v>
      </c>
      <c r="AL189" s="497">
        <v>0</v>
      </c>
      <c r="AM189" s="497">
        <v>0</v>
      </c>
      <c r="AN189" s="497">
        <v>0</v>
      </c>
      <c r="AO189" s="497">
        <v>0</v>
      </c>
      <c r="AP189" s="497">
        <v>0</v>
      </c>
      <c r="AQ189" s="497">
        <v>0</v>
      </c>
      <c r="AR189" s="497">
        <v>0</v>
      </c>
      <c r="AS189" s="497">
        <v>0</v>
      </c>
      <c r="AT189" s="497">
        <v>0</v>
      </c>
      <c r="AU189" s="497">
        <v>0</v>
      </c>
      <c r="AV189" s="497">
        <v>0</v>
      </c>
      <c r="AW189" s="497">
        <v>0</v>
      </c>
      <c r="AX189" s="497">
        <v>0</v>
      </c>
      <c r="AY189" s="497">
        <v>0</v>
      </c>
      <c r="AZ189" s="497">
        <v>0</v>
      </c>
      <c r="BA189" s="497">
        <v>0</v>
      </c>
      <c r="BB189" s="497">
        <v>0</v>
      </c>
      <c r="BC189" s="497">
        <v>0</v>
      </c>
      <c r="BD189" s="497">
        <v>0</v>
      </c>
      <c r="BE189" s="497">
        <v>0</v>
      </c>
      <c r="BF189" s="497">
        <v>0</v>
      </c>
      <c r="BG189" s="497">
        <v>0</v>
      </c>
      <c r="BH189" s="497">
        <v>0</v>
      </c>
    </row>
    <row r="190" spans="2:71" hidden="1">
      <c r="B190" s="496"/>
      <c r="C190" s="496" t="s">
        <v>162</v>
      </c>
      <c r="D190" s="497">
        <v>0</v>
      </c>
      <c r="E190" s="497">
        <v>0</v>
      </c>
      <c r="F190" s="497">
        <v>0</v>
      </c>
      <c r="G190" s="497">
        <v>0</v>
      </c>
      <c r="H190" s="497">
        <v>0</v>
      </c>
      <c r="I190" s="497">
        <v>2399.5917721713577</v>
      </c>
      <c r="J190" s="497">
        <v>146.22662356712135</v>
      </c>
      <c r="K190" s="497">
        <v>-1002.8583065113162</v>
      </c>
      <c r="L190" s="497">
        <v>-2381.0893555594594</v>
      </c>
      <c r="M190" s="497">
        <v>3947.4392663322833</v>
      </c>
      <c r="N190" s="497">
        <v>-3109.3100000000004</v>
      </c>
      <c r="O190" s="497">
        <v>0</v>
      </c>
      <c r="P190" s="497">
        <v>0</v>
      </c>
      <c r="Q190" s="497">
        <v>0</v>
      </c>
      <c r="R190" s="497">
        <v>0</v>
      </c>
      <c r="S190" s="497">
        <v>0</v>
      </c>
      <c r="T190" s="497">
        <v>0</v>
      </c>
      <c r="U190" s="497">
        <v>0</v>
      </c>
      <c r="V190" s="497">
        <v>0</v>
      </c>
      <c r="W190" s="497">
        <v>0</v>
      </c>
      <c r="X190" s="497">
        <v>0</v>
      </c>
      <c r="Y190" s="497">
        <v>0</v>
      </c>
      <c r="Z190" s="497">
        <v>0</v>
      </c>
      <c r="AA190" s="497">
        <v>0</v>
      </c>
      <c r="AB190" s="497">
        <v>0</v>
      </c>
      <c r="AC190" s="497">
        <v>0</v>
      </c>
      <c r="AD190" s="497">
        <v>0</v>
      </c>
      <c r="AE190" s="497">
        <v>0</v>
      </c>
      <c r="AF190" s="497">
        <v>0</v>
      </c>
      <c r="AG190" s="497">
        <v>0</v>
      </c>
      <c r="AH190" s="497">
        <v>0</v>
      </c>
      <c r="AI190" s="497">
        <v>0</v>
      </c>
      <c r="AJ190" s="497">
        <v>0</v>
      </c>
      <c r="AK190" s="497">
        <v>0</v>
      </c>
      <c r="AL190" s="497">
        <v>0</v>
      </c>
      <c r="AM190" s="497">
        <v>0</v>
      </c>
      <c r="AN190" s="497">
        <v>0</v>
      </c>
      <c r="AO190" s="497">
        <v>0</v>
      </c>
      <c r="AP190" s="497">
        <v>0</v>
      </c>
      <c r="AQ190" s="497">
        <v>0</v>
      </c>
      <c r="AR190" s="497">
        <v>0</v>
      </c>
      <c r="AS190" s="497">
        <v>0</v>
      </c>
      <c r="AT190" s="497">
        <v>0</v>
      </c>
      <c r="AU190" s="497">
        <v>0</v>
      </c>
      <c r="AV190" s="497">
        <v>0</v>
      </c>
      <c r="AW190" s="497">
        <v>0</v>
      </c>
      <c r="AX190" s="497">
        <v>0</v>
      </c>
      <c r="AY190" s="497">
        <v>0</v>
      </c>
      <c r="AZ190" s="497">
        <v>0</v>
      </c>
      <c r="BA190" s="497">
        <v>0</v>
      </c>
      <c r="BB190" s="497">
        <v>0</v>
      </c>
      <c r="BC190" s="497">
        <v>0</v>
      </c>
      <c r="BD190" s="497">
        <v>0</v>
      </c>
      <c r="BE190" s="497">
        <v>0</v>
      </c>
      <c r="BF190" s="497">
        <v>0</v>
      </c>
      <c r="BG190" s="497">
        <v>0</v>
      </c>
      <c r="BH190" s="497">
        <v>0</v>
      </c>
    </row>
    <row r="191" spans="2:71" ht="13.5" hidden="1" customHeight="1">
      <c r="B191" s="496"/>
      <c r="C191" s="496" t="s">
        <v>275</v>
      </c>
      <c r="D191" s="497">
        <v>0</v>
      </c>
      <c r="E191" s="497">
        <v>0</v>
      </c>
      <c r="F191" s="497">
        <v>0</v>
      </c>
      <c r="G191" s="497">
        <v>0</v>
      </c>
      <c r="H191" s="497">
        <v>0</v>
      </c>
      <c r="I191" s="497">
        <v>0</v>
      </c>
      <c r="J191" s="497">
        <v>0</v>
      </c>
      <c r="K191" s="497">
        <v>0</v>
      </c>
      <c r="L191" s="497">
        <v>0</v>
      </c>
      <c r="M191" s="497">
        <v>5967.4684838150424</v>
      </c>
      <c r="N191" s="497">
        <v>-8636.0024719271787</v>
      </c>
      <c r="O191" s="497">
        <v>-16721.124866513415</v>
      </c>
      <c r="P191" s="497">
        <v>19389.658854625548</v>
      </c>
      <c r="Q191" s="497">
        <v>0</v>
      </c>
      <c r="R191" s="497">
        <v>0</v>
      </c>
      <c r="S191" s="497">
        <v>0</v>
      </c>
      <c r="T191" s="497">
        <v>0</v>
      </c>
      <c r="U191" s="497">
        <v>0</v>
      </c>
      <c r="V191" s="497">
        <v>0</v>
      </c>
      <c r="W191" s="497">
        <v>0</v>
      </c>
      <c r="X191" s="497">
        <v>0</v>
      </c>
      <c r="Y191" s="497">
        <v>0</v>
      </c>
      <c r="Z191" s="497">
        <v>0</v>
      </c>
      <c r="AA191" s="497">
        <v>0</v>
      </c>
      <c r="AB191" s="497">
        <v>0</v>
      </c>
      <c r="AC191" s="497">
        <v>0</v>
      </c>
      <c r="AD191" s="497">
        <v>0</v>
      </c>
      <c r="AE191" s="497">
        <v>0</v>
      </c>
      <c r="AF191" s="497">
        <v>0</v>
      </c>
      <c r="AG191" s="497">
        <v>0</v>
      </c>
      <c r="AH191" s="497">
        <v>0</v>
      </c>
      <c r="AI191" s="497">
        <v>0</v>
      </c>
      <c r="AJ191" s="497">
        <v>0</v>
      </c>
      <c r="AK191" s="497">
        <v>0</v>
      </c>
      <c r="AL191" s="497">
        <v>0</v>
      </c>
      <c r="AM191" s="497">
        <v>0</v>
      </c>
      <c r="AN191" s="497">
        <v>0</v>
      </c>
      <c r="AO191" s="497">
        <v>0</v>
      </c>
      <c r="AP191" s="497">
        <v>0</v>
      </c>
      <c r="AQ191" s="497">
        <v>0</v>
      </c>
      <c r="AR191" s="497">
        <v>0</v>
      </c>
      <c r="AS191" s="497">
        <v>0</v>
      </c>
      <c r="AT191" s="497">
        <v>0</v>
      </c>
      <c r="AU191" s="497">
        <v>0</v>
      </c>
      <c r="AV191" s="497">
        <v>0</v>
      </c>
      <c r="AW191" s="497">
        <v>0</v>
      </c>
      <c r="AX191" s="497">
        <v>0</v>
      </c>
      <c r="AY191" s="497">
        <v>0</v>
      </c>
      <c r="AZ191" s="497">
        <v>0</v>
      </c>
      <c r="BA191" s="497">
        <v>0</v>
      </c>
      <c r="BB191" s="497">
        <v>0</v>
      </c>
      <c r="BC191" s="497">
        <v>0</v>
      </c>
      <c r="BD191" s="497">
        <v>0</v>
      </c>
      <c r="BE191" s="497">
        <v>0</v>
      </c>
      <c r="BF191" s="497">
        <v>0</v>
      </c>
      <c r="BG191" s="497">
        <v>0</v>
      </c>
      <c r="BH191" s="497">
        <v>0</v>
      </c>
    </row>
    <row r="192" spans="2:71" ht="15" hidden="1">
      <c r="B192" s="496" t="s">
        <v>277</v>
      </c>
      <c r="C192" s="496"/>
      <c r="D192" s="497">
        <v>0</v>
      </c>
      <c r="E192" s="497">
        <v>1794.0889976005838</v>
      </c>
      <c r="F192" s="497">
        <v>-7328.3880124421012</v>
      </c>
      <c r="G192" s="497">
        <v>3863.5650190032702</v>
      </c>
      <c r="H192" s="497">
        <v>895.27519205276622</v>
      </c>
      <c r="I192" s="497">
        <v>5173.8823093501487</v>
      </c>
      <c r="J192" s="497">
        <v>293.3190646244766</v>
      </c>
      <c r="K192" s="497">
        <v>-2011.6546032519036</v>
      </c>
      <c r="L192" s="497">
        <v>-4776.2772983635368</v>
      </c>
      <c r="M192" s="497">
        <v>14970.663941047504</v>
      </c>
      <c r="N192" s="497">
        <v>-11745.312471927176</v>
      </c>
      <c r="O192" s="497">
        <v>-20518.820992319586</v>
      </c>
      <c r="P192" s="497">
        <v>19389.658854625548</v>
      </c>
      <c r="Q192" s="497">
        <v>0</v>
      </c>
      <c r="R192" s="497">
        <v>0</v>
      </c>
      <c r="S192" s="497">
        <v>0</v>
      </c>
      <c r="T192" s="497">
        <v>0</v>
      </c>
      <c r="U192" s="497">
        <v>0</v>
      </c>
      <c r="V192" s="497">
        <v>0</v>
      </c>
      <c r="W192" s="497">
        <v>0</v>
      </c>
      <c r="X192" s="497">
        <v>0</v>
      </c>
      <c r="Y192" s="497">
        <v>0</v>
      </c>
      <c r="Z192" s="497">
        <v>0</v>
      </c>
      <c r="AA192" s="497">
        <v>0</v>
      </c>
      <c r="AB192" s="497">
        <v>0</v>
      </c>
      <c r="AC192" s="497">
        <v>0</v>
      </c>
      <c r="AD192" s="497">
        <v>0</v>
      </c>
      <c r="AE192" s="497">
        <v>0</v>
      </c>
      <c r="AF192" s="497">
        <v>0</v>
      </c>
      <c r="AG192" s="497">
        <v>0</v>
      </c>
      <c r="AH192" s="497">
        <v>0</v>
      </c>
      <c r="AI192" s="497">
        <v>0</v>
      </c>
      <c r="AJ192" s="497">
        <v>0</v>
      </c>
      <c r="AK192" s="497">
        <v>0</v>
      </c>
      <c r="AL192" s="497">
        <v>0</v>
      </c>
      <c r="AM192" s="497">
        <v>0</v>
      </c>
      <c r="AN192" s="497">
        <v>0</v>
      </c>
      <c r="AO192" s="497">
        <v>0</v>
      </c>
      <c r="AP192" s="497">
        <v>0</v>
      </c>
      <c r="AQ192" s="497">
        <v>0</v>
      </c>
      <c r="AR192" s="497">
        <v>0</v>
      </c>
      <c r="AS192" s="497">
        <v>0</v>
      </c>
      <c r="AT192" s="497">
        <v>0</v>
      </c>
      <c r="AU192" s="497">
        <v>0</v>
      </c>
      <c r="AV192" s="497">
        <v>0</v>
      </c>
      <c r="AW192" s="497">
        <v>0</v>
      </c>
      <c r="AX192" s="497">
        <v>0</v>
      </c>
      <c r="AY192" s="497">
        <v>0</v>
      </c>
      <c r="AZ192" s="497">
        <v>0</v>
      </c>
      <c r="BA192" s="497">
        <v>0</v>
      </c>
      <c r="BB192" s="497">
        <v>0</v>
      </c>
      <c r="BC192" s="497">
        <v>0</v>
      </c>
      <c r="BD192" s="497">
        <v>0</v>
      </c>
      <c r="BE192" s="497">
        <v>0</v>
      </c>
      <c r="BF192" s="497">
        <v>0</v>
      </c>
      <c r="BG192" s="497">
        <v>0</v>
      </c>
      <c r="BH192" s="571">
        <v>0</v>
      </c>
    </row>
    <row r="193" spans="2:60" hidden="1">
      <c r="B193" s="496" t="s">
        <v>276</v>
      </c>
      <c r="C193" s="496" t="s">
        <v>107</v>
      </c>
      <c r="D193" s="497">
        <v>-177.81780669205489</v>
      </c>
      <c r="E193" s="497">
        <v>801.17643488177237</v>
      </c>
      <c r="F193" s="497">
        <v>-1854.4798666067732</v>
      </c>
      <c r="G193" s="497">
        <v>1081.8602012328006</v>
      </c>
      <c r="H193" s="497">
        <v>-1447.9833296771949</v>
      </c>
      <c r="I193" s="497">
        <v>1597.2443643810616</v>
      </c>
      <c r="J193" s="497">
        <v>0</v>
      </c>
      <c r="K193" s="497">
        <v>0</v>
      </c>
      <c r="L193" s="497">
        <v>0</v>
      </c>
      <c r="M193" s="497">
        <v>0</v>
      </c>
      <c r="N193" s="497">
        <v>0</v>
      </c>
      <c r="O193" s="497">
        <v>0</v>
      </c>
      <c r="P193" s="497">
        <v>0</v>
      </c>
      <c r="Q193" s="497">
        <v>4370</v>
      </c>
      <c r="R193" s="497">
        <v>0</v>
      </c>
      <c r="S193" s="497">
        <v>0</v>
      </c>
      <c r="T193" s="497">
        <v>0</v>
      </c>
      <c r="U193" s="497">
        <v>0</v>
      </c>
      <c r="V193" s="497">
        <v>0</v>
      </c>
      <c r="W193" s="497">
        <v>0</v>
      </c>
      <c r="X193" s="497">
        <v>0</v>
      </c>
      <c r="Y193" s="497">
        <v>0</v>
      </c>
      <c r="Z193" s="497">
        <v>0</v>
      </c>
      <c r="AA193" s="497">
        <v>0</v>
      </c>
      <c r="AB193" s="497">
        <v>0</v>
      </c>
      <c r="AC193" s="497">
        <v>0</v>
      </c>
      <c r="AD193" s="497">
        <v>0</v>
      </c>
      <c r="AE193" s="497">
        <v>0</v>
      </c>
      <c r="AF193" s="497">
        <v>0</v>
      </c>
      <c r="AG193" s="497">
        <v>0</v>
      </c>
      <c r="AH193" s="497">
        <v>0</v>
      </c>
      <c r="AI193" s="497">
        <v>0</v>
      </c>
      <c r="AJ193" s="497">
        <v>0</v>
      </c>
      <c r="AK193" s="497">
        <v>0</v>
      </c>
      <c r="AL193" s="497">
        <v>0</v>
      </c>
      <c r="AM193" s="497">
        <v>0</v>
      </c>
      <c r="AN193" s="497">
        <v>0</v>
      </c>
      <c r="AO193" s="497">
        <v>0</v>
      </c>
      <c r="AP193" s="497">
        <v>0</v>
      </c>
      <c r="AQ193" s="497">
        <v>0</v>
      </c>
      <c r="AR193" s="497">
        <v>0</v>
      </c>
      <c r="AS193" s="497">
        <v>0</v>
      </c>
      <c r="AT193" s="497">
        <v>0</v>
      </c>
      <c r="AU193" s="497">
        <v>0</v>
      </c>
      <c r="AV193" s="497">
        <v>0</v>
      </c>
      <c r="AW193" s="497">
        <v>0</v>
      </c>
      <c r="AX193" s="497">
        <v>0</v>
      </c>
      <c r="AY193" s="497">
        <v>0</v>
      </c>
      <c r="AZ193" s="497">
        <v>0</v>
      </c>
      <c r="BA193" s="497">
        <v>0</v>
      </c>
      <c r="BB193" s="497">
        <v>0</v>
      </c>
      <c r="BC193" s="497">
        <v>0</v>
      </c>
      <c r="BD193" s="497">
        <v>0</v>
      </c>
      <c r="BE193" s="497">
        <v>0</v>
      </c>
      <c r="BF193" s="497">
        <v>0</v>
      </c>
      <c r="BG193" s="497">
        <v>0</v>
      </c>
      <c r="BH193" s="497">
        <v>-2.4803848646115512E-6</v>
      </c>
    </row>
    <row r="194" spans="2:60" hidden="1">
      <c r="B194" s="496"/>
      <c r="C194" s="496" t="s">
        <v>108</v>
      </c>
      <c r="D194" s="497">
        <v>0</v>
      </c>
      <c r="E194" s="497">
        <v>50.929085588738019</v>
      </c>
      <c r="F194" s="497">
        <v>-2668.3709938428892</v>
      </c>
      <c r="G194" s="497">
        <v>2261.6936879548339</v>
      </c>
      <c r="H194" s="497">
        <v>-2579.7006733631297</v>
      </c>
      <c r="I194" s="497">
        <v>3533.7777100450203</v>
      </c>
      <c r="J194" s="497">
        <v>79.426398516336121</v>
      </c>
      <c r="K194" s="497">
        <v>-409.65764470126214</v>
      </c>
      <c r="L194" s="497">
        <v>-646.64343206519698</v>
      </c>
      <c r="M194" s="497">
        <v>378.54586076425585</v>
      </c>
      <c r="N194" s="497">
        <v>0</v>
      </c>
      <c r="O194" s="497">
        <v>0</v>
      </c>
      <c r="P194" s="497">
        <v>0</v>
      </c>
      <c r="Q194" s="497">
        <v>4370</v>
      </c>
      <c r="R194" s="497">
        <v>0</v>
      </c>
      <c r="S194" s="497">
        <v>0</v>
      </c>
      <c r="T194" s="497">
        <v>0</v>
      </c>
      <c r="U194" s="497">
        <v>0</v>
      </c>
      <c r="V194" s="497">
        <v>0</v>
      </c>
      <c r="W194" s="497">
        <v>0</v>
      </c>
      <c r="X194" s="497">
        <v>0</v>
      </c>
      <c r="Y194" s="497">
        <v>0</v>
      </c>
      <c r="Z194" s="497">
        <v>0</v>
      </c>
      <c r="AA194" s="497">
        <v>0</v>
      </c>
      <c r="AB194" s="497">
        <v>0</v>
      </c>
      <c r="AC194" s="497">
        <v>0</v>
      </c>
      <c r="AD194" s="497">
        <v>0</v>
      </c>
      <c r="AE194" s="497">
        <v>0</v>
      </c>
      <c r="AF194" s="497">
        <v>0</v>
      </c>
      <c r="AG194" s="497">
        <v>0</v>
      </c>
      <c r="AH194" s="497">
        <v>0</v>
      </c>
      <c r="AI194" s="497">
        <v>0</v>
      </c>
      <c r="AJ194" s="497">
        <v>0</v>
      </c>
      <c r="AK194" s="497">
        <v>0</v>
      </c>
      <c r="AL194" s="497">
        <v>0</v>
      </c>
      <c r="AM194" s="497">
        <v>0</v>
      </c>
      <c r="AN194" s="497">
        <v>0</v>
      </c>
      <c r="AO194" s="497">
        <v>0</v>
      </c>
      <c r="AP194" s="497">
        <v>0</v>
      </c>
      <c r="AQ194" s="497">
        <v>0</v>
      </c>
      <c r="AR194" s="497">
        <v>0</v>
      </c>
      <c r="AS194" s="497">
        <v>0</v>
      </c>
      <c r="AT194" s="497">
        <v>0</v>
      </c>
      <c r="AU194" s="497">
        <v>0</v>
      </c>
      <c r="AV194" s="497">
        <v>0</v>
      </c>
      <c r="AW194" s="497">
        <v>0</v>
      </c>
      <c r="AX194" s="497">
        <v>0</v>
      </c>
      <c r="AY194" s="497">
        <v>0</v>
      </c>
      <c r="AZ194" s="497">
        <v>0</v>
      </c>
      <c r="BA194" s="497">
        <v>0</v>
      </c>
      <c r="BB194" s="497">
        <v>0</v>
      </c>
      <c r="BC194" s="497">
        <v>0</v>
      </c>
      <c r="BD194" s="497">
        <v>0</v>
      </c>
      <c r="BE194" s="497">
        <v>0</v>
      </c>
      <c r="BF194" s="497">
        <v>0</v>
      </c>
      <c r="BG194" s="497">
        <v>0</v>
      </c>
      <c r="BH194" s="497">
        <v>-1.103297108784318E-6</v>
      </c>
    </row>
    <row r="195" spans="2:60" hidden="1">
      <c r="B195" s="496"/>
      <c r="C195" s="496" t="s">
        <v>162</v>
      </c>
      <c r="D195" s="497">
        <v>0</v>
      </c>
      <c r="E195" s="497">
        <v>0</v>
      </c>
      <c r="F195" s="497">
        <v>-342.80393544021956</v>
      </c>
      <c r="G195" s="497">
        <v>2435.5028532774004</v>
      </c>
      <c r="H195" s="497">
        <v>-2777.9430434649821</v>
      </c>
      <c r="I195" s="497">
        <v>1374.6904289459417</v>
      </c>
      <c r="J195" s="497">
        <v>78.962376726243747</v>
      </c>
      <c r="K195" s="497">
        <v>-407.27037472376014</v>
      </c>
      <c r="L195" s="497">
        <v>-642.89412600105425</v>
      </c>
      <c r="M195" s="497">
        <v>281.75582475895135</v>
      </c>
      <c r="N195" s="497">
        <v>0</v>
      </c>
      <c r="O195" s="497">
        <v>0</v>
      </c>
      <c r="P195" s="497">
        <v>0</v>
      </c>
      <c r="Q195" s="497">
        <v>0</v>
      </c>
      <c r="R195" s="497">
        <v>0</v>
      </c>
      <c r="S195" s="497">
        <v>0</v>
      </c>
      <c r="T195" s="497">
        <v>0</v>
      </c>
      <c r="U195" s="497">
        <v>0</v>
      </c>
      <c r="V195" s="497">
        <v>0</v>
      </c>
      <c r="W195" s="497">
        <v>0</v>
      </c>
      <c r="X195" s="497">
        <v>0</v>
      </c>
      <c r="Y195" s="497">
        <v>0</v>
      </c>
      <c r="Z195" s="497">
        <v>0</v>
      </c>
      <c r="AA195" s="497">
        <v>0</v>
      </c>
      <c r="AB195" s="497">
        <v>0</v>
      </c>
      <c r="AC195" s="497">
        <v>0</v>
      </c>
      <c r="AD195" s="497">
        <v>0</v>
      </c>
      <c r="AE195" s="497">
        <v>0</v>
      </c>
      <c r="AF195" s="497">
        <v>0</v>
      </c>
      <c r="AG195" s="497">
        <v>0</v>
      </c>
      <c r="AH195" s="497">
        <v>0</v>
      </c>
      <c r="AI195" s="497">
        <v>0</v>
      </c>
      <c r="AJ195" s="497">
        <v>0</v>
      </c>
      <c r="AK195" s="497">
        <v>0</v>
      </c>
      <c r="AL195" s="497">
        <v>0</v>
      </c>
      <c r="AM195" s="497">
        <v>0</v>
      </c>
      <c r="AN195" s="497">
        <v>0</v>
      </c>
      <c r="AO195" s="497">
        <v>0</v>
      </c>
      <c r="AP195" s="497">
        <v>0</v>
      </c>
      <c r="AQ195" s="497">
        <v>0</v>
      </c>
      <c r="AR195" s="497">
        <v>0</v>
      </c>
      <c r="AS195" s="497">
        <v>0</v>
      </c>
      <c r="AT195" s="497">
        <v>0</v>
      </c>
      <c r="AU195" s="497">
        <v>0</v>
      </c>
      <c r="AV195" s="497">
        <v>0</v>
      </c>
      <c r="AW195" s="497">
        <v>0</v>
      </c>
      <c r="AX195" s="497">
        <v>0</v>
      </c>
      <c r="AY195" s="497">
        <v>0</v>
      </c>
      <c r="AZ195" s="497">
        <v>0</v>
      </c>
      <c r="BA195" s="497">
        <v>0</v>
      </c>
      <c r="BB195" s="497">
        <v>0</v>
      </c>
      <c r="BC195" s="497">
        <v>0</v>
      </c>
      <c r="BD195" s="497">
        <v>0</v>
      </c>
      <c r="BE195" s="497">
        <v>0</v>
      </c>
      <c r="BF195" s="497">
        <v>0</v>
      </c>
      <c r="BG195" s="497">
        <v>0</v>
      </c>
      <c r="BH195" s="497">
        <v>4.078523488715291E-6</v>
      </c>
    </row>
    <row r="196" spans="2:60" hidden="1">
      <c r="B196" s="496"/>
      <c r="C196" s="496" t="s">
        <v>275</v>
      </c>
      <c r="D196" s="497">
        <v>0</v>
      </c>
      <c r="E196" s="497">
        <v>0</v>
      </c>
      <c r="F196" s="497">
        <v>0</v>
      </c>
      <c r="G196" s="497">
        <v>178.77464074975114</v>
      </c>
      <c r="H196" s="497">
        <v>-13515.611188397452</v>
      </c>
      <c r="I196" s="497">
        <v>1702.8736910499265</v>
      </c>
      <c r="J196" s="497">
        <v>122.2665770972344</v>
      </c>
      <c r="K196" s="497">
        <v>6934.2919684554054</v>
      </c>
      <c r="L196" s="497">
        <v>5784.18910535553</v>
      </c>
      <c r="M196" s="497">
        <v>2260.468112941855</v>
      </c>
      <c r="N196" s="497">
        <v>-5874.2363023585312</v>
      </c>
      <c r="O196" s="497">
        <v>-210.63325289493514</v>
      </c>
      <c r="P196" s="497">
        <v>2617.616645374449</v>
      </c>
      <c r="Q196" s="497">
        <v>99908.513556164398</v>
      </c>
      <c r="R196" s="497" t="e">
        <v>#DIV/0!</v>
      </c>
      <c r="S196" s="497" t="e">
        <v>#DIV/0!</v>
      </c>
      <c r="T196" s="497" t="e">
        <v>#DIV/0!</v>
      </c>
      <c r="U196" s="497" t="e">
        <v>#DIV/0!</v>
      </c>
      <c r="V196" s="497" t="e">
        <v>#DIV/0!</v>
      </c>
      <c r="W196" s="497" t="e">
        <v>#DIV/0!</v>
      </c>
      <c r="X196" s="497" t="e">
        <v>#DIV/0!</v>
      </c>
      <c r="Y196" s="497" t="e">
        <v>#DIV/0!</v>
      </c>
      <c r="Z196" s="497" t="e">
        <v>#DIV/0!</v>
      </c>
      <c r="AA196" s="497" t="e">
        <v>#DIV/0!</v>
      </c>
      <c r="AB196" s="497" t="e">
        <v>#DIV/0!</v>
      </c>
      <c r="AC196" s="497" t="e">
        <v>#DIV/0!</v>
      </c>
      <c r="AD196" s="497" t="e">
        <v>#DIV/0!</v>
      </c>
      <c r="AE196" s="497" t="e">
        <v>#DIV/0!</v>
      </c>
      <c r="AF196" s="497" t="e">
        <v>#DIV/0!</v>
      </c>
      <c r="AG196" s="497" t="e">
        <v>#DIV/0!</v>
      </c>
      <c r="AH196" s="497" t="e">
        <v>#DIV/0!</v>
      </c>
      <c r="AI196" s="497" t="e">
        <v>#DIV/0!</v>
      </c>
      <c r="AJ196" s="497" t="e">
        <v>#DIV/0!</v>
      </c>
      <c r="AK196" s="497" t="e">
        <v>#DIV/0!</v>
      </c>
      <c r="AL196" s="497" t="e">
        <v>#DIV/0!</v>
      </c>
      <c r="AM196" s="497" t="e">
        <v>#DIV/0!</v>
      </c>
      <c r="AN196" s="497" t="e">
        <v>#DIV/0!</v>
      </c>
      <c r="AO196" s="497" t="e">
        <v>#DIV/0!</v>
      </c>
      <c r="AP196" s="497" t="e">
        <v>#DIV/0!</v>
      </c>
      <c r="AQ196" s="497" t="e">
        <v>#DIV/0!</v>
      </c>
      <c r="AR196" s="497" t="e">
        <v>#DIV/0!</v>
      </c>
      <c r="AS196" s="497" t="e">
        <v>#DIV/0!</v>
      </c>
      <c r="AT196" s="497" t="e">
        <v>#DIV/0!</v>
      </c>
      <c r="AU196" s="497" t="e">
        <v>#DIV/0!</v>
      </c>
      <c r="AV196" s="497" t="e">
        <v>#DIV/0!</v>
      </c>
      <c r="AW196" s="497" t="e">
        <v>#DIV/0!</v>
      </c>
      <c r="AX196" s="497" t="e">
        <v>#DIV/0!</v>
      </c>
      <c r="AY196" s="497" t="e">
        <v>#DIV/0!</v>
      </c>
      <c r="AZ196" s="497" t="e">
        <v>#DIV/0!</v>
      </c>
      <c r="BA196" s="497" t="e">
        <v>#DIV/0!</v>
      </c>
      <c r="BB196" s="497" t="e">
        <v>#DIV/0!</v>
      </c>
      <c r="BC196" s="497" t="e">
        <v>#DIV/0!</v>
      </c>
      <c r="BD196" s="497" t="e">
        <v>#DIV/0!</v>
      </c>
      <c r="BE196" s="497" t="e">
        <v>#DIV/0!</v>
      </c>
      <c r="BF196" s="497" t="e">
        <v>#DIV/0!</v>
      </c>
      <c r="BG196" s="497" t="e">
        <v>#DIV/0!</v>
      </c>
      <c r="BH196" s="497">
        <v>-2.6267662178725004E-6</v>
      </c>
    </row>
    <row r="197" spans="2:60" ht="15" hidden="1">
      <c r="B197" s="496" t="s">
        <v>278</v>
      </c>
      <c r="C197" s="496"/>
      <c r="D197" s="497">
        <v>-177.81780669205489</v>
      </c>
      <c r="E197" s="497">
        <v>852.10552047050987</v>
      </c>
      <c r="F197" s="497">
        <v>-4865.6547958898809</v>
      </c>
      <c r="G197" s="497">
        <v>5957.8313832147869</v>
      </c>
      <c r="H197" s="497">
        <v>-20321.238234902754</v>
      </c>
      <c r="I197" s="497">
        <v>8208.5861944219505</v>
      </c>
      <c r="J197" s="497">
        <v>280.65535233981427</v>
      </c>
      <c r="K197" s="497">
        <v>6117.3639490303831</v>
      </c>
      <c r="L197" s="497">
        <v>4494.6515472892788</v>
      </c>
      <c r="M197" s="497">
        <v>2920.7697984650622</v>
      </c>
      <c r="N197" s="497">
        <v>-5874.2363023585312</v>
      </c>
      <c r="O197" s="497">
        <v>-210.63325289493514</v>
      </c>
      <c r="P197" s="497">
        <v>2617.616645374449</v>
      </c>
      <c r="Q197" s="497">
        <v>108648.5135561644</v>
      </c>
      <c r="R197" s="497" t="e">
        <v>#DIV/0!</v>
      </c>
      <c r="S197" s="497" t="e">
        <v>#DIV/0!</v>
      </c>
      <c r="T197" s="497" t="e">
        <v>#DIV/0!</v>
      </c>
      <c r="U197" s="497" t="e">
        <v>#DIV/0!</v>
      </c>
      <c r="V197" s="497" t="e">
        <v>#DIV/0!</v>
      </c>
      <c r="W197" s="497" t="e">
        <v>#DIV/0!</v>
      </c>
      <c r="X197" s="497" t="e">
        <v>#DIV/0!</v>
      </c>
      <c r="Y197" s="497" t="e">
        <v>#DIV/0!</v>
      </c>
      <c r="Z197" s="497" t="e">
        <v>#DIV/0!</v>
      </c>
      <c r="AA197" s="497" t="e">
        <v>#DIV/0!</v>
      </c>
      <c r="AB197" s="497" t="e">
        <v>#DIV/0!</v>
      </c>
      <c r="AC197" s="497" t="e">
        <v>#DIV/0!</v>
      </c>
      <c r="AD197" s="497" t="e">
        <v>#DIV/0!</v>
      </c>
      <c r="AE197" s="497" t="e">
        <v>#DIV/0!</v>
      </c>
      <c r="AF197" s="497" t="e">
        <v>#DIV/0!</v>
      </c>
      <c r="AG197" s="497" t="e">
        <v>#DIV/0!</v>
      </c>
      <c r="AH197" s="497" t="e">
        <v>#DIV/0!</v>
      </c>
      <c r="AI197" s="497" t="e">
        <v>#DIV/0!</v>
      </c>
      <c r="AJ197" s="497" t="e">
        <v>#DIV/0!</v>
      </c>
      <c r="AK197" s="497" t="e">
        <v>#DIV/0!</v>
      </c>
      <c r="AL197" s="497" t="e">
        <v>#DIV/0!</v>
      </c>
      <c r="AM197" s="497" t="e">
        <v>#DIV/0!</v>
      </c>
      <c r="AN197" s="497" t="e">
        <v>#DIV/0!</v>
      </c>
      <c r="AO197" s="497" t="e">
        <v>#DIV/0!</v>
      </c>
      <c r="AP197" s="497" t="e">
        <v>#DIV/0!</v>
      </c>
      <c r="AQ197" s="497" t="e">
        <v>#DIV/0!</v>
      </c>
      <c r="AR197" s="497" t="e">
        <v>#DIV/0!</v>
      </c>
      <c r="AS197" s="497" t="e">
        <v>#DIV/0!</v>
      </c>
      <c r="AT197" s="497" t="e">
        <v>#DIV/0!</v>
      </c>
      <c r="AU197" s="497" t="e">
        <v>#DIV/0!</v>
      </c>
      <c r="AV197" s="497" t="e">
        <v>#DIV/0!</v>
      </c>
      <c r="AW197" s="497" t="e">
        <v>#DIV/0!</v>
      </c>
      <c r="AX197" s="497" t="e">
        <v>#DIV/0!</v>
      </c>
      <c r="AY197" s="497" t="e">
        <v>#DIV/0!</v>
      </c>
      <c r="AZ197" s="497" t="e">
        <v>#DIV/0!</v>
      </c>
      <c r="BA197" s="497" t="e">
        <v>#DIV/0!</v>
      </c>
      <c r="BB197" s="497" t="e">
        <v>#DIV/0!</v>
      </c>
      <c r="BC197" s="497" t="e">
        <v>#DIV/0!</v>
      </c>
      <c r="BD197" s="497" t="e">
        <v>#DIV/0!</v>
      </c>
      <c r="BE197" s="497" t="e">
        <v>#DIV/0!</v>
      </c>
      <c r="BF197" s="497" t="e">
        <v>#DIV/0!</v>
      </c>
      <c r="BG197" s="497" t="e">
        <v>#DIV/0!</v>
      </c>
      <c r="BH197" s="571">
        <v>-2.1319137886166573E-6</v>
      </c>
    </row>
    <row r="198" spans="2:60" hidden="1">
      <c r="B198" s="496"/>
      <c r="C198" s="496"/>
      <c r="D198" s="497" t="e">
        <v>#REF!</v>
      </c>
      <c r="E198" s="497" t="e">
        <v>#REF!</v>
      </c>
      <c r="F198" s="497" t="e">
        <v>#REF!</v>
      </c>
      <c r="G198" s="497" t="e">
        <v>#REF!</v>
      </c>
      <c r="H198" s="497" t="e">
        <v>#REF!</v>
      </c>
      <c r="I198" s="497" t="e">
        <v>#REF!</v>
      </c>
      <c r="J198" s="497" t="e">
        <v>#REF!</v>
      </c>
      <c r="K198" s="497" t="e">
        <v>#REF!</v>
      </c>
      <c r="L198" s="497" t="e">
        <v>#REF!</v>
      </c>
      <c r="M198" s="497" t="e">
        <v>#REF!</v>
      </c>
      <c r="N198" s="497" t="e">
        <v>#REF!</v>
      </c>
      <c r="O198" s="497" t="e">
        <v>#REF!</v>
      </c>
      <c r="P198" s="497" t="e">
        <v>#REF!</v>
      </c>
      <c r="Q198" s="497" t="e">
        <v>#REF!</v>
      </c>
      <c r="R198" s="497" t="e">
        <v>#REF!</v>
      </c>
      <c r="S198" s="497" t="e">
        <v>#REF!</v>
      </c>
      <c r="T198" s="497" t="e">
        <v>#REF!</v>
      </c>
      <c r="U198" s="497" t="e">
        <v>#REF!</v>
      </c>
      <c r="V198" s="497" t="e">
        <v>#REF!</v>
      </c>
      <c r="W198" s="497" t="e">
        <v>#REF!</v>
      </c>
      <c r="X198" s="497" t="e">
        <v>#REF!</v>
      </c>
      <c r="Y198" s="497" t="e">
        <v>#REF!</v>
      </c>
      <c r="Z198" s="497" t="e">
        <v>#REF!</v>
      </c>
      <c r="AA198" s="497" t="e">
        <v>#REF!</v>
      </c>
      <c r="AB198" s="497" t="e">
        <v>#REF!</v>
      </c>
      <c r="AC198" s="497" t="e">
        <v>#REF!</v>
      </c>
      <c r="AD198" s="497" t="e">
        <v>#REF!</v>
      </c>
      <c r="AE198" s="497" t="e">
        <v>#REF!</v>
      </c>
      <c r="AF198" s="497" t="e">
        <v>#REF!</v>
      </c>
      <c r="AG198" s="497" t="e">
        <v>#REF!</v>
      </c>
      <c r="AH198" s="497" t="e">
        <v>#REF!</v>
      </c>
      <c r="AI198" s="497" t="e">
        <v>#REF!</v>
      </c>
      <c r="AJ198" s="497" t="e">
        <v>#REF!</v>
      </c>
      <c r="AK198" s="497" t="e">
        <v>#REF!</v>
      </c>
      <c r="AL198" s="497" t="e">
        <v>#REF!</v>
      </c>
      <c r="AM198" s="497" t="e">
        <v>#REF!</v>
      </c>
      <c r="AN198" s="497" t="e">
        <v>#REF!</v>
      </c>
      <c r="AO198" s="497" t="e">
        <v>#REF!</v>
      </c>
      <c r="AP198" s="497" t="e">
        <v>#REF!</v>
      </c>
      <c r="AQ198" s="497" t="e">
        <v>#REF!</v>
      </c>
      <c r="AR198" s="497" t="e">
        <v>#REF!</v>
      </c>
      <c r="AS198" s="497" t="e">
        <v>#REF!</v>
      </c>
      <c r="AT198" s="497" t="e">
        <v>#REF!</v>
      </c>
      <c r="AU198" s="497" t="e">
        <v>#REF!</v>
      </c>
      <c r="AV198" s="497" t="e">
        <v>#REF!</v>
      </c>
      <c r="AW198" s="497" t="e">
        <v>#REF!</v>
      </c>
      <c r="AX198" s="497" t="e">
        <v>#REF!</v>
      </c>
      <c r="AY198" s="497" t="e">
        <v>#REF!</v>
      </c>
      <c r="AZ198" s="497" t="e">
        <v>#REF!</v>
      </c>
      <c r="BA198" s="497" t="e">
        <v>#REF!</v>
      </c>
      <c r="BB198" s="497" t="e">
        <v>#REF!</v>
      </c>
      <c r="BC198" s="497" t="e">
        <v>#REF!</v>
      </c>
      <c r="BD198" s="497" t="e">
        <v>#REF!</v>
      </c>
      <c r="BE198" s="497" t="e">
        <v>#REF!</v>
      </c>
      <c r="BF198" s="497" t="e">
        <v>#REF!</v>
      </c>
      <c r="BG198" s="497" t="e">
        <v>#REF!</v>
      </c>
      <c r="BH198" s="497" t="e">
        <v>#REF!</v>
      </c>
    </row>
    <row r="199" spans="2:60" hidden="1">
      <c r="B199" s="496" t="s">
        <v>282</v>
      </c>
      <c r="C199" s="496"/>
      <c r="D199" s="497">
        <v>-177.81780669205489</v>
      </c>
      <c r="E199" s="497">
        <v>2646.19451807109</v>
      </c>
      <c r="F199" s="497">
        <v>-12194.042808331978</v>
      </c>
      <c r="G199" s="497">
        <v>9821.3964022180517</v>
      </c>
      <c r="H199" s="497">
        <v>-19425.963042849995</v>
      </c>
      <c r="I199" s="497">
        <v>13382.468503772099</v>
      </c>
      <c r="J199" s="497">
        <v>573.97441696429451</v>
      </c>
      <c r="K199" s="497">
        <v>4105.7093457784795</v>
      </c>
      <c r="L199" s="497">
        <v>-281.62575107425801</v>
      </c>
      <c r="M199" s="497">
        <v>17891.433739512577</v>
      </c>
      <c r="N199" s="497">
        <v>-17619.548774285708</v>
      </c>
      <c r="O199" s="497">
        <v>-20729.454245214518</v>
      </c>
      <c r="P199" s="497">
        <v>22007.275499999996</v>
      </c>
      <c r="Q199" s="497">
        <v>108648.5135561644</v>
      </c>
      <c r="R199" s="497" t="e">
        <v>#DIV/0!</v>
      </c>
      <c r="S199" s="497" t="e">
        <v>#DIV/0!</v>
      </c>
      <c r="T199" s="497" t="e">
        <v>#DIV/0!</v>
      </c>
      <c r="U199" s="497" t="e">
        <v>#DIV/0!</v>
      </c>
      <c r="V199" s="497" t="e">
        <v>#DIV/0!</v>
      </c>
      <c r="W199" s="497" t="e">
        <v>#DIV/0!</v>
      </c>
      <c r="X199" s="497" t="e">
        <v>#DIV/0!</v>
      </c>
      <c r="Y199" s="497" t="e">
        <v>#DIV/0!</v>
      </c>
      <c r="Z199" s="497" t="e">
        <v>#DIV/0!</v>
      </c>
      <c r="AA199" s="497" t="e">
        <v>#DIV/0!</v>
      </c>
      <c r="AB199" s="497" t="e">
        <v>#DIV/0!</v>
      </c>
      <c r="AC199" s="497" t="e">
        <v>#DIV/0!</v>
      </c>
      <c r="AD199" s="497" t="e">
        <v>#DIV/0!</v>
      </c>
      <c r="AE199" s="497" t="e">
        <v>#DIV/0!</v>
      </c>
      <c r="AF199" s="497" t="e">
        <v>#DIV/0!</v>
      </c>
      <c r="AG199" s="497" t="e">
        <v>#DIV/0!</v>
      </c>
      <c r="AH199" s="497" t="e">
        <v>#DIV/0!</v>
      </c>
      <c r="AI199" s="497" t="e">
        <v>#DIV/0!</v>
      </c>
      <c r="AJ199" s="497" t="e">
        <v>#DIV/0!</v>
      </c>
      <c r="AK199" s="497" t="e">
        <v>#DIV/0!</v>
      </c>
      <c r="AL199" s="497" t="e">
        <v>#DIV/0!</v>
      </c>
      <c r="AM199" s="497" t="e">
        <v>#DIV/0!</v>
      </c>
      <c r="AN199" s="497" t="e">
        <v>#DIV/0!</v>
      </c>
      <c r="AO199" s="497" t="e">
        <v>#DIV/0!</v>
      </c>
      <c r="AP199" s="497" t="e">
        <v>#DIV/0!</v>
      </c>
      <c r="AQ199" s="497" t="e">
        <v>#DIV/0!</v>
      </c>
      <c r="AR199" s="497" t="e">
        <v>#DIV/0!</v>
      </c>
      <c r="AS199" s="497" t="e">
        <v>#DIV/0!</v>
      </c>
      <c r="AT199" s="497" t="e">
        <v>#DIV/0!</v>
      </c>
      <c r="AU199" s="497" t="e">
        <v>#DIV/0!</v>
      </c>
      <c r="AV199" s="497" t="e">
        <v>#DIV/0!</v>
      </c>
      <c r="AW199" s="497" t="e">
        <v>#DIV/0!</v>
      </c>
      <c r="AX199" s="497" t="e">
        <v>#DIV/0!</v>
      </c>
      <c r="AY199" s="497" t="e">
        <v>#DIV/0!</v>
      </c>
      <c r="AZ199" s="497" t="e">
        <v>#DIV/0!</v>
      </c>
      <c r="BA199" s="497" t="e">
        <v>#DIV/0!</v>
      </c>
      <c r="BB199" s="497" t="e">
        <v>#DIV/0!</v>
      </c>
      <c r="BC199" s="497" t="e">
        <v>#DIV/0!</v>
      </c>
      <c r="BD199" s="497" t="e">
        <v>#DIV/0!</v>
      </c>
      <c r="BE199" s="497" t="e">
        <v>#DIV/0!</v>
      </c>
      <c r="BF199" s="497" t="e">
        <v>#DIV/0!</v>
      </c>
      <c r="BG199" s="497" t="e">
        <v>#DIV/0!</v>
      </c>
      <c r="BH199" s="497">
        <v>-2.1317973732948303E-6</v>
      </c>
    </row>
    <row r="200" spans="2:60" hidden="1"/>
    <row r="201" spans="2:60" hidden="1"/>
    <row r="202" spans="2:60" hidden="1"/>
    <row r="203" spans="2:60" hidden="1"/>
    <row r="204" spans="2:60" hidden="1"/>
    <row r="205" spans="2:60" ht="15.75" hidden="1" customHeight="1">
      <c r="B205" s="498" t="s">
        <v>279</v>
      </c>
      <c r="C205" s="494"/>
      <c r="D205" s="494"/>
      <c r="E205" s="494"/>
      <c r="F205" s="494"/>
      <c r="G205" s="494"/>
      <c r="H205" s="494"/>
      <c r="I205" s="494"/>
      <c r="J205" s="494"/>
      <c r="K205" s="494"/>
      <c r="L205" s="494"/>
      <c r="M205" s="494"/>
      <c r="N205" s="494"/>
      <c r="O205" s="494"/>
      <c r="P205" s="494"/>
      <c r="Q205" s="494"/>
      <c r="R205" s="494"/>
      <c r="S205" s="494"/>
      <c r="T205" s="494"/>
      <c r="U205" s="494"/>
      <c r="V205" s="494"/>
      <c r="W205" s="494"/>
      <c r="X205" s="494"/>
      <c r="Y205" s="494"/>
      <c r="Z205" s="494"/>
      <c r="AA205" s="494"/>
      <c r="AB205" s="494"/>
      <c r="AC205" s="494"/>
      <c r="AD205" s="494"/>
      <c r="AE205" s="494"/>
      <c r="AF205" s="494"/>
      <c r="AG205" s="494"/>
      <c r="AH205" s="494"/>
      <c r="AI205" s="494"/>
      <c r="AJ205" s="494"/>
      <c r="AK205" s="494"/>
      <c r="AL205" s="494"/>
      <c r="AM205" s="494"/>
      <c r="AN205" s="494"/>
      <c r="AO205" s="494"/>
      <c r="AP205" s="494"/>
      <c r="AQ205" s="494"/>
      <c r="AR205" s="494"/>
      <c r="AS205" s="494"/>
      <c r="AT205" s="494"/>
      <c r="AU205" s="494"/>
      <c r="AV205" s="494"/>
      <c r="AW205" s="494"/>
      <c r="AX205" s="494"/>
      <c r="AY205" s="494"/>
      <c r="AZ205" s="494"/>
      <c r="BA205" s="494"/>
      <c r="BB205" s="494"/>
      <c r="BC205" s="494"/>
      <c r="BD205" s="494"/>
      <c r="BE205" s="494"/>
      <c r="BF205" s="494"/>
      <c r="BG205" s="494"/>
      <c r="BH205" s="494"/>
    </row>
    <row r="206" spans="2:60" ht="15.75" hidden="1">
      <c r="B206" s="494"/>
      <c r="C206" s="494"/>
      <c r="D206" s="494"/>
      <c r="E206" s="494"/>
      <c r="F206" s="494"/>
      <c r="G206" s="494"/>
      <c r="H206" s="494"/>
      <c r="I206" s="494"/>
      <c r="J206" s="494"/>
      <c r="K206" s="494"/>
      <c r="L206" s="494"/>
      <c r="M206" s="494"/>
      <c r="N206" s="494"/>
      <c r="O206" s="494"/>
      <c r="P206" s="494"/>
      <c r="Q206" s="494"/>
      <c r="R206" s="494"/>
      <c r="S206" s="494"/>
      <c r="T206" s="494"/>
      <c r="U206" s="494"/>
      <c r="V206" s="494"/>
      <c r="W206" s="494"/>
      <c r="X206" s="494"/>
      <c r="Y206" s="494"/>
      <c r="Z206" s="494"/>
      <c r="AA206" s="494"/>
      <c r="AB206" s="494"/>
      <c r="AC206" s="494"/>
      <c r="AD206" s="494"/>
      <c r="AE206" s="494"/>
      <c r="AF206" s="494"/>
      <c r="AG206" s="494"/>
      <c r="AH206" s="494"/>
      <c r="AI206" s="494"/>
      <c r="AJ206" s="494"/>
      <c r="AK206" s="494"/>
      <c r="AL206" s="494"/>
      <c r="AM206" s="494"/>
      <c r="AN206" s="494"/>
      <c r="AO206" s="494"/>
      <c r="AP206" s="494"/>
      <c r="AQ206" s="494"/>
      <c r="AR206" s="494"/>
      <c r="AS206" s="494"/>
      <c r="AT206" s="494"/>
      <c r="AU206" s="494"/>
      <c r="AV206" s="494"/>
      <c r="AW206" s="494"/>
      <c r="AX206" s="494"/>
      <c r="AY206" s="494"/>
      <c r="AZ206" s="494"/>
      <c r="BA206" s="494"/>
      <c r="BB206" s="494"/>
      <c r="BC206" s="494"/>
      <c r="BD206" s="494"/>
      <c r="BE206" s="494"/>
      <c r="BF206" s="494"/>
      <c r="BG206" s="494"/>
      <c r="BH206" s="494"/>
    </row>
    <row r="207" spans="2:60" ht="15.75" hidden="1">
      <c r="B207" s="494" t="s">
        <v>280</v>
      </c>
      <c r="C207" s="494" t="s">
        <v>107</v>
      </c>
      <c r="D207" s="493">
        <v>0</v>
      </c>
      <c r="E207" s="493">
        <v>16000</v>
      </c>
      <c r="F207" s="493">
        <v>16030</v>
      </c>
      <c r="G207" s="493">
        <v>16030</v>
      </c>
      <c r="H207" s="493">
        <v>16030</v>
      </c>
      <c r="I207" s="493">
        <v>3333.3870400000001</v>
      </c>
      <c r="J207" s="493">
        <v>0</v>
      </c>
      <c r="K207" s="493">
        <v>0</v>
      </c>
      <c r="L207" s="493">
        <v>0</v>
      </c>
      <c r="M207" s="493">
        <v>0</v>
      </c>
      <c r="N207" s="493">
        <v>0</v>
      </c>
      <c r="O207" s="493">
        <v>0</v>
      </c>
      <c r="P207" s="493">
        <v>0</v>
      </c>
      <c r="Q207" s="493">
        <v>0</v>
      </c>
      <c r="R207" s="493">
        <v>0</v>
      </c>
      <c r="S207" s="493">
        <v>0</v>
      </c>
      <c r="T207" s="493">
        <v>0</v>
      </c>
      <c r="U207" s="493">
        <v>0</v>
      </c>
      <c r="V207" s="493">
        <v>0</v>
      </c>
      <c r="W207" s="493">
        <v>0</v>
      </c>
      <c r="X207" s="493">
        <v>0</v>
      </c>
      <c r="Y207" s="493">
        <v>0</v>
      </c>
      <c r="Z207" s="493">
        <v>0</v>
      </c>
      <c r="AA207" s="493">
        <v>0</v>
      </c>
      <c r="AB207" s="493">
        <v>0</v>
      </c>
      <c r="AC207" s="493">
        <v>0</v>
      </c>
      <c r="AD207" s="493">
        <v>0</v>
      </c>
      <c r="AE207" s="493">
        <v>0</v>
      </c>
      <c r="AF207" s="493">
        <v>0</v>
      </c>
      <c r="AG207" s="493">
        <v>0</v>
      </c>
      <c r="AH207" s="493">
        <v>0</v>
      </c>
      <c r="AI207" s="493">
        <v>0</v>
      </c>
      <c r="AJ207" s="493">
        <v>0</v>
      </c>
      <c r="AK207" s="493">
        <v>0</v>
      </c>
      <c r="AL207" s="493">
        <v>0</v>
      </c>
      <c r="AM207" s="493">
        <v>0</v>
      </c>
      <c r="AN207" s="493">
        <v>0</v>
      </c>
      <c r="AO207" s="493">
        <v>0</v>
      </c>
      <c r="AP207" s="493">
        <v>0</v>
      </c>
      <c r="AQ207" s="493">
        <v>0</v>
      </c>
      <c r="AR207" s="493">
        <v>0</v>
      </c>
      <c r="AS207" s="493">
        <v>0</v>
      </c>
      <c r="AT207" s="493">
        <v>0</v>
      </c>
      <c r="AU207" s="493">
        <v>0</v>
      </c>
      <c r="AV207" s="493">
        <v>0</v>
      </c>
      <c r="AW207" s="493">
        <v>0</v>
      </c>
      <c r="AX207" s="493">
        <v>0</v>
      </c>
      <c r="AY207" s="493">
        <v>0</v>
      </c>
      <c r="AZ207" s="493">
        <v>0</v>
      </c>
      <c r="BA207" s="493">
        <v>0</v>
      </c>
      <c r="BB207" s="493">
        <v>0</v>
      </c>
      <c r="BC207" s="493">
        <v>0</v>
      </c>
      <c r="BD207" s="493">
        <v>0</v>
      </c>
      <c r="BE207" s="493">
        <v>0</v>
      </c>
      <c r="BF207" s="493">
        <v>0</v>
      </c>
      <c r="BG207" s="493">
        <v>0</v>
      </c>
      <c r="BH207" s="493">
        <v>67423.387040000001</v>
      </c>
    </row>
    <row r="208" spans="2:60" ht="15.75" hidden="1">
      <c r="B208" s="494"/>
      <c r="C208" s="494" t="s">
        <v>108</v>
      </c>
      <c r="D208" s="493">
        <v>0</v>
      </c>
      <c r="E208" s="493">
        <v>0</v>
      </c>
      <c r="F208" s="493">
        <v>0</v>
      </c>
      <c r="G208" s="493">
        <v>0</v>
      </c>
      <c r="H208" s="493">
        <v>0</v>
      </c>
      <c r="I208" s="493">
        <v>9874.8413</v>
      </c>
      <c r="J208" s="493">
        <v>16030</v>
      </c>
      <c r="K208" s="493">
        <v>16030</v>
      </c>
      <c r="L208" s="493">
        <v>16030</v>
      </c>
      <c r="M208" s="493">
        <v>16027.158750000001</v>
      </c>
      <c r="N208" s="493">
        <v>0</v>
      </c>
      <c r="O208" s="493">
        <v>0</v>
      </c>
      <c r="P208" s="493">
        <v>0</v>
      </c>
      <c r="Q208" s="493">
        <v>0</v>
      </c>
      <c r="R208" s="493">
        <v>0</v>
      </c>
      <c r="S208" s="493">
        <v>0</v>
      </c>
      <c r="T208" s="493">
        <v>0</v>
      </c>
      <c r="U208" s="493">
        <v>0</v>
      </c>
      <c r="V208" s="493">
        <v>0</v>
      </c>
      <c r="W208" s="493">
        <v>0</v>
      </c>
      <c r="X208" s="493">
        <v>0</v>
      </c>
      <c r="Y208" s="493">
        <v>0</v>
      </c>
      <c r="Z208" s="493">
        <v>0</v>
      </c>
      <c r="AA208" s="493">
        <v>0</v>
      </c>
      <c r="AB208" s="493">
        <v>0</v>
      </c>
      <c r="AC208" s="493">
        <v>0</v>
      </c>
      <c r="AD208" s="493">
        <v>0</v>
      </c>
      <c r="AE208" s="493">
        <v>0</v>
      </c>
      <c r="AF208" s="493">
        <v>0</v>
      </c>
      <c r="AG208" s="493">
        <v>0</v>
      </c>
      <c r="AH208" s="493">
        <v>0</v>
      </c>
      <c r="AI208" s="493">
        <v>0</v>
      </c>
      <c r="AJ208" s="493">
        <v>0</v>
      </c>
      <c r="AK208" s="493">
        <v>0</v>
      </c>
      <c r="AL208" s="493">
        <v>0</v>
      </c>
      <c r="AM208" s="493">
        <v>0</v>
      </c>
      <c r="AN208" s="493">
        <v>0</v>
      </c>
      <c r="AO208" s="493">
        <v>0</v>
      </c>
      <c r="AP208" s="493">
        <v>0</v>
      </c>
      <c r="AQ208" s="493">
        <v>0</v>
      </c>
      <c r="AR208" s="493">
        <v>0</v>
      </c>
      <c r="AS208" s="493">
        <v>0</v>
      </c>
      <c r="AT208" s="493">
        <v>0</v>
      </c>
      <c r="AU208" s="493">
        <v>0</v>
      </c>
      <c r="AV208" s="493">
        <v>0</v>
      </c>
      <c r="AW208" s="493">
        <v>0</v>
      </c>
      <c r="AX208" s="493">
        <v>0</v>
      </c>
      <c r="AY208" s="493">
        <v>0</v>
      </c>
      <c r="AZ208" s="493">
        <v>0</v>
      </c>
      <c r="BA208" s="493">
        <v>0</v>
      </c>
      <c r="BB208" s="493">
        <v>0</v>
      </c>
      <c r="BC208" s="493">
        <v>0</v>
      </c>
      <c r="BD208" s="493">
        <v>0</v>
      </c>
      <c r="BE208" s="493">
        <v>0</v>
      </c>
      <c r="BF208" s="493">
        <v>0</v>
      </c>
      <c r="BG208" s="493">
        <v>0</v>
      </c>
      <c r="BH208" s="493">
        <v>73992.000050000002</v>
      </c>
    </row>
    <row r="209" spans="2:60" ht="15.75" hidden="1">
      <c r="B209" s="494"/>
      <c r="C209" s="494" t="s">
        <v>162</v>
      </c>
      <c r="D209" s="493">
        <v>0</v>
      </c>
      <c r="E209" s="493">
        <v>0</v>
      </c>
      <c r="F209" s="493">
        <v>0</v>
      </c>
      <c r="G209" s="493">
        <v>0</v>
      </c>
      <c r="H209" s="493">
        <v>0</v>
      </c>
      <c r="I209" s="493">
        <v>15935.644</v>
      </c>
      <c r="J209" s="493">
        <v>15935.644</v>
      </c>
      <c r="K209" s="493">
        <v>15935.644</v>
      </c>
      <c r="L209" s="493">
        <v>15935.644</v>
      </c>
      <c r="M209" s="493">
        <v>15935.644</v>
      </c>
      <c r="N209" s="493">
        <v>0</v>
      </c>
      <c r="O209" s="493">
        <v>0</v>
      </c>
      <c r="P209" s="493">
        <v>0</v>
      </c>
      <c r="Q209" s="493">
        <v>0</v>
      </c>
      <c r="R209" s="493">
        <v>0</v>
      </c>
      <c r="S209" s="493">
        <v>0</v>
      </c>
      <c r="T209" s="493">
        <v>0</v>
      </c>
      <c r="U209" s="493">
        <v>0</v>
      </c>
      <c r="V209" s="493">
        <v>0</v>
      </c>
      <c r="W209" s="493">
        <v>0</v>
      </c>
      <c r="X209" s="493">
        <v>0</v>
      </c>
      <c r="Y209" s="493">
        <v>0</v>
      </c>
      <c r="Z209" s="493">
        <v>0</v>
      </c>
      <c r="AA209" s="493">
        <v>0</v>
      </c>
      <c r="AB209" s="493">
        <v>0</v>
      </c>
      <c r="AC209" s="493">
        <v>0</v>
      </c>
      <c r="AD209" s="493">
        <v>0</v>
      </c>
      <c r="AE209" s="493">
        <v>0</v>
      </c>
      <c r="AF209" s="493">
        <v>0</v>
      </c>
      <c r="AG209" s="493">
        <v>0</v>
      </c>
      <c r="AH209" s="493">
        <v>0</v>
      </c>
      <c r="AI209" s="493">
        <v>0</v>
      </c>
      <c r="AJ209" s="493">
        <v>0</v>
      </c>
      <c r="AK209" s="493">
        <v>0</v>
      </c>
      <c r="AL209" s="493">
        <v>0</v>
      </c>
      <c r="AM209" s="493">
        <v>0</v>
      </c>
      <c r="AN209" s="493">
        <v>0</v>
      </c>
      <c r="AO209" s="493">
        <v>0</v>
      </c>
      <c r="AP209" s="493">
        <v>0</v>
      </c>
      <c r="AQ209" s="493">
        <v>0</v>
      </c>
      <c r="AR209" s="493">
        <v>0</v>
      </c>
      <c r="AS209" s="493">
        <v>0</v>
      </c>
      <c r="AT209" s="493">
        <v>0</v>
      </c>
      <c r="AU209" s="493">
        <v>0</v>
      </c>
      <c r="AV209" s="493">
        <v>0</v>
      </c>
      <c r="AW209" s="493">
        <v>0</v>
      </c>
      <c r="AX209" s="493">
        <v>0</v>
      </c>
      <c r="AY209" s="493">
        <v>0</v>
      </c>
      <c r="AZ209" s="493">
        <v>0</v>
      </c>
      <c r="BA209" s="493">
        <v>0</v>
      </c>
      <c r="BB209" s="493">
        <v>0</v>
      </c>
      <c r="BC209" s="493">
        <v>0</v>
      </c>
      <c r="BD209" s="493">
        <v>0</v>
      </c>
      <c r="BE209" s="493">
        <v>0</v>
      </c>
      <c r="BF209" s="493">
        <v>0</v>
      </c>
      <c r="BG209" s="493">
        <v>0</v>
      </c>
      <c r="BH209" s="493">
        <v>79678.22</v>
      </c>
    </row>
    <row r="210" spans="2:60" ht="15.75" hidden="1">
      <c r="B210" s="494"/>
      <c r="C210" s="494" t="s">
        <v>275</v>
      </c>
      <c r="D210" s="493">
        <v>0</v>
      </c>
      <c r="E210" s="493">
        <v>0</v>
      </c>
      <c r="F210" s="493">
        <v>0</v>
      </c>
      <c r="G210" s="493">
        <v>0</v>
      </c>
      <c r="H210" s="493">
        <v>0</v>
      </c>
      <c r="I210" s="493">
        <v>0</v>
      </c>
      <c r="J210" s="493">
        <v>0</v>
      </c>
      <c r="K210" s="493">
        <v>0</v>
      </c>
      <c r="L210" s="493">
        <v>0</v>
      </c>
      <c r="M210" s="493">
        <v>24675</v>
      </c>
      <c r="N210" s="493">
        <v>26701.200000000001</v>
      </c>
      <c r="O210" s="493">
        <v>26701.200000000001</v>
      </c>
      <c r="P210" s="493">
        <v>20622.599999999999</v>
      </c>
      <c r="Q210" s="493">
        <v>0</v>
      </c>
      <c r="R210" s="493">
        <v>0</v>
      </c>
      <c r="S210" s="493">
        <v>0</v>
      </c>
      <c r="T210" s="493">
        <v>0</v>
      </c>
      <c r="U210" s="493">
        <v>0</v>
      </c>
      <c r="V210" s="493">
        <v>0</v>
      </c>
      <c r="W210" s="493">
        <v>0</v>
      </c>
      <c r="X210" s="493">
        <v>0</v>
      </c>
      <c r="Y210" s="493">
        <v>0</v>
      </c>
      <c r="Z210" s="493">
        <v>0</v>
      </c>
      <c r="AA210" s="493">
        <v>0</v>
      </c>
      <c r="AB210" s="493">
        <v>0</v>
      </c>
      <c r="AC210" s="493">
        <v>0</v>
      </c>
      <c r="AD210" s="493">
        <v>0</v>
      </c>
      <c r="AE210" s="493">
        <v>0</v>
      </c>
      <c r="AF210" s="493">
        <v>0</v>
      </c>
      <c r="AG210" s="493">
        <v>0</v>
      </c>
      <c r="AH210" s="493">
        <v>0</v>
      </c>
      <c r="AI210" s="493">
        <v>0</v>
      </c>
      <c r="AJ210" s="493">
        <v>0</v>
      </c>
      <c r="AK210" s="493">
        <v>0</v>
      </c>
      <c r="AL210" s="493">
        <v>0</v>
      </c>
      <c r="AM210" s="493">
        <v>0</v>
      </c>
      <c r="AN210" s="493">
        <v>0</v>
      </c>
      <c r="AO210" s="493">
        <v>0</v>
      </c>
      <c r="AP210" s="493">
        <v>0</v>
      </c>
      <c r="AQ210" s="493">
        <v>0</v>
      </c>
      <c r="AR210" s="493">
        <v>0</v>
      </c>
      <c r="AS210" s="493">
        <v>0</v>
      </c>
      <c r="AT210" s="493">
        <v>0</v>
      </c>
      <c r="AU210" s="493">
        <v>0</v>
      </c>
      <c r="AV210" s="493">
        <v>0</v>
      </c>
      <c r="AW210" s="493">
        <v>0</v>
      </c>
      <c r="AX210" s="493">
        <v>0</v>
      </c>
      <c r="AY210" s="493">
        <v>0</v>
      </c>
      <c r="AZ210" s="493">
        <v>0</v>
      </c>
      <c r="BA210" s="493">
        <v>0</v>
      </c>
      <c r="BB210" s="493">
        <v>0</v>
      </c>
      <c r="BC210" s="493">
        <v>0</v>
      </c>
      <c r="BD210" s="493">
        <v>0</v>
      </c>
      <c r="BE210" s="493">
        <v>0</v>
      </c>
      <c r="BF210" s="493">
        <v>0</v>
      </c>
      <c r="BG210" s="493">
        <v>0</v>
      </c>
      <c r="BH210" s="493">
        <v>98700</v>
      </c>
    </row>
    <row r="211" spans="2:60" ht="27.75" hidden="1" customHeight="1">
      <c r="B211" s="494" t="s">
        <v>277</v>
      </c>
      <c r="C211" s="494"/>
      <c r="D211" s="493">
        <v>0</v>
      </c>
      <c r="E211" s="493">
        <v>16000</v>
      </c>
      <c r="F211" s="493">
        <v>16030</v>
      </c>
      <c r="G211" s="493">
        <v>16030</v>
      </c>
      <c r="H211" s="493">
        <v>16030</v>
      </c>
      <c r="I211" s="493">
        <v>29143.872340000002</v>
      </c>
      <c r="J211" s="493">
        <v>31965.644</v>
      </c>
      <c r="K211" s="493">
        <v>31965.644</v>
      </c>
      <c r="L211" s="493">
        <v>31965.644</v>
      </c>
      <c r="M211" s="493">
        <v>56637.802750000003</v>
      </c>
      <c r="N211" s="493">
        <v>26701.200000000001</v>
      </c>
      <c r="O211" s="493">
        <v>26701.200000000001</v>
      </c>
      <c r="P211" s="493">
        <v>20622.599999999999</v>
      </c>
      <c r="Q211" s="493">
        <v>0</v>
      </c>
      <c r="R211" s="493">
        <v>0</v>
      </c>
      <c r="S211" s="493">
        <v>0</v>
      </c>
      <c r="T211" s="493">
        <v>0</v>
      </c>
      <c r="U211" s="493">
        <v>0</v>
      </c>
      <c r="V211" s="493">
        <v>0</v>
      </c>
      <c r="W211" s="493">
        <v>0</v>
      </c>
      <c r="X211" s="493">
        <v>0</v>
      </c>
      <c r="Y211" s="493">
        <v>0</v>
      </c>
      <c r="Z211" s="493">
        <v>0</v>
      </c>
      <c r="AA211" s="493">
        <v>0</v>
      </c>
      <c r="AB211" s="493">
        <v>0</v>
      </c>
      <c r="AC211" s="493">
        <v>0</v>
      </c>
      <c r="AD211" s="493">
        <v>0</v>
      </c>
      <c r="AE211" s="493">
        <v>0</v>
      </c>
      <c r="AF211" s="493">
        <v>0</v>
      </c>
      <c r="AG211" s="493">
        <v>0</v>
      </c>
      <c r="AH211" s="493">
        <v>0</v>
      </c>
      <c r="AI211" s="493">
        <v>0</v>
      </c>
      <c r="AJ211" s="493">
        <v>0</v>
      </c>
      <c r="AK211" s="493">
        <v>0</v>
      </c>
      <c r="AL211" s="493">
        <v>0</v>
      </c>
      <c r="AM211" s="493">
        <v>0</v>
      </c>
      <c r="AN211" s="493">
        <v>0</v>
      </c>
      <c r="AO211" s="493">
        <v>0</v>
      </c>
      <c r="AP211" s="493">
        <v>0</v>
      </c>
      <c r="AQ211" s="493">
        <v>0</v>
      </c>
      <c r="AR211" s="493">
        <v>0</v>
      </c>
      <c r="AS211" s="493">
        <v>0</v>
      </c>
      <c r="AT211" s="493">
        <v>0</v>
      </c>
      <c r="AU211" s="493">
        <v>0</v>
      </c>
      <c r="AV211" s="493">
        <v>0</v>
      </c>
      <c r="AW211" s="493">
        <v>0</v>
      </c>
      <c r="AX211" s="493">
        <v>0</v>
      </c>
      <c r="AY211" s="493">
        <v>0</v>
      </c>
      <c r="AZ211" s="493">
        <v>0</v>
      </c>
      <c r="BA211" s="493">
        <v>0</v>
      </c>
      <c r="BB211" s="493">
        <v>0</v>
      </c>
      <c r="BC211" s="493">
        <v>0</v>
      </c>
      <c r="BD211" s="493">
        <v>0</v>
      </c>
      <c r="BE211" s="493">
        <v>0</v>
      </c>
      <c r="BF211" s="493">
        <v>0</v>
      </c>
      <c r="BG211" s="493">
        <v>0</v>
      </c>
      <c r="BH211" s="570">
        <v>319793.60709</v>
      </c>
    </row>
    <row r="212" spans="2:60" ht="15.75" hidden="1">
      <c r="B212" s="494" t="s">
        <v>281</v>
      </c>
      <c r="C212" s="494" t="s">
        <v>107</v>
      </c>
      <c r="D212" s="493">
        <v>549.18219330794511</v>
      </c>
      <c r="E212" s="493">
        <v>7145.0318101567127</v>
      </c>
      <c r="F212" s="493">
        <v>4056.4599215046578</v>
      </c>
      <c r="G212" s="493">
        <v>4488.6572221413708</v>
      </c>
      <c r="H212" s="493">
        <v>2614.0572504000011</v>
      </c>
      <c r="I212" s="493">
        <v>450.00725040000088</v>
      </c>
      <c r="J212" s="493">
        <v>0</v>
      </c>
      <c r="K212" s="493">
        <v>0</v>
      </c>
      <c r="L212" s="493">
        <v>0</v>
      </c>
      <c r="M212" s="493">
        <v>0</v>
      </c>
      <c r="N212" s="493">
        <v>0</v>
      </c>
      <c r="O212" s="493">
        <v>0</v>
      </c>
      <c r="P212" s="493">
        <v>0</v>
      </c>
      <c r="Q212" s="493">
        <v>4370</v>
      </c>
      <c r="R212" s="493">
        <v>0</v>
      </c>
      <c r="S212" s="493">
        <v>0</v>
      </c>
      <c r="T212" s="493">
        <v>0</v>
      </c>
      <c r="U212" s="493">
        <v>0</v>
      </c>
      <c r="V212" s="493">
        <v>0</v>
      </c>
      <c r="W212" s="493">
        <v>0</v>
      </c>
      <c r="X212" s="493">
        <v>0</v>
      </c>
      <c r="Y212" s="493">
        <v>0</v>
      </c>
      <c r="Z212" s="493">
        <v>0</v>
      </c>
      <c r="AA212" s="493">
        <v>0</v>
      </c>
      <c r="AB212" s="493">
        <v>0</v>
      </c>
      <c r="AC212" s="493">
        <v>0</v>
      </c>
      <c r="AD212" s="493">
        <v>0</v>
      </c>
      <c r="AE212" s="493">
        <v>0</v>
      </c>
      <c r="AF212" s="493">
        <v>0</v>
      </c>
      <c r="AG212" s="493">
        <v>0</v>
      </c>
      <c r="AH212" s="493">
        <v>0</v>
      </c>
      <c r="AI212" s="493">
        <v>0</v>
      </c>
      <c r="AJ212" s="493">
        <v>0</v>
      </c>
      <c r="AK212" s="493">
        <v>0</v>
      </c>
      <c r="AL212" s="493">
        <v>0</v>
      </c>
      <c r="AM212" s="493">
        <v>0</v>
      </c>
      <c r="AN212" s="493">
        <v>0</v>
      </c>
      <c r="AO212" s="493">
        <v>0</v>
      </c>
      <c r="AP212" s="493">
        <v>0</v>
      </c>
      <c r="AQ212" s="493">
        <v>0</v>
      </c>
      <c r="AR212" s="493">
        <v>0</v>
      </c>
      <c r="AS212" s="493">
        <v>0</v>
      </c>
      <c r="AT212" s="493">
        <v>0</v>
      </c>
      <c r="AU212" s="493">
        <v>0</v>
      </c>
      <c r="AV212" s="493">
        <v>0</v>
      </c>
      <c r="AW212" s="493">
        <v>0</v>
      </c>
      <c r="AX212" s="493">
        <v>0</v>
      </c>
      <c r="AY212" s="493">
        <v>0</v>
      </c>
      <c r="AZ212" s="493">
        <v>0</v>
      </c>
      <c r="BA212" s="493">
        <v>0</v>
      </c>
      <c r="BB212" s="493">
        <v>0</v>
      </c>
      <c r="BC212" s="493">
        <v>0</v>
      </c>
      <c r="BD212" s="493">
        <v>0</v>
      </c>
      <c r="BE212" s="493">
        <v>0</v>
      </c>
      <c r="BF212" s="493">
        <v>0</v>
      </c>
      <c r="BG212" s="493">
        <v>0</v>
      </c>
      <c r="BH212" s="493">
        <v>19303.395647910689</v>
      </c>
    </row>
    <row r="213" spans="2:60" ht="15.75" hidden="1">
      <c r="B213" s="494"/>
      <c r="C213" s="494" t="s">
        <v>108</v>
      </c>
      <c r="D213" s="493">
        <v>0</v>
      </c>
      <c r="E213" s="493">
        <v>454.19450791438356</v>
      </c>
      <c r="F213" s="493">
        <v>5836.7524970948634</v>
      </c>
      <c r="G213" s="493">
        <v>9383.8073488068512</v>
      </c>
      <c r="H213" s="493">
        <v>9988.9200067500005</v>
      </c>
      <c r="I213" s="493">
        <v>9988.9200067500005</v>
      </c>
      <c r="J213" s="493">
        <v>8655.8164312500012</v>
      </c>
      <c r="K213" s="493">
        <v>6509.5520927054795</v>
      </c>
      <c r="L213" s="493">
        <v>4327.7164312500008</v>
      </c>
      <c r="M213" s="493">
        <v>2163.6664312500002</v>
      </c>
      <c r="N213" s="493">
        <v>0</v>
      </c>
      <c r="O213" s="493">
        <v>0</v>
      </c>
      <c r="P213" s="493">
        <v>0</v>
      </c>
      <c r="Q213" s="493">
        <v>4370</v>
      </c>
      <c r="R213" s="493">
        <v>0</v>
      </c>
      <c r="S213" s="493">
        <v>0</v>
      </c>
      <c r="T213" s="493">
        <v>0</v>
      </c>
      <c r="U213" s="493">
        <v>0</v>
      </c>
      <c r="V213" s="493">
        <v>0</v>
      </c>
      <c r="W213" s="493">
        <v>0</v>
      </c>
      <c r="X213" s="493">
        <v>0</v>
      </c>
      <c r="Y213" s="493">
        <v>0</v>
      </c>
      <c r="Z213" s="493">
        <v>0</v>
      </c>
      <c r="AA213" s="493">
        <v>0</v>
      </c>
      <c r="AB213" s="493">
        <v>0</v>
      </c>
      <c r="AC213" s="493">
        <v>0</v>
      </c>
      <c r="AD213" s="493">
        <v>0</v>
      </c>
      <c r="AE213" s="493">
        <v>0</v>
      </c>
      <c r="AF213" s="493">
        <v>0</v>
      </c>
      <c r="AG213" s="493">
        <v>0</v>
      </c>
      <c r="AH213" s="493">
        <v>0</v>
      </c>
      <c r="AI213" s="493">
        <v>0</v>
      </c>
      <c r="AJ213" s="493">
        <v>0</v>
      </c>
      <c r="AK213" s="493">
        <v>0</v>
      </c>
      <c r="AL213" s="493">
        <v>0</v>
      </c>
      <c r="AM213" s="493">
        <v>0</v>
      </c>
      <c r="AN213" s="493">
        <v>0</v>
      </c>
      <c r="AO213" s="493">
        <v>0</v>
      </c>
      <c r="AP213" s="493">
        <v>0</v>
      </c>
      <c r="AQ213" s="493">
        <v>0</v>
      </c>
      <c r="AR213" s="493">
        <v>0</v>
      </c>
      <c r="AS213" s="493">
        <v>0</v>
      </c>
      <c r="AT213" s="493">
        <v>0</v>
      </c>
      <c r="AU213" s="493">
        <v>0</v>
      </c>
      <c r="AV213" s="493">
        <v>0</v>
      </c>
      <c r="AW213" s="493">
        <v>0</v>
      </c>
      <c r="AX213" s="493">
        <v>0</v>
      </c>
      <c r="AY213" s="493">
        <v>0</v>
      </c>
      <c r="AZ213" s="493">
        <v>0</v>
      </c>
      <c r="BA213" s="493">
        <v>0</v>
      </c>
      <c r="BB213" s="493">
        <v>0</v>
      </c>
      <c r="BC213" s="493">
        <v>0</v>
      </c>
      <c r="BD213" s="493">
        <v>0</v>
      </c>
      <c r="BE213" s="493">
        <v>0</v>
      </c>
      <c r="BF213" s="493">
        <v>0</v>
      </c>
      <c r="BG213" s="493">
        <v>0</v>
      </c>
      <c r="BH213" s="493">
        <v>57309.34575377158</v>
      </c>
    </row>
    <row r="214" spans="2:60" ht="15.75" hidden="1">
      <c r="B214" s="494"/>
      <c r="C214" s="494" t="s">
        <v>162</v>
      </c>
      <c r="D214" s="493">
        <v>0</v>
      </c>
      <c r="E214" s="493">
        <v>0</v>
      </c>
      <c r="F214" s="493">
        <v>749.8439050684932</v>
      </c>
      <c r="G214" s="493">
        <v>10104.944667945207</v>
      </c>
      <c r="H214" s="493">
        <v>10756.559700000002</v>
      </c>
      <c r="I214" s="493">
        <v>10756.559700000002</v>
      </c>
      <c r="J214" s="493">
        <v>8605.2477600000002</v>
      </c>
      <c r="K214" s="493">
        <v>6471.617835945206</v>
      </c>
      <c r="L214" s="493">
        <v>4302.6238800000001</v>
      </c>
      <c r="M214" s="493">
        <v>2151.31194</v>
      </c>
      <c r="N214" s="493">
        <v>0</v>
      </c>
      <c r="O214" s="493">
        <v>0</v>
      </c>
      <c r="P214" s="493">
        <v>0</v>
      </c>
      <c r="Q214" s="493">
        <v>0</v>
      </c>
      <c r="R214" s="493">
        <v>0</v>
      </c>
      <c r="S214" s="493">
        <v>0</v>
      </c>
      <c r="T214" s="493">
        <v>0</v>
      </c>
      <c r="U214" s="493">
        <v>0</v>
      </c>
      <c r="V214" s="493">
        <v>0</v>
      </c>
      <c r="W214" s="493">
        <v>0</v>
      </c>
      <c r="X214" s="493">
        <v>0</v>
      </c>
      <c r="Y214" s="493">
        <v>0</v>
      </c>
      <c r="Z214" s="493">
        <v>0</v>
      </c>
      <c r="AA214" s="493">
        <v>0</v>
      </c>
      <c r="AB214" s="493">
        <v>0</v>
      </c>
      <c r="AC214" s="493">
        <v>0</v>
      </c>
      <c r="AD214" s="493">
        <v>0</v>
      </c>
      <c r="AE214" s="493">
        <v>0</v>
      </c>
      <c r="AF214" s="493">
        <v>0</v>
      </c>
      <c r="AG214" s="493">
        <v>0</v>
      </c>
      <c r="AH214" s="493">
        <v>0</v>
      </c>
      <c r="AI214" s="493">
        <v>0</v>
      </c>
      <c r="AJ214" s="493">
        <v>0</v>
      </c>
      <c r="AK214" s="493">
        <v>0</v>
      </c>
      <c r="AL214" s="493">
        <v>0</v>
      </c>
      <c r="AM214" s="493">
        <v>0</v>
      </c>
      <c r="AN214" s="493">
        <v>0</v>
      </c>
      <c r="AO214" s="493">
        <v>0</v>
      </c>
      <c r="AP214" s="493">
        <v>0</v>
      </c>
      <c r="AQ214" s="493">
        <v>0</v>
      </c>
      <c r="AR214" s="493">
        <v>0</v>
      </c>
      <c r="AS214" s="493">
        <v>0</v>
      </c>
      <c r="AT214" s="493">
        <v>0</v>
      </c>
      <c r="AU214" s="493">
        <v>0</v>
      </c>
      <c r="AV214" s="493">
        <v>0</v>
      </c>
      <c r="AW214" s="493">
        <v>0</v>
      </c>
      <c r="AX214" s="493">
        <v>0</v>
      </c>
      <c r="AY214" s="493">
        <v>0</v>
      </c>
      <c r="AZ214" s="493">
        <v>0</v>
      </c>
      <c r="BA214" s="493">
        <v>0</v>
      </c>
      <c r="BB214" s="493">
        <v>0</v>
      </c>
      <c r="BC214" s="493">
        <v>0</v>
      </c>
      <c r="BD214" s="493">
        <v>0</v>
      </c>
      <c r="BE214" s="493">
        <v>0</v>
      </c>
      <c r="BF214" s="493">
        <v>0</v>
      </c>
      <c r="BG214" s="493">
        <v>0</v>
      </c>
      <c r="BH214" s="493">
        <v>53898.709388958916</v>
      </c>
    </row>
    <row r="215" spans="2:60" ht="15.75" hidden="1">
      <c r="B215" s="494"/>
      <c r="C215" s="494" t="s">
        <v>275</v>
      </c>
      <c r="D215" s="493">
        <v>0</v>
      </c>
      <c r="E215" s="493">
        <v>0</v>
      </c>
      <c r="F215" s="493">
        <v>0</v>
      </c>
      <c r="G215" s="493">
        <v>741.36575342465744</v>
      </c>
      <c r="H215" s="493">
        <v>13324.5</v>
      </c>
      <c r="I215" s="493">
        <v>13324.5</v>
      </c>
      <c r="J215" s="493">
        <v>13324.5</v>
      </c>
      <c r="K215" s="493">
        <v>13361.005479452055</v>
      </c>
      <c r="L215" s="493">
        <v>13324.5</v>
      </c>
      <c r="M215" s="493">
        <v>13324.5</v>
      </c>
      <c r="N215" s="493">
        <v>9993.375</v>
      </c>
      <c r="O215" s="493">
        <v>6406.216323287671</v>
      </c>
      <c r="P215" s="493">
        <v>2784.0509999999999</v>
      </c>
      <c r="Q215" s="493">
        <v>99908.513556164398</v>
      </c>
      <c r="R215" s="493">
        <v>0</v>
      </c>
      <c r="S215" s="493">
        <v>0</v>
      </c>
      <c r="T215" s="493">
        <v>0</v>
      </c>
      <c r="U215" s="493">
        <v>0</v>
      </c>
      <c r="V215" s="493">
        <v>0</v>
      </c>
      <c r="W215" s="493">
        <v>0</v>
      </c>
      <c r="X215" s="493">
        <v>0</v>
      </c>
      <c r="Y215" s="493">
        <v>0</v>
      </c>
      <c r="Z215" s="493">
        <v>0</v>
      </c>
      <c r="AA215" s="493">
        <v>0</v>
      </c>
      <c r="AB215" s="493">
        <v>0</v>
      </c>
      <c r="AC215" s="493">
        <v>0</v>
      </c>
      <c r="AD215" s="493">
        <v>0</v>
      </c>
      <c r="AE215" s="493">
        <v>0</v>
      </c>
      <c r="AF215" s="493">
        <v>0</v>
      </c>
      <c r="AG215" s="493">
        <v>0</v>
      </c>
      <c r="AH215" s="493">
        <v>0</v>
      </c>
      <c r="AI215" s="493">
        <v>0</v>
      </c>
      <c r="AJ215" s="493">
        <v>0</v>
      </c>
      <c r="AK215" s="493">
        <v>0</v>
      </c>
      <c r="AL215" s="493">
        <v>0</v>
      </c>
      <c r="AM215" s="493">
        <v>0</v>
      </c>
      <c r="AN215" s="493">
        <v>0</v>
      </c>
      <c r="AO215" s="493">
        <v>0</v>
      </c>
      <c r="AP215" s="493">
        <v>0</v>
      </c>
      <c r="AQ215" s="493">
        <v>0</v>
      </c>
      <c r="AR215" s="493">
        <v>0</v>
      </c>
      <c r="AS215" s="493">
        <v>0</v>
      </c>
      <c r="AT215" s="493">
        <v>0</v>
      </c>
      <c r="AU215" s="493">
        <v>0</v>
      </c>
      <c r="AV215" s="493">
        <v>0</v>
      </c>
      <c r="AW215" s="493">
        <v>0</v>
      </c>
      <c r="AX215" s="493">
        <v>0</v>
      </c>
      <c r="AY215" s="493">
        <v>0</v>
      </c>
      <c r="AZ215" s="493">
        <v>0</v>
      </c>
      <c r="BA215" s="493">
        <v>0</v>
      </c>
      <c r="BB215" s="493">
        <v>0</v>
      </c>
      <c r="BC215" s="493">
        <v>0</v>
      </c>
      <c r="BD215" s="493">
        <v>0</v>
      </c>
      <c r="BE215" s="493">
        <v>0</v>
      </c>
      <c r="BF215" s="493">
        <v>0</v>
      </c>
      <c r="BG215" s="493">
        <v>0</v>
      </c>
      <c r="BH215" s="493">
        <v>99908.513556164398</v>
      </c>
    </row>
    <row r="216" spans="2:60" ht="15.75" hidden="1">
      <c r="B216" s="494" t="s">
        <v>278</v>
      </c>
      <c r="C216" s="494"/>
      <c r="D216" s="493">
        <v>549.18219330794511</v>
      </c>
      <c r="E216" s="493">
        <v>7599.2263180710961</v>
      </c>
      <c r="F216" s="493">
        <v>10643.056323668015</v>
      </c>
      <c r="G216" s="493">
        <v>24718.774992318085</v>
      </c>
      <c r="H216" s="493">
        <v>36684.036957150005</v>
      </c>
      <c r="I216" s="493">
        <v>34519.986957150002</v>
      </c>
      <c r="J216" s="493">
        <v>30585.56419125</v>
      </c>
      <c r="K216" s="493">
        <v>26342.175408102739</v>
      </c>
      <c r="L216" s="493">
        <v>21954.840311250002</v>
      </c>
      <c r="M216" s="493">
        <v>17639.478371249999</v>
      </c>
      <c r="N216" s="493">
        <v>9993.375</v>
      </c>
      <c r="O216" s="493">
        <v>6406.216323287671</v>
      </c>
      <c r="P216" s="493">
        <v>2784.0509999999999</v>
      </c>
      <c r="Q216" s="493">
        <v>108648.5135561644</v>
      </c>
      <c r="R216" s="493">
        <v>0</v>
      </c>
      <c r="S216" s="493">
        <v>0</v>
      </c>
      <c r="T216" s="493">
        <v>0</v>
      </c>
      <c r="U216" s="493">
        <v>0</v>
      </c>
      <c r="V216" s="493">
        <v>0</v>
      </c>
      <c r="W216" s="493">
        <v>0</v>
      </c>
      <c r="X216" s="493">
        <v>0</v>
      </c>
      <c r="Y216" s="493">
        <v>0</v>
      </c>
      <c r="Z216" s="493">
        <v>0</v>
      </c>
      <c r="AA216" s="493">
        <v>0</v>
      </c>
      <c r="AB216" s="493">
        <v>0</v>
      </c>
      <c r="AC216" s="493">
        <v>0</v>
      </c>
      <c r="AD216" s="493">
        <v>0</v>
      </c>
      <c r="AE216" s="493">
        <v>0</v>
      </c>
      <c r="AF216" s="493">
        <v>0</v>
      </c>
      <c r="AG216" s="493">
        <v>0</v>
      </c>
      <c r="AH216" s="493">
        <v>0</v>
      </c>
      <c r="AI216" s="493">
        <v>0</v>
      </c>
      <c r="AJ216" s="493">
        <v>0</v>
      </c>
      <c r="AK216" s="493">
        <v>0</v>
      </c>
      <c r="AL216" s="493">
        <v>0</v>
      </c>
      <c r="AM216" s="493">
        <v>0</v>
      </c>
      <c r="AN216" s="493">
        <v>0</v>
      </c>
      <c r="AO216" s="493">
        <v>0</v>
      </c>
      <c r="AP216" s="493">
        <v>0</v>
      </c>
      <c r="AQ216" s="493">
        <v>0</v>
      </c>
      <c r="AR216" s="493">
        <v>0</v>
      </c>
      <c r="AS216" s="493">
        <v>0</v>
      </c>
      <c r="AT216" s="493">
        <v>0</v>
      </c>
      <c r="AU216" s="493">
        <v>0</v>
      </c>
      <c r="AV216" s="493">
        <v>0</v>
      </c>
      <c r="AW216" s="493">
        <v>0</v>
      </c>
      <c r="AX216" s="493">
        <v>0</v>
      </c>
      <c r="AY216" s="493">
        <v>0</v>
      </c>
      <c r="AZ216" s="493">
        <v>0</v>
      </c>
      <c r="BA216" s="493">
        <v>0</v>
      </c>
      <c r="BB216" s="493">
        <v>0</v>
      </c>
      <c r="BC216" s="493">
        <v>0</v>
      </c>
      <c r="BD216" s="493">
        <v>0</v>
      </c>
      <c r="BE216" s="493">
        <v>0</v>
      </c>
      <c r="BF216" s="493">
        <v>0</v>
      </c>
      <c r="BG216" s="493">
        <v>0</v>
      </c>
      <c r="BH216" s="570">
        <v>230419.96434680559</v>
      </c>
    </row>
    <row r="217" spans="2:60" ht="15.75" hidden="1">
      <c r="B217" s="494" t="s">
        <v>282</v>
      </c>
      <c r="C217" s="494"/>
      <c r="D217" s="493">
        <v>549.18219330794511</v>
      </c>
      <c r="E217" s="493">
        <v>23599.226318071094</v>
      </c>
      <c r="F217" s="493">
        <v>26673.056323668017</v>
      </c>
      <c r="G217" s="493">
        <v>40748.774992318082</v>
      </c>
      <c r="H217" s="493">
        <v>52714.036957150005</v>
      </c>
      <c r="I217" s="493">
        <v>63663.859297150004</v>
      </c>
      <c r="J217" s="493">
        <v>62551.20819125</v>
      </c>
      <c r="K217" s="493">
        <v>58307.81940810274</v>
      </c>
      <c r="L217" s="493">
        <v>53920.484311250002</v>
      </c>
      <c r="M217" s="493">
        <v>74277.281121250009</v>
      </c>
      <c r="N217" s="493">
        <v>36694.574999999997</v>
      </c>
      <c r="O217" s="493">
        <v>33107.416323287674</v>
      </c>
      <c r="P217" s="493">
        <v>23406.650999999998</v>
      </c>
      <c r="Q217" s="493">
        <v>108648.5135561644</v>
      </c>
      <c r="R217" s="493">
        <v>0</v>
      </c>
      <c r="S217" s="493">
        <v>0</v>
      </c>
      <c r="T217" s="493">
        <v>0</v>
      </c>
      <c r="U217" s="493">
        <v>0</v>
      </c>
      <c r="V217" s="493">
        <v>0</v>
      </c>
      <c r="W217" s="493">
        <v>0</v>
      </c>
      <c r="X217" s="493">
        <v>0</v>
      </c>
      <c r="Y217" s="493">
        <v>0</v>
      </c>
      <c r="Z217" s="493">
        <v>0</v>
      </c>
      <c r="AA217" s="493">
        <v>0</v>
      </c>
      <c r="AB217" s="493">
        <v>0</v>
      </c>
      <c r="AC217" s="493">
        <v>0</v>
      </c>
      <c r="AD217" s="493">
        <v>0</v>
      </c>
      <c r="AE217" s="493">
        <v>0</v>
      </c>
      <c r="AF217" s="493">
        <v>0</v>
      </c>
      <c r="AG217" s="493">
        <v>0</v>
      </c>
      <c r="AH217" s="493">
        <v>0</v>
      </c>
      <c r="AI217" s="493">
        <v>0</v>
      </c>
      <c r="AJ217" s="493">
        <v>0</v>
      </c>
      <c r="AK217" s="493">
        <v>0</v>
      </c>
      <c r="AL217" s="493">
        <v>0</v>
      </c>
      <c r="AM217" s="493">
        <v>0</v>
      </c>
      <c r="AN217" s="493">
        <v>0</v>
      </c>
      <c r="AO217" s="493">
        <v>0</v>
      </c>
      <c r="AP217" s="493">
        <v>0</v>
      </c>
      <c r="AQ217" s="493">
        <v>0</v>
      </c>
      <c r="AR217" s="493">
        <v>0</v>
      </c>
      <c r="AS217" s="493">
        <v>0</v>
      </c>
      <c r="AT217" s="493">
        <v>0</v>
      </c>
      <c r="AU217" s="493">
        <v>0</v>
      </c>
      <c r="AV217" s="493">
        <v>0</v>
      </c>
      <c r="AW217" s="493">
        <v>0</v>
      </c>
      <c r="AX217" s="493">
        <v>0</v>
      </c>
      <c r="AY217" s="493">
        <v>0</v>
      </c>
      <c r="AZ217" s="493">
        <v>0</v>
      </c>
      <c r="BA217" s="493">
        <v>0</v>
      </c>
      <c r="BB217" s="493">
        <v>0</v>
      </c>
      <c r="BC217" s="493">
        <v>0</v>
      </c>
      <c r="BD217" s="493">
        <v>0</v>
      </c>
      <c r="BE217" s="493">
        <v>0</v>
      </c>
      <c r="BF217" s="493">
        <v>0</v>
      </c>
      <c r="BG217" s="493">
        <v>0</v>
      </c>
      <c r="BH217" s="580">
        <v>550213.57143680565</v>
      </c>
    </row>
    <row r="218" spans="2:60" hidden="1">
      <c r="B218" s="492"/>
      <c r="C218" s="492"/>
      <c r="D218" s="492"/>
      <c r="E218" s="492"/>
      <c r="F218" s="492"/>
      <c r="G218" s="492"/>
      <c r="H218" s="492"/>
      <c r="I218" s="492"/>
      <c r="J218" s="492"/>
      <c r="K218" s="492"/>
      <c r="L218" s="492"/>
      <c r="M218" s="492"/>
      <c r="N218" s="492"/>
      <c r="O218" s="492"/>
      <c r="P218" s="492"/>
      <c r="Q218" s="492"/>
      <c r="R218" s="492"/>
      <c r="S218" s="492"/>
      <c r="T218" s="492"/>
      <c r="U218" s="492"/>
      <c r="V218" s="492"/>
      <c r="W218" s="492"/>
      <c r="X218" s="492"/>
      <c r="Y218" s="492"/>
      <c r="Z218" s="492"/>
      <c r="AA218" s="492"/>
      <c r="AB218" s="492"/>
      <c r="AC218" s="492"/>
      <c r="AD218" s="492"/>
      <c r="AE218" s="492"/>
      <c r="AF218" s="492"/>
      <c r="AG218" s="492"/>
      <c r="AH218" s="492"/>
      <c r="AI218" s="492"/>
      <c r="AJ218" s="492"/>
      <c r="AK218" s="492"/>
      <c r="AL218" s="492"/>
      <c r="AM218" s="492"/>
      <c r="AN218" s="492"/>
      <c r="AO218" s="492"/>
      <c r="AP218" s="492"/>
      <c r="AQ218" s="492"/>
      <c r="AR218" s="492"/>
      <c r="AS218" s="492"/>
      <c r="AT218" s="492"/>
      <c r="AU218" s="492"/>
      <c r="AV218" s="492"/>
      <c r="AW218" s="492"/>
      <c r="AX218" s="492"/>
      <c r="AY218" s="492"/>
      <c r="AZ218" s="492"/>
      <c r="BA218" s="492"/>
      <c r="BB218" s="492"/>
      <c r="BC218" s="492"/>
      <c r="BD218" s="492"/>
      <c r="BE218" s="492"/>
      <c r="BF218" s="492"/>
      <c r="BG218" s="492"/>
      <c r="BH218" s="492"/>
    </row>
    <row r="219" spans="2:60" hidden="1"/>
    <row r="220" spans="2:60" ht="15.75" hidden="1">
      <c r="B220" s="553" t="s">
        <v>284</v>
      </c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  <c r="AZ220" s="186"/>
      <c r="BA220" s="186"/>
      <c r="BB220" s="186"/>
      <c r="BC220" s="186"/>
      <c r="BD220" s="186"/>
      <c r="BE220" s="186"/>
      <c r="BF220" s="186"/>
      <c r="BG220" s="186"/>
      <c r="BH220" s="186"/>
    </row>
    <row r="221" spans="2:60" ht="18.75" hidden="1">
      <c r="B221" s="186" t="s">
        <v>274</v>
      </c>
      <c r="C221" s="186" t="s">
        <v>107</v>
      </c>
      <c r="D221" s="567">
        <v>0</v>
      </c>
      <c r="E221" s="553">
        <v>1794.0889976005799</v>
      </c>
      <c r="F221" s="553">
        <v>-7328.3880124421012</v>
      </c>
      <c r="G221" s="553">
        <v>3863.5650190032702</v>
      </c>
      <c r="H221" s="553">
        <v>1922.9451920527663</v>
      </c>
      <c r="I221" s="553">
        <v>1287.3353858853784</v>
      </c>
      <c r="J221" s="567">
        <v>0</v>
      </c>
      <c r="K221" s="567">
        <v>0</v>
      </c>
      <c r="L221" s="567">
        <v>0</v>
      </c>
      <c r="M221" s="567">
        <v>0</v>
      </c>
      <c r="N221" s="567">
        <v>0</v>
      </c>
      <c r="O221" s="567">
        <v>0</v>
      </c>
      <c r="P221" s="567">
        <v>0</v>
      </c>
      <c r="Q221" s="186">
        <v>0</v>
      </c>
      <c r="R221" s="186">
        <v>0</v>
      </c>
      <c r="S221" s="186">
        <v>0</v>
      </c>
      <c r="T221" s="186">
        <v>0</v>
      </c>
      <c r="U221" s="186">
        <v>0</v>
      </c>
      <c r="V221" s="186">
        <v>0</v>
      </c>
      <c r="W221" s="186">
        <v>0</v>
      </c>
      <c r="X221" s="186">
        <v>0</v>
      </c>
      <c r="Y221" s="186">
        <v>0</v>
      </c>
      <c r="Z221" s="186">
        <v>0</v>
      </c>
      <c r="AA221" s="186">
        <v>0</v>
      </c>
      <c r="AB221" s="186">
        <v>0</v>
      </c>
      <c r="AC221" s="186">
        <v>0</v>
      </c>
      <c r="AD221" s="186">
        <v>0</v>
      </c>
      <c r="AE221" s="186">
        <v>0</v>
      </c>
      <c r="AF221" s="186">
        <v>0</v>
      </c>
      <c r="AG221" s="186">
        <v>0</v>
      </c>
      <c r="AH221" s="186">
        <v>0</v>
      </c>
      <c r="AI221" s="186">
        <v>0</v>
      </c>
      <c r="AJ221" s="186">
        <v>0</v>
      </c>
      <c r="AK221" s="186">
        <v>0</v>
      </c>
      <c r="AL221" s="186">
        <v>0</v>
      </c>
      <c r="AM221" s="186">
        <v>0</v>
      </c>
      <c r="AN221" s="186">
        <v>0</v>
      </c>
      <c r="AO221" s="186">
        <v>0</v>
      </c>
      <c r="AP221" s="186">
        <v>0</v>
      </c>
      <c r="AQ221" s="186">
        <v>0</v>
      </c>
      <c r="AR221" s="186">
        <v>0</v>
      </c>
      <c r="AS221" s="186">
        <v>0</v>
      </c>
      <c r="AT221" s="186">
        <v>0</v>
      </c>
      <c r="AU221" s="186">
        <v>0</v>
      </c>
      <c r="AV221" s="186">
        <v>0</v>
      </c>
      <c r="AW221" s="186">
        <v>0</v>
      </c>
      <c r="AX221" s="186">
        <v>0</v>
      </c>
      <c r="AY221" s="186">
        <v>0</v>
      </c>
      <c r="AZ221" s="186">
        <v>0</v>
      </c>
      <c r="BA221" s="186">
        <v>0</v>
      </c>
      <c r="BB221" s="186">
        <v>0</v>
      </c>
      <c r="BC221" s="186">
        <v>0</v>
      </c>
      <c r="BD221" s="186">
        <v>0</v>
      </c>
      <c r="BE221" s="186">
        <v>0</v>
      </c>
      <c r="BF221" s="186">
        <v>0</v>
      </c>
      <c r="BG221" s="186">
        <v>0</v>
      </c>
      <c r="BH221" s="565">
        <v>1539.5465820998943</v>
      </c>
    </row>
    <row r="222" spans="2:60" ht="18.75" hidden="1">
      <c r="B222" s="186"/>
      <c r="C222" s="186" t="s">
        <v>108</v>
      </c>
      <c r="D222" s="567">
        <v>0</v>
      </c>
      <c r="E222" s="567">
        <v>0</v>
      </c>
      <c r="F222" s="567">
        <v>0</v>
      </c>
      <c r="G222" s="567">
        <v>0</v>
      </c>
      <c r="H222" s="567">
        <v>-1027.67</v>
      </c>
      <c r="I222" s="567">
        <v>1486.9551512934086</v>
      </c>
      <c r="J222" s="567">
        <v>147.09244105735343</v>
      </c>
      <c r="K222" s="567">
        <v>-1008.7962967405874</v>
      </c>
      <c r="L222" s="567">
        <v>-2395.1879428040775</v>
      </c>
      <c r="M222" s="567">
        <v>5055.7561909001797</v>
      </c>
      <c r="N222" s="567">
        <v>0</v>
      </c>
      <c r="O222" s="567">
        <v>0</v>
      </c>
      <c r="P222" s="567">
        <v>0</v>
      </c>
      <c r="Q222" s="186">
        <v>0</v>
      </c>
      <c r="R222" s="186">
        <v>0</v>
      </c>
      <c r="S222" s="186">
        <v>0</v>
      </c>
      <c r="T222" s="186">
        <v>0</v>
      </c>
      <c r="U222" s="186">
        <v>0</v>
      </c>
      <c r="V222" s="186">
        <v>0</v>
      </c>
      <c r="W222" s="186">
        <v>0</v>
      </c>
      <c r="X222" s="186">
        <v>0</v>
      </c>
      <c r="Y222" s="186">
        <v>0</v>
      </c>
      <c r="Z222" s="186">
        <v>0</v>
      </c>
      <c r="AA222" s="186">
        <v>0</v>
      </c>
      <c r="AB222" s="186">
        <v>0</v>
      </c>
      <c r="AC222" s="186">
        <v>0</v>
      </c>
      <c r="AD222" s="186">
        <v>0</v>
      </c>
      <c r="AE222" s="186">
        <v>0</v>
      </c>
      <c r="AF222" s="186">
        <v>0</v>
      </c>
      <c r="AG222" s="186">
        <v>0</v>
      </c>
      <c r="AH222" s="186">
        <v>0</v>
      </c>
      <c r="AI222" s="186">
        <v>0</v>
      </c>
      <c r="AJ222" s="186">
        <v>0</v>
      </c>
      <c r="AK222" s="186">
        <v>0</v>
      </c>
      <c r="AL222" s="186">
        <v>0</v>
      </c>
      <c r="AM222" s="186">
        <v>0</v>
      </c>
      <c r="AN222" s="186">
        <v>0</v>
      </c>
      <c r="AO222" s="186">
        <v>0</v>
      </c>
      <c r="AP222" s="186">
        <v>0</v>
      </c>
      <c r="AQ222" s="186">
        <v>0</v>
      </c>
      <c r="AR222" s="186">
        <v>0</v>
      </c>
      <c r="AS222" s="186">
        <v>0</v>
      </c>
      <c r="AT222" s="186">
        <v>0</v>
      </c>
      <c r="AU222" s="186">
        <v>0</v>
      </c>
      <c r="AV222" s="186">
        <v>0</v>
      </c>
      <c r="AW222" s="186">
        <v>0</v>
      </c>
      <c r="AX222" s="186">
        <v>0</v>
      </c>
      <c r="AY222" s="186">
        <v>0</v>
      </c>
      <c r="AZ222" s="186">
        <v>0</v>
      </c>
      <c r="BA222" s="186">
        <v>0</v>
      </c>
      <c r="BB222" s="186">
        <v>0</v>
      </c>
      <c r="BC222" s="186">
        <v>0</v>
      </c>
      <c r="BD222" s="186">
        <v>0</v>
      </c>
      <c r="BE222" s="186">
        <v>0</v>
      </c>
      <c r="BF222" s="186">
        <v>0</v>
      </c>
      <c r="BG222" s="186">
        <v>0</v>
      </c>
      <c r="BH222" s="565">
        <v>2258.149543706284</v>
      </c>
    </row>
    <row r="223" spans="2:60" ht="18.75" hidden="1">
      <c r="B223" s="186"/>
      <c r="C223" s="186" t="s">
        <v>162</v>
      </c>
      <c r="D223" s="567">
        <v>0</v>
      </c>
      <c r="E223" s="567">
        <v>0</v>
      </c>
      <c r="F223" s="567">
        <v>0</v>
      </c>
      <c r="G223" s="567">
        <v>0</v>
      </c>
      <c r="H223" s="567">
        <v>0</v>
      </c>
      <c r="I223" s="567">
        <v>2399.5917721713577</v>
      </c>
      <c r="J223" s="567">
        <v>146.22662356712135</v>
      </c>
      <c r="K223" s="567">
        <v>-1002.8583065113162</v>
      </c>
      <c r="L223" s="567">
        <v>-2381.0893555594594</v>
      </c>
      <c r="M223" s="567">
        <v>3853.804674200368</v>
      </c>
      <c r="N223" s="567">
        <v>-3109.3100000000004</v>
      </c>
      <c r="O223" s="567">
        <v>0</v>
      </c>
      <c r="P223" s="567">
        <v>0</v>
      </c>
      <c r="Q223" s="186">
        <v>0</v>
      </c>
      <c r="R223" s="186">
        <v>0</v>
      </c>
      <c r="S223" s="186">
        <v>0</v>
      </c>
      <c r="T223" s="186">
        <v>0</v>
      </c>
      <c r="U223" s="186">
        <v>0</v>
      </c>
      <c r="V223" s="186">
        <v>0</v>
      </c>
      <c r="W223" s="186">
        <v>0</v>
      </c>
      <c r="X223" s="186">
        <v>0</v>
      </c>
      <c r="Y223" s="186">
        <v>0</v>
      </c>
      <c r="Z223" s="186">
        <v>0</v>
      </c>
      <c r="AA223" s="186">
        <v>0</v>
      </c>
      <c r="AB223" s="186">
        <v>0</v>
      </c>
      <c r="AC223" s="186">
        <v>0</v>
      </c>
      <c r="AD223" s="186">
        <v>0</v>
      </c>
      <c r="AE223" s="186">
        <v>0</v>
      </c>
      <c r="AF223" s="186">
        <v>0</v>
      </c>
      <c r="AG223" s="186">
        <v>0</v>
      </c>
      <c r="AH223" s="186">
        <v>0</v>
      </c>
      <c r="AI223" s="186">
        <v>0</v>
      </c>
      <c r="AJ223" s="186">
        <v>0</v>
      </c>
      <c r="AK223" s="186">
        <v>0</v>
      </c>
      <c r="AL223" s="186">
        <v>0</v>
      </c>
      <c r="AM223" s="186">
        <v>0</v>
      </c>
      <c r="AN223" s="186">
        <v>0</v>
      </c>
      <c r="AO223" s="186">
        <v>0</v>
      </c>
      <c r="AP223" s="186">
        <v>0</v>
      </c>
      <c r="AQ223" s="186">
        <v>0</v>
      </c>
      <c r="AR223" s="186">
        <v>0</v>
      </c>
      <c r="AS223" s="186">
        <v>0</v>
      </c>
      <c r="AT223" s="186">
        <v>0</v>
      </c>
      <c r="AU223" s="186">
        <v>0</v>
      </c>
      <c r="AV223" s="186">
        <v>0</v>
      </c>
      <c r="AW223" s="186">
        <v>0</v>
      </c>
      <c r="AX223" s="186">
        <v>0</v>
      </c>
      <c r="AY223" s="186">
        <v>0</v>
      </c>
      <c r="AZ223" s="186">
        <v>0</v>
      </c>
      <c r="BA223" s="186">
        <v>0</v>
      </c>
      <c r="BB223" s="186">
        <v>0</v>
      </c>
      <c r="BC223" s="186">
        <v>0</v>
      </c>
      <c r="BD223" s="186">
        <v>0</v>
      </c>
      <c r="BE223" s="186">
        <v>0</v>
      </c>
      <c r="BF223" s="186">
        <v>0</v>
      </c>
      <c r="BG223" s="186">
        <v>0</v>
      </c>
      <c r="BH223" s="565">
        <v>-93.634592131915269</v>
      </c>
    </row>
    <row r="224" spans="2:60" ht="18.75" hidden="1">
      <c r="B224" s="186"/>
      <c r="C224" s="186" t="s">
        <v>275</v>
      </c>
      <c r="D224" s="567">
        <v>0</v>
      </c>
      <c r="E224" s="567">
        <v>0</v>
      </c>
      <c r="F224" s="567">
        <v>0</v>
      </c>
      <c r="G224" s="567">
        <v>0</v>
      </c>
      <c r="H224" s="567">
        <v>0</v>
      </c>
      <c r="I224" s="567">
        <v>0</v>
      </c>
      <c r="J224" s="567">
        <v>0</v>
      </c>
      <c r="K224" s="567">
        <v>0</v>
      </c>
      <c r="L224" s="567">
        <v>0</v>
      </c>
      <c r="M224" s="567">
        <v>5967.4684838150424</v>
      </c>
      <c r="N224" s="567">
        <v>-8636.0024719271787</v>
      </c>
      <c r="O224" s="567">
        <v>-1172.724548103095</v>
      </c>
      <c r="P224" s="567">
        <v>19389.663700440527</v>
      </c>
      <c r="Q224" s="186">
        <v>0</v>
      </c>
      <c r="R224" s="186">
        <v>0</v>
      </c>
      <c r="S224" s="186">
        <v>0</v>
      </c>
      <c r="T224" s="186">
        <v>0</v>
      </c>
      <c r="U224" s="186">
        <v>0</v>
      </c>
      <c r="V224" s="186">
        <v>0</v>
      </c>
      <c r="W224" s="186">
        <v>0</v>
      </c>
      <c r="X224" s="186">
        <v>0</v>
      </c>
      <c r="Y224" s="186">
        <v>0</v>
      </c>
      <c r="Z224" s="186">
        <v>0</v>
      </c>
      <c r="AA224" s="186">
        <v>0</v>
      </c>
      <c r="AB224" s="186">
        <v>0</v>
      </c>
      <c r="AC224" s="186">
        <v>0</v>
      </c>
      <c r="AD224" s="186">
        <v>0</v>
      </c>
      <c r="AE224" s="186">
        <v>0</v>
      </c>
      <c r="AF224" s="186">
        <v>0</v>
      </c>
      <c r="AG224" s="186">
        <v>0</v>
      </c>
      <c r="AH224" s="186">
        <v>0</v>
      </c>
      <c r="AI224" s="186">
        <v>0</v>
      </c>
      <c r="AJ224" s="186">
        <v>0</v>
      </c>
      <c r="AK224" s="186">
        <v>0</v>
      </c>
      <c r="AL224" s="186">
        <v>0</v>
      </c>
      <c r="AM224" s="186">
        <v>0</v>
      </c>
      <c r="AN224" s="186">
        <v>0</v>
      </c>
      <c r="AO224" s="186">
        <v>0</v>
      </c>
      <c r="AP224" s="186">
        <v>0</v>
      </c>
      <c r="AQ224" s="186">
        <v>0</v>
      </c>
      <c r="AR224" s="186">
        <v>0</v>
      </c>
      <c r="AS224" s="186">
        <v>0</v>
      </c>
      <c r="AT224" s="186">
        <v>0</v>
      </c>
      <c r="AU224" s="186">
        <v>0</v>
      </c>
      <c r="AV224" s="186">
        <v>0</v>
      </c>
      <c r="AW224" s="186">
        <v>0</v>
      </c>
      <c r="AX224" s="186">
        <v>0</v>
      </c>
      <c r="AY224" s="186">
        <v>0</v>
      </c>
      <c r="AZ224" s="186">
        <v>0</v>
      </c>
      <c r="BA224" s="186">
        <v>0</v>
      </c>
      <c r="BB224" s="186">
        <v>0</v>
      </c>
      <c r="BC224" s="186">
        <v>0</v>
      </c>
      <c r="BD224" s="186">
        <v>0</v>
      </c>
      <c r="BE224" s="186">
        <v>0</v>
      </c>
      <c r="BF224" s="186">
        <v>0</v>
      </c>
      <c r="BG224" s="186">
        <v>0</v>
      </c>
      <c r="BH224" s="565">
        <v>15548.405164225303</v>
      </c>
    </row>
    <row r="225" spans="2:60" ht="18" hidden="1">
      <c r="B225" s="186" t="s">
        <v>277</v>
      </c>
      <c r="C225" s="186"/>
      <c r="D225" s="564">
        <v>0</v>
      </c>
      <c r="E225" s="564">
        <v>1794.0889976005838</v>
      </c>
      <c r="F225" s="564">
        <v>-7328.3880124421012</v>
      </c>
      <c r="G225" s="564">
        <v>3863.5650190032702</v>
      </c>
      <c r="H225" s="564">
        <v>895.27519205276622</v>
      </c>
      <c r="I225" s="564">
        <v>5173.8823093501487</v>
      </c>
      <c r="J225" s="564">
        <v>293.3190646244766</v>
      </c>
      <c r="K225" s="564">
        <v>-2011.6546032519036</v>
      </c>
      <c r="L225" s="564">
        <v>-4776.2772983635368</v>
      </c>
      <c r="M225" s="564">
        <v>14877.029348915588</v>
      </c>
      <c r="N225" s="564">
        <v>-11745.312471927176</v>
      </c>
      <c r="O225" s="564">
        <v>-1172.724548103095</v>
      </c>
      <c r="P225" s="564">
        <v>19389.663700440527</v>
      </c>
      <c r="Q225" s="186">
        <v>0</v>
      </c>
      <c r="R225" s="186">
        <v>0</v>
      </c>
      <c r="S225" s="186">
        <v>0</v>
      </c>
      <c r="T225" s="186">
        <v>0</v>
      </c>
      <c r="U225" s="186">
        <v>0</v>
      </c>
      <c r="V225" s="186">
        <v>0</v>
      </c>
      <c r="W225" s="186">
        <v>0</v>
      </c>
      <c r="X225" s="186">
        <v>0</v>
      </c>
      <c r="Y225" s="186">
        <v>0</v>
      </c>
      <c r="Z225" s="186">
        <v>0</v>
      </c>
      <c r="AA225" s="186">
        <v>0</v>
      </c>
      <c r="AB225" s="186">
        <v>0</v>
      </c>
      <c r="AC225" s="186">
        <v>0</v>
      </c>
      <c r="AD225" s="186">
        <v>0</v>
      </c>
      <c r="AE225" s="186">
        <v>0</v>
      </c>
      <c r="AF225" s="186">
        <v>0</v>
      </c>
      <c r="AG225" s="186">
        <v>0</v>
      </c>
      <c r="AH225" s="186">
        <v>0</v>
      </c>
      <c r="AI225" s="186">
        <v>0</v>
      </c>
      <c r="AJ225" s="186">
        <v>0</v>
      </c>
      <c r="AK225" s="186">
        <v>0</v>
      </c>
      <c r="AL225" s="186">
        <v>0</v>
      </c>
      <c r="AM225" s="186">
        <v>0</v>
      </c>
      <c r="AN225" s="186">
        <v>0</v>
      </c>
      <c r="AO225" s="186">
        <v>0</v>
      </c>
      <c r="AP225" s="186">
        <v>0</v>
      </c>
      <c r="AQ225" s="186">
        <v>0</v>
      </c>
      <c r="AR225" s="186">
        <v>0</v>
      </c>
      <c r="AS225" s="186">
        <v>0</v>
      </c>
      <c r="AT225" s="186">
        <v>0</v>
      </c>
      <c r="AU225" s="186">
        <v>0</v>
      </c>
      <c r="AV225" s="186">
        <v>0</v>
      </c>
      <c r="AW225" s="186">
        <v>0</v>
      </c>
      <c r="AX225" s="186">
        <v>0</v>
      </c>
      <c r="AY225" s="186">
        <v>0</v>
      </c>
      <c r="AZ225" s="186">
        <v>0</v>
      </c>
      <c r="BA225" s="186">
        <v>0</v>
      </c>
      <c r="BB225" s="186">
        <v>0</v>
      </c>
      <c r="BC225" s="186">
        <v>0</v>
      </c>
      <c r="BD225" s="186">
        <v>0</v>
      </c>
      <c r="BE225" s="186">
        <v>0</v>
      </c>
      <c r="BF225" s="186">
        <v>0</v>
      </c>
      <c r="BG225" s="186">
        <v>0</v>
      </c>
      <c r="BH225" s="563">
        <v>19252.466697899566</v>
      </c>
    </row>
    <row r="226" spans="2:60" ht="18.75" hidden="1">
      <c r="B226" s="186" t="s">
        <v>276</v>
      </c>
      <c r="C226" s="186" t="s">
        <v>107</v>
      </c>
      <c r="D226" s="567">
        <v>-177.81780669205489</v>
      </c>
      <c r="E226" s="567">
        <v>801.17643488177237</v>
      </c>
      <c r="F226" s="567">
        <v>-1854.4798666067732</v>
      </c>
      <c r="G226" s="567">
        <v>1081.8602012328006</v>
      </c>
      <c r="H226" s="567">
        <v>-1447.9152771968056</v>
      </c>
      <c r="I226" s="567">
        <v>57.525121394156827</v>
      </c>
      <c r="J226" s="567">
        <v>0</v>
      </c>
      <c r="K226" s="567">
        <v>0</v>
      </c>
      <c r="L226" s="567">
        <v>0</v>
      </c>
      <c r="M226" s="567">
        <v>0</v>
      </c>
      <c r="N226" s="567">
        <v>0</v>
      </c>
      <c r="O226" s="567">
        <v>0</v>
      </c>
      <c r="P226" s="567">
        <v>0</v>
      </c>
      <c r="Q226" s="186">
        <v>4370</v>
      </c>
      <c r="R226" s="186">
        <v>0</v>
      </c>
      <c r="S226" s="186">
        <v>0</v>
      </c>
      <c r="T226" s="186">
        <v>0</v>
      </c>
      <c r="U226" s="186">
        <v>0</v>
      </c>
      <c r="V226" s="186">
        <v>0</v>
      </c>
      <c r="W226" s="186">
        <v>0</v>
      </c>
      <c r="X226" s="186">
        <v>0</v>
      </c>
      <c r="Y226" s="186">
        <v>0</v>
      </c>
      <c r="Z226" s="186">
        <v>0</v>
      </c>
      <c r="AA226" s="186">
        <v>0</v>
      </c>
      <c r="AB226" s="186">
        <v>0</v>
      </c>
      <c r="AC226" s="186">
        <v>0</v>
      </c>
      <c r="AD226" s="186">
        <v>0</v>
      </c>
      <c r="AE226" s="186">
        <v>0</v>
      </c>
      <c r="AF226" s="186">
        <v>0</v>
      </c>
      <c r="AG226" s="186">
        <v>0</v>
      </c>
      <c r="AH226" s="186">
        <v>0</v>
      </c>
      <c r="AI226" s="186">
        <v>0</v>
      </c>
      <c r="AJ226" s="186">
        <v>0</v>
      </c>
      <c r="AK226" s="186">
        <v>0</v>
      </c>
      <c r="AL226" s="186">
        <v>0</v>
      </c>
      <c r="AM226" s="186">
        <v>0</v>
      </c>
      <c r="AN226" s="186">
        <v>0</v>
      </c>
      <c r="AO226" s="186">
        <v>0</v>
      </c>
      <c r="AP226" s="186">
        <v>0</v>
      </c>
      <c r="AQ226" s="186">
        <v>0</v>
      </c>
      <c r="AR226" s="186">
        <v>0</v>
      </c>
      <c r="AS226" s="186">
        <v>0</v>
      </c>
      <c r="AT226" s="186">
        <v>0</v>
      </c>
      <c r="AU226" s="186">
        <v>0</v>
      </c>
      <c r="AV226" s="186">
        <v>0</v>
      </c>
      <c r="AW226" s="186">
        <v>0</v>
      </c>
      <c r="AX226" s="186">
        <v>0</v>
      </c>
      <c r="AY226" s="186">
        <v>0</v>
      </c>
      <c r="AZ226" s="186">
        <v>0</v>
      </c>
      <c r="BA226" s="186">
        <v>0</v>
      </c>
      <c r="BB226" s="186">
        <v>0</v>
      </c>
      <c r="BC226" s="186">
        <v>0</v>
      </c>
      <c r="BD226" s="186">
        <v>0</v>
      </c>
      <c r="BE226" s="186">
        <v>0</v>
      </c>
      <c r="BF226" s="186">
        <v>0</v>
      </c>
      <c r="BG226" s="186">
        <v>0</v>
      </c>
      <c r="BH226" s="566">
        <v>-1539.6511929869048</v>
      </c>
    </row>
    <row r="227" spans="2:60" ht="18.75" hidden="1">
      <c r="B227" s="186"/>
      <c r="C227" s="186" t="s">
        <v>108</v>
      </c>
      <c r="D227" s="567">
        <v>0</v>
      </c>
      <c r="E227" s="567">
        <v>50.929085588738019</v>
      </c>
      <c r="F227" s="567">
        <v>-2668.3709938428892</v>
      </c>
      <c r="G227" s="567">
        <v>2261.6936879548339</v>
      </c>
      <c r="H227" s="567">
        <v>-2580.013813872205</v>
      </c>
      <c r="I227" s="567">
        <v>1276.899062124121</v>
      </c>
      <c r="J227" s="567">
        <v>79.426398516336121</v>
      </c>
      <c r="K227" s="567">
        <v>-409.65764470126214</v>
      </c>
      <c r="L227" s="567">
        <v>-646.64343206519698</v>
      </c>
      <c r="M227" s="567">
        <v>378.54586237662943</v>
      </c>
      <c r="N227" s="567">
        <v>0</v>
      </c>
      <c r="O227" s="567">
        <v>0</v>
      </c>
      <c r="P227" s="567">
        <v>0</v>
      </c>
      <c r="Q227" s="186">
        <v>4370</v>
      </c>
      <c r="R227" s="186">
        <v>0</v>
      </c>
      <c r="S227" s="186">
        <v>0</v>
      </c>
      <c r="T227" s="186">
        <v>0</v>
      </c>
      <c r="U227" s="186">
        <v>0</v>
      </c>
      <c r="V227" s="186">
        <v>0</v>
      </c>
      <c r="W227" s="186">
        <v>0</v>
      </c>
      <c r="X227" s="186">
        <v>0</v>
      </c>
      <c r="Y227" s="186">
        <v>0</v>
      </c>
      <c r="Z227" s="186">
        <v>0</v>
      </c>
      <c r="AA227" s="186">
        <v>0</v>
      </c>
      <c r="AB227" s="186">
        <v>0</v>
      </c>
      <c r="AC227" s="186">
        <v>0</v>
      </c>
      <c r="AD227" s="186">
        <v>0</v>
      </c>
      <c r="AE227" s="186">
        <v>0</v>
      </c>
      <c r="AF227" s="186">
        <v>0</v>
      </c>
      <c r="AG227" s="186">
        <v>0</v>
      </c>
      <c r="AH227" s="186">
        <v>0</v>
      </c>
      <c r="AI227" s="186">
        <v>0</v>
      </c>
      <c r="AJ227" s="186">
        <v>0</v>
      </c>
      <c r="AK227" s="186">
        <v>0</v>
      </c>
      <c r="AL227" s="186">
        <v>0</v>
      </c>
      <c r="AM227" s="186">
        <v>0</v>
      </c>
      <c r="AN227" s="186">
        <v>0</v>
      </c>
      <c r="AO227" s="186">
        <v>0</v>
      </c>
      <c r="AP227" s="186">
        <v>0</v>
      </c>
      <c r="AQ227" s="186">
        <v>0</v>
      </c>
      <c r="AR227" s="186">
        <v>0</v>
      </c>
      <c r="AS227" s="186">
        <v>0</v>
      </c>
      <c r="AT227" s="186">
        <v>0</v>
      </c>
      <c r="AU227" s="186">
        <v>0</v>
      </c>
      <c r="AV227" s="186">
        <v>0</v>
      </c>
      <c r="AW227" s="186">
        <v>0</v>
      </c>
      <c r="AX227" s="186">
        <v>0</v>
      </c>
      <c r="AY227" s="186">
        <v>0</v>
      </c>
      <c r="AZ227" s="186">
        <v>0</v>
      </c>
      <c r="BA227" s="186">
        <v>0</v>
      </c>
      <c r="BB227" s="186">
        <v>0</v>
      </c>
      <c r="BC227" s="186">
        <v>0</v>
      </c>
      <c r="BD227" s="186">
        <v>0</v>
      </c>
      <c r="BE227" s="186">
        <v>0</v>
      </c>
      <c r="BF227" s="186">
        <v>0</v>
      </c>
      <c r="BG227" s="186">
        <v>0</v>
      </c>
      <c r="BH227" s="566">
        <v>-2257.1917879208995</v>
      </c>
    </row>
    <row r="228" spans="2:60" ht="18.75" hidden="1">
      <c r="B228" s="186"/>
      <c r="C228" s="186" t="s">
        <v>162</v>
      </c>
      <c r="D228" s="567">
        <v>0</v>
      </c>
      <c r="E228" s="567">
        <v>0</v>
      </c>
      <c r="F228" s="567">
        <v>-342.80393544021956</v>
      </c>
      <c r="G228" s="567">
        <v>2435.5028532774004</v>
      </c>
      <c r="H228" s="567">
        <v>-2778.2802485460215</v>
      </c>
      <c r="I228" s="567">
        <v>1375.0276289459398</v>
      </c>
      <c r="J228" s="567">
        <v>78.962376726243747</v>
      </c>
      <c r="K228" s="567">
        <v>-407.27037472376014</v>
      </c>
      <c r="L228" s="567">
        <v>-642.89412600105425</v>
      </c>
      <c r="M228" s="567">
        <v>376.38437321318474</v>
      </c>
      <c r="N228" s="567">
        <v>0</v>
      </c>
      <c r="O228" s="567">
        <v>0</v>
      </c>
      <c r="P228" s="567">
        <v>0</v>
      </c>
      <c r="Q228" s="186">
        <v>0</v>
      </c>
      <c r="R228" s="186">
        <v>0</v>
      </c>
      <c r="S228" s="186">
        <v>0</v>
      </c>
      <c r="T228" s="186">
        <v>0</v>
      </c>
      <c r="U228" s="186">
        <v>0</v>
      </c>
      <c r="V228" s="186">
        <v>0</v>
      </c>
      <c r="W228" s="186">
        <v>0</v>
      </c>
      <c r="X228" s="186">
        <v>0</v>
      </c>
      <c r="Y228" s="186">
        <v>0</v>
      </c>
      <c r="Z228" s="186">
        <v>0</v>
      </c>
      <c r="AA228" s="186">
        <v>0</v>
      </c>
      <c r="AB228" s="186">
        <v>0</v>
      </c>
      <c r="AC228" s="186">
        <v>0</v>
      </c>
      <c r="AD228" s="186">
        <v>0</v>
      </c>
      <c r="AE228" s="186">
        <v>0</v>
      </c>
      <c r="AF228" s="186">
        <v>0</v>
      </c>
      <c r="AG228" s="186">
        <v>0</v>
      </c>
      <c r="AH228" s="186">
        <v>0</v>
      </c>
      <c r="AI228" s="186">
        <v>0</v>
      </c>
      <c r="AJ228" s="186">
        <v>0</v>
      </c>
      <c r="AK228" s="186">
        <v>0</v>
      </c>
      <c r="AL228" s="186">
        <v>0</v>
      </c>
      <c r="AM228" s="186">
        <v>0</v>
      </c>
      <c r="AN228" s="186">
        <v>0</v>
      </c>
      <c r="AO228" s="186">
        <v>0</v>
      </c>
      <c r="AP228" s="186">
        <v>0</v>
      </c>
      <c r="AQ228" s="186">
        <v>0</v>
      </c>
      <c r="AR228" s="186">
        <v>0</v>
      </c>
      <c r="AS228" s="186">
        <v>0</v>
      </c>
      <c r="AT228" s="186">
        <v>0</v>
      </c>
      <c r="AU228" s="186">
        <v>0</v>
      </c>
      <c r="AV228" s="186">
        <v>0</v>
      </c>
      <c r="AW228" s="186">
        <v>0</v>
      </c>
      <c r="AX228" s="186">
        <v>0</v>
      </c>
      <c r="AY228" s="186">
        <v>0</v>
      </c>
      <c r="AZ228" s="186">
        <v>0</v>
      </c>
      <c r="BA228" s="186">
        <v>0</v>
      </c>
      <c r="BB228" s="186">
        <v>0</v>
      </c>
      <c r="BC228" s="186">
        <v>0</v>
      </c>
      <c r="BD228" s="186">
        <v>0</v>
      </c>
      <c r="BE228" s="186">
        <v>0</v>
      </c>
      <c r="BF228" s="186">
        <v>0</v>
      </c>
      <c r="BG228" s="186">
        <v>0</v>
      </c>
      <c r="BH228" s="566">
        <v>94.628547451720806</v>
      </c>
    </row>
    <row r="229" spans="2:60" ht="18.75" hidden="1">
      <c r="B229" s="186"/>
      <c r="C229" s="186" t="s">
        <v>275</v>
      </c>
      <c r="D229" s="567">
        <v>0</v>
      </c>
      <c r="E229" s="567">
        <v>0</v>
      </c>
      <c r="F229" s="567">
        <v>0</v>
      </c>
      <c r="G229" s="567">
        <v>178.77464074975114</v>
      </c>
      <c r="H229" s="567">
        <v>-13516.028895287724</v>
      </c>
      <c r="I229" s="567">
        <v>1703.2914010499262</v>
      </c>
      <c r="J229" s="567">
        <v>122.2665770972344</v>
      </c>
      <c r="K229" s="567">
        <v>-840.83174350604713</v>
      </c>
      <c r="L229" s="567">
        <v>-1990.9346066059225</v>
      </c>
      <c r="M229" s="567">
        <v>2331.1977624588835</v>
      </c>
      <c r="N229" s="567">
        <v>-5874.2363023585312</v>
      </c>
      <c r="O229" s="567">
        <v>-281.36290289493536</v>
      </c>
      <c r="P229" s="567">
        <v>2617.6172995594716</v>
      </c>
      <c r="Q229" s="186">
        <v>99908.513556164398</v>
      </c>
      <c r="R229" s="186" t="e">
        <v>#DIV/0!</v>
      </c>
      <c r="S229" s="186" t="e">
        <v>#DIV/0!</v>
      </c>
      <c r="T229" s="186" t="e">
        <v>#DIV/0!</v>
      </c>
      <c r="U229" s="186" t="e">
        <v>#DIV/0!</v>
      </c>
      <c r="V229" s="186" t="e">
        <v>#DIV/0!</v>
      </c>
      <c r="W229" s="186" t="e">
        <v>#DIV/0!</v>
      </c>
      <c r="X229" s="186" t="e">
        <v>#DIV/0!</v>
      </c>
      <c r="Y229" s="186" t="e">
        <v>#DIV/0!</v>
      </c>
      <c r="Z229" s="186" t="e">
        <v>#DIV/0!</v>
      </c>
      <c r="AA229" s="186" t="e">
        <v>#DIV/0!</v>
      </c>
      <c r="AB229" s="186" t="e">
        <v>#DIV/0!</v>
      </c>
      <c r="AC229" s="186" t="e">
        <v>#DIV/0!</v>
      </c>
      <c r="AD229" s="186" t="e">
        <v>#DIV/0!</v>
      </c>
      <c r="AE229" s="186" t="e">
        <v>#DIV/0!</v>
      </c>
      <c r="AF229" s="186" t="e">
        <v>#DIV/0!</v>
      </c>
      <c r="AG229" s="186" t="e">
        <v>#DIV/0!</v>
      </c>
      <c r="AH229" s="186" t="e">
        <v>#DIV/0!</v>
      </c>
      <c r="AI229" s="186" t="e">
        <v>#DIV/0!</v>
      </c>
      <c r="AJ229" s="186" t="e">
        <v>#DIV/0!</v>
      </c>
      <c r="AK229" s="186" t="e">
        <v>#DIV/0!</v>
      </c>
      <c r="AL229" s="186" t="e">
        <v>#DIV/0!</v>
      </c>
      <c r="AM229" s="186" t="e">
        <v>#DIV/0!</v>
      </c>
      <c r="AN229" s="186" t="e">
        <v>#DIV/0!</v>
      </c>
      <c r="AO229" s="186" t="e">
        <v>#DIV/0!</v>
      </c>
      <c r="AP229" s="186" t="e">
        <v>#DIV/0!</v>
      </c>
      <c r="AQ229" s="186" t="e">
        <v>#DIV/0!</v>
      </c>
      <c r="AR229" s="186" t="e">
        <v>#DIV/0!</v>
      </c>
      <c r="AS229" s="186" t="e">
        <v>#DIV/0!</v>
      </c>
      <c r="AT229" s="186" t="e">
        <v>#DIV/0!</v>
      </c>
      <c r="AU229" s="186" t="e">
        <v>#DIV/0!</v>
      </c>
      <c r="AV229" s="186" t="e">
        <v>#DIV/0!</v>
      </c>
      <c r="AW229" s="186" t="e">
        <v>#DIV/0!</v>
      </c>
      <c r="AX229" s="186" t="e">
        <v>#DIV/0!</v>
      </c>
      <c r="AY229" s="186" t="e">
        <v>#DIV/0!</v>
      </c>
      <c r="AZ229" s="186" t="e">
        <v>#DIV/0!</v>
      </c>
      <c r="BA229" s="186" t="e">
        <v>#DIV/0!</v>
      </c>
      <c r="BB229" s="186" t="e">
        <v>#DIV/0!</v>
      </c>
      <c r="BC229" s="186" t="e">
        <v>#DIV/0!</v>
      </c>
      <c r="BD229" s="186" t="e">
        <v>#DIV/0!</v>
      </c>
      <c r="BE229" s="186" t="e">
        <v>#DIV/0!</v>
      </c>
      <c r="BF229" s="186" t="e">
        <v>#DIV/0!</v>
      </c>
      <c r="BG229" s="186" t="e">
        <v>#DIV/0!</v>
      </c>
      <c r="BH229" s="566">
        <v>-15550.246769737889</v>
      </c>
    </row>
    <row r="230" spans="2:60" ht="18" hidden="1">
      <c r="B230" s="186" t="s">
        <v>278</v>
      </c>
      <c r="C230" s="186"/>
      <c r="D230" s="564">
        <v>-177.81780669205489</v>
      </c>
      <c r="E230" s="564">
        <v>852.10552047050987</v>
      </c>
      <c r="F230" s="564">
        <v>-4865.6547958898809</v>
      </c>
      <c r="G230" s="564">
        <v>5957.8313832147869</v>
      </c>
      <c r="H230" s="564">
        <v>-20322.238234902754</v>
      </c>
      <c r="I230" s="564">
        <v>4412.7432135141426</v>
      </c>
      <c r="J230" s="564">
        <v>280.65535233981427</v>
      </c>
      <c r="K230" s="564">
        <v>-1657.7597629310694</v>
      </c>
      <c r="L230" s="564">
        <v>-3280.4721646721737</v>
      </c>
      <c r="M230" s="564">
        <v>3086.1279980486979</v>
      </c>
      <c r="N230" s="564">
        <v>-5874.2363023585312</v>
      </c>
      <c r="O230" s="564">
        <v>-281.36290289493536</v>
      </c>
      <c r="P230" s="564">
        <v>2617.6172995594716</v>
      </c>
      <c r="Q230" s="186">
        <v>108648.5135561644</v>
      </c>
      <c r="R230" s="186" t="e">
        <v>#DIV/0!</v>
      </c>
      <c r="S230" s="186" t="e">
        <v>#DIV/0!</v>
      </c>
      <c r="T230" s="186" t="e">
        <v>#DIV/0!</v>
      </c>
      <c r="U230" s="186" t="e">
        <v>#DIV/0!</v>
      </c>
      <c r="V230" s="186" t="e">
        <v>#DIV/0!</v>
      </c>
      <c r="W230" s="186" t="e">
        <v>#DIV/0!</v>
      </c>
      <c r="X230" s="186" t="e">
        <v>#DIV/0!</v>
      </c>
      <c r="Y230" s="186" t="e">
        <v>#DIV/0!</v>
      </c>
      <c r="Z230" s="186" t="e">
        <v>#DIV/0!</v>
      </c>
      <c r="AA230" s="186" t="e">
        <v>#DIV/0!</v>
      </c>
      <c r="AB230" s="186" t="e">
        <v>#DIV/0!</v>
      </c>
      <c r="AC230" s="186" t="e">
        <v>#DIV/0!</v>
      </c>
      <c r="AD230" s="186" t="e">
        <v>#DIV/0!</v>
      </c>
      <c r="AE230" s="186" t="e">
        <v>#DIV/0!</v>
      </c>
      <c r="AF230" s="186" t="e">
        <v>#DIV/0!</v>
      </c>
      <c r="AG230" s="186" t="e">
        <v>#DIV/0!</v>
      </c>
      <c r="AH230" s="186" t="e">
        <v>#DIV/0!</v>
      </c>
      <c r="AI230" s="186" t="e">
        <v>#DIV/0!</v>
      </c>
      <c r="AJ230" s="186" t="e">
        <v>#DIV/0!</v>
      </c>
      <c r="AK230" s="186" t="e">
        <v>#DIV/0!</v>
      </c>
      <c r="AL230" s="186" t="e">
        <v>#DIV/0!</v>
      </c>
      <c r="AM230" s="186" t="e">
        <v>#DIV/0!</v>
      </c>
      <c r="AN230" s="186" t="e">
        <v>#DIV/0!</v>
      </c>
      <c r="AO230" s="186" t="e">
        <v>#DIV/0!</v>
      </c>
      <c r="AP230" s="186" t="e">
        <v>#DIV/0!</v>
      </c>
      <c r="AQ230" s="186" t="e">
        <v>#DIV/0!</v>
      </c>
      <c r="AR230" s="186" t="e">
        <v>#DIV/0!</v>
      </c>
      <c r="AS230" s="186" t="e">
        <v>#DIV/0!</v>
      </c>
      <c r="AT230" s="186" t="e">
        <v>#DIV/0!</v>
      </c>
      <c r="AU230" s="186" t="e">
        <v>#DIV/0!</v>
      </c>
      <c r="AV230" s="186" t="e">
        <v>#DIV/0!</v>
      </c>
      <c r="AW230" s="186" t="e">
        <v>#DIV/0!</v>
      </c>
      <c r="AX230" s="186" t="e">
        <v>#DIV/0!</v>
      </c>
      <c r="AY230" s="186" t="e">
        <v>#DIV/0!</v>
      </c>
      <c r="AZ230" s="186" t="e">
        <v>#DIV/0!</v>
      </c>
      <c r="BA230" s="186" t="e">
        <v>#DIV/0!</v>
      </c>
      <c r="BB230" s="186" t="e">
        <v>#DIV/0!</v>
      </c>
      <c r="BC230" s="186" t="e">
        <v>#DIV/0!</v>
      </c>
      <c r="BD230" s="186" t="e">
        <v>#DIV/0!</v>
      </c>
      <c r="BE230" s="186" t="e">
        <v>#DIV/0!</v>
      </c>
      <c r="BF230" s="186" t="e">
        <v>#DIV/0!</v>
      </c>
      <c r="BG230" s="186" t="e">
        <v>#DIV/0!</v>
      </c>
      <c r="BH230" s="563">
        <v>-19252.461203193961</v>
      </c>
    </row>
    <row r="231" spans="2:60" ht="18" hidden="1">
      <c r="B231" s="186"/>
      <c r="C231" s="186"/>
      <c r="D231" s="564">
        <v>0</v>
      </c>
      <c r="E231" s="564">
        <v>0</v>
      </c>
      <c r="F231" s="564">
        <v>0</v>
      </c>
      <c r="G231" s="564">
        <v>0</v>
      </c>
      <c r="H231" s="564">
        <v>0</v>
      </c>
      <c r="I231" s="564">
        <v>0</v>
      </c>
      <c r="J231" s="564">
        <v>0</v>
      </c>
      <c r="K231" s="564">
        <v>0</v>
      </c>
      <c r="L231" s="564">
        <v>0</v>
      </c>
      <c r="M231" s="564">
        <v>0</v>
      </c>
      <c r="N231" s="564">
        <v>0</v>
      </c>
      <c r="O231" s="564">
        <v>0</v>
      </c>
      <c r="P231" s="564">
        <v>0</v>
      </c>
      <c r="Q231" s="186">
        <v>0</v>
      </c>
      <c r="R231" s="186">
        <v>0</v>
      </c>
      <c r="S231" s="186">
        <v>0</v>
      </c>
      <c r="T231" s="186">
        <v>0</v>
      </c>
      <c r="U231" s="186">
        <v>0</v>
      </c>
      <c r="V231" s="186">
        <v>0</v>
      </c>
      <c r="W231" s="186">
        <v>0</v>
      </c>
      <c r="X231" s="186">
        <v>0</v>
      </c>
      <c r="Y231" s="186">
        <v>0</v>
      </c>
      <c r="Z231" s="186">
        <v>0</v>
      </c>
      <c r="AA231" s="186">
        <v>0</v>
      </c>
      <c r="AB231" s="186">
        <v>0</v>
      </c>
      <c r="AC231" s="186">
        <v>0</v>
      </c>
      <c r="AD231" s="186">
        <v>0</v>
      </c>
      <c r="AE231" s="186">
        <v>0</v>
      </c>
      <c r="AF231" s="186">
        <v>0</v>
      </c>
      <c r="AG231" s="186">
        <v>0</v>
      </c>
      <c r="AH231" s="186">
        <v>0</v>
      </c>
      <c r="AI231" s="186">
        <v>0</v>
      </c>
      <c r="AJ231" s="186">
        <v>0</v>
      </c>
      <c r="AK231" s="186">
        <v>0</v>
      </c>
      <c r="AL231" s="186">
        <v>0</v>
      </c>
      <c r="AM231" s="186">
        <v>0</v>
      </c>
      <c r="AN231" s="186">
        <v>0</v>
      </c>
      <c r="AO231" s="186">
        <v>0</v>
      </c>
      <c r="AP231" s="186">
        <v>0</v>
      </c>
      <c r="AQ231" s="186">
        <v>0</v>
      </c>
      <c r="AR231" s="186">
        <v>0</v>
      </c>
      <c r="AS231" s="186">
        <v>0</v>
      </c>
      <c r="AT231" s="186">
        <v>0</v>
      </c>
      <c r="AU231" s="186">
        <v>0</v>
      </c>
      <c r="AV231" s="186">
        <v>0</v>
      </c>
      <c r="AW231" s="186">
        <v>0</v>
      </c>
      <c r="AX231" s="186">
        <v>0</v>
      </c>
      <c r="AY231" s="186">
        <v>0</v>
      </c>
      <c r="AZ231" s="186">
        <v>0</v>
      </c>
      <c r="BA231" s="186">
        <v>0</v>
      </c>
      <c r="BB231" s="186">
        <v>0</v>
      </c>
      <c r="BC231" s="186">
        <v>0</v>
      </c>
      <c r="BD231" s="186">
        <v>0</v>
      </c>
      <c r="BE231" s="186">
        <v>0</v>
      </c>
      <c r="BF231" s="186">
        <v>0</v>
      </c>
      <c r="BG231" s="186">
        <v>0</v>
      </c>
      <c r="BH231" s="563">
        <v>0</v>
      </c>
    </row>
    <row r="232" spans="2:60" ht="18" hidden="1">
      <c r="B232" s="186" t="s">
        <v>282</v>
      </c>
      <c r="C232" s="186"/>
      <c r="D232" s="564">
        <v>-177.81780669205489</v>
      </c>
      <c r="E232" s="564">
        <v>2646.19451807109</v>
      </c>
      <c r="F232" s="564">
        <v>-12194.042808331978</v>
      </c>
      <c r="G232" s="564">
        <v>9821.3964022180517</v>
      </c>
      <c r="H232" s="564">
        <v>-19426.963042849995</v>
      </c>
      <c r="I232" s="564">
        <v>9586.6255228642913</v>
      </c>
      <c r="J232" s="564">
        <v>573.97441696429451</v>
      </c>
      <c r="K232" s="564">
        <v>-3669.414366182973</v>
      </c>
      <c r="L232" s="564">
        <v>-8056.7494630357105</v>
      </c>
      <c r="M232" s="564">
        <v>17963.15734696429</v>
      </c>
      <c r="N232" s="564">
        <v>-17619.548774285708</v>
      </c>
      <c r="O232" s="564">
        <v>-1454.0874509980276</v>
      </c>
      <c r="P232" s="564">
        <v>22007.280999999999</v>
      </c>
      <c r="Q232" s="186">
        <v>108648.5135561644</v>
      </c>
      <c r="R232" s="186" t="e">
        <v>#DIV/0!</v>
      </c>
      <c r="S232" s="186" t="e">
        <v>#DIV/0!</v>
      </c>
      <c r="T232" s="186" t="e">
        <v>#DIV/0!</v>
      </c>
      <c r="U232" s="186" t="e">
        <v>#DIV/0!</v>
      </c>
      <c r="V232" s="186" t="e">
        <v>#DIV/0!</v>
      </c>
      <c r="W232" s="186" t="e">
        <v>#DIV/0!</v>
      </c>
      <c r="X232" s="186" t="e">
        <v>#DIV/0!</v>
      </c>
      <c r="Y232" s="186" t="e">
        <v>#DIV/0!</v>
      </c>
      <c r="Z232" s="186" t="e">
        <v>#DIV/0!</v>
      </c>
      <c r="AA232" s="186" t="e">
        <v>#DIV/0!</v>
      </c>
      <c r="AB232" s="186" t="e">
        <v>#DIV/0!</v>
      </c>
      <c r="AC232" s="186" t="e">
        <v>#DIV/0!</v>
      </c>
      <c r="AD232" s="186" t="e">
        <v>#DIV/0!</v>
      </c>
      <c r="AE232" s="186" t="e">
        <v>#DIV/0!</v>
      </c>
      <c r="AF232" s="186" t="e">
        <v>#DIV/0!</v>
      </c>
      <c r="AG232" s="186" t="e">
        <v>#DIV/0!</v>
      </c>
      <c r="AH232" s="186" t="e">
        <v>#DIV/0!</v>
      </c>
      <c r="AI232" s="186" t="e">
        <v>#DIV/0!</v>
      </c>
      <c r="AJ232" s="186" t="e">
        <v>#DIV/0!</v>
      </c>
      <c r="AK232" s="186" t="e">
        <v>#DIV/0!</v>
      </c>
      <c r="AL232" s="186" t="e">
        <v>#DIV/0!</v>
      </c>
      <c r="AM232" s="186" t="e">
        <v>#DIV/0!</v>
      </c>
      <c r="AN232" s="186" t="e">
        <v>#DIV/0!</v>
      </c>
      <c r="AO232" s="186" t="e">
        <v>#DIV/0!</v>
      </c>
      <c r="AP232" s="186" t="e">
        <v>#DIV/0!</v>
      </c>
      <c r="AQ232" s="186" t="e">
        <v>#DIV/0!</v>
      </c>
      <c r="AR232" s="186" t="e">
        <v>#DIV/0!</v>
      </c>
      <c r="AS232" s="186" t="e">
        <v>#DIV/0!</v>
      </c>
      <c r="AT232" s="186" t="e">
        <v>#DIV/0!</v>
      </c>
      <c r="AU232" s="186" t="e">
        <v>#DIV/0!</v>
      </c>
      <c r="AV232" s="186" t="e">
        <v>#DIV/0!</v>
      </c>
      <c r="AW232" s="186" t="e">
        <v>#DIV/0!</v>
      </c>
      <c r="AX232" s="186" t="e">
        <v>#DIV/0!</v>
      </c>
      <c r="AY232" s="186" t="e">
        <v>#DIV/0!</v>
      </c>
      <c r="AZ232" s="186" t="e">
        <v>#DIV/0!</v>
      </c>
      <c r="BA232" s="186" t="e">
        <v>#DIV/0!</v>
      </c>
      <c r="BB232" s="186" t="e">
        <v>#DIV/0!</v>
      </c>
      <c r="BC232" s="186" t="e">
        <v>#DIV/0!</v>
      </c>
      <c r="BD232" s="186" t="e">
        <v>#DIV/0!</v>
      </c>
      <c r="BE232" s="186" t="e">
        <v>#DIV/0!</v>
      </c>
      <c r="BF232" s="186" t="e">
        <v>#DIV/0!</v>
      </c>
      <c r="BG232" s="186" t="e">
        <v>#DIV/0!</v>
      </c>
      <c r="BH232" s="563">
        <v>5.4947056341916323E-3</v>
      </c>
    </row>
    <row r="233" spans="2:60" ht="15" hidden="1">
      <c r="D233" s="491"/>
      <c r="E233" s="491"/>
      <c r="F233" s="491"/>
      <c r="G233" s="491"/>
      <c r="H233" s="491"/>
      <c r="I233" s="491"/>
      <c r="J233" s="491"/>
      <c r="K233" s="491"/>
      <c r="L233" s="491"/>
      <c r="M233" s="491"/>
      <c r="N233" s="491"/>
      <c r="O233" s="491"/>
      <c r="P233" s="491"/>
    </row>
    <row r="234" spans="2:60" ht="29.25" hidden="1" customHeight="1">
      <c r="D234" s="568">
        <v>1</v>
      </c>
      <c r="E234" s="568">
        <v>0.99999999999999978</v>
      </c>
      <c r="F234" s="568">
        <v>1</v>
      </c>
      <c r="G234" s="568">
        <v>1.0000029100429491</v>
      </c>
      <c r="H234" s="568">
        <v>0.99998613825702454</v>
      </c>
      <c r="I234" s="568">
        <v>0.99999999999999978</v>
      </c>
      <c r="J234" s="568">
        <v>1</v>
      </c>
      <c r="K234" s="568">
        <v>1</v>
      </c>
      <c r="L234" s="568">
        <v>1</v>
      </c>
      <c r="M234" s="568">
        <v>1</v>
      </c>
      <c r="N234" s="568">
        <v>0.99999981588586073</v>
      </c>
      <c r="O234" s="568">
        <v>0.99999999999999978</v>
      </c>
      <c r="P234" s="568">
        <v>0.99999285392712434</v>
      </c>
      <c r="Q234" s="568" t="e">
        <v>#DIV/0!</v>
      </c>
      <c r="R234" s="568" t="e">
        <v>#DIV/0!</v>
      </c>
      <c r="S234" s="568" t="e">
        <v>#DIV/0!</v>
      </c>
      <c r="T234" s="568" t="e">
        <v>#DIV/0!</v>
      </c>
      <c r="U234" s="568" t="e">
        <v>#DIV/0!</v>
      </c>
      <c r="V234" s="568" t="e">
        <v>#DIV/0!</v>
      </c>
      <c r="W234" s="568" t="e">
        <v>#DIV/0!</v>
      </c>
      <c r="X234" s="568" t="e">
        <v>#DIV/0!</v>
      </c>
      <c r="Y234" s="568" t="e">
        <v>#DIV/0!</v>
      </c>
      <c r="Z234" s="568" t="e">
        <v>#DIV/0!</v>
      </c>
      <c r="AA234" s="568" t="e">
        <v>#DIV/0!</v>
      </c>
      <c r="AB234" s="568" t="e">
        <v>#DIV/0!</v>
      </c>
      <c r="AC234" s="568" t="e">
        <v>#DIV/0!</v>
      </c>
      <c r="AD234" s="568" t="e">
        <v>#DIV/0!</v>
      </c>
      <c r="AE234" s="568" t="e">
        <v>#DIV/0!</v>
      </c>
      <c r="AF234" s="568" t="e">
        <v>#DIV/0!</v>
      </c>
      <c r="AG234" s="568" t="e">
        <v>#DIV/0!</v>
      </c>
      <c r="AH234" s="568" t="e">
        <v>#DIV/0!</v>
      </c>
      <c r="AI234" s="568" t="e">
        <v>#DIV/0!</v>
      </c>
      <c r="AJ234" s="568" t="e">
        <v>#DIV/0!</v>
      </c>
      <c r="AK234" s="568" t="e">
        <v>#DIV/0!</v>
      </c>
      <c r="AL234" s="568" t="e">
        <v>#DIV/0!</v>
      </c>
      <c r="AM234" s="568" t="e">
        <v>#DIV/0!</v>
      </c>
      <c r="AN234" s="568" t="e">
        <v>#DIV/0!</v>
      </c>
      <c r="AO234" s="568" t="e">
        <v>#DIV/0!</v>
      </c>
      <c r="AP234" s="568" t="e">
        <v>#DIV/0!</v>
      </c>
      <c r="AQ234" s="568" t="e">
        <v>#DIV/0!</v>
      </c>
      <c r="AR234" s="568" t="e">
        <v>#DIV/0!</v>
      </c>
      <c r="AS234" s="568" t="e">
        <v>#DIV/0!</v>
      </c>
      <c r="AT234" s="568" t="e">
        <v>#DIV/0!</v>
      </c>
      <c r="AU234" s="568" t="e">
        <v>#DIV/0!</v>
      </c>
      <c r="AV234" s="568" t="e">
        <v>#DIV/0!</v>
      </c>
      <c r="AW234" s="568" t="e">
        <v>#DIV/0!</v>
      </c>
      <c r="AX234" s="568" t="e">
        <v>#DIV/0!</v>
      </c>
      <c r="AY234" s="568" t="e">
        <v>#DIV/0!</v>
      </c>
      <c r="AZ234" s="568" t="e">
        <v>#DIV/0!</v>
      </c>
      <c r="BA234" s="568" t="e">
        <v>#DIV/0!</v>
      </c>
      <c r="BB234" s="568" t="e">
        <v>#DIV/0!</v>
      </c>
      <c r="BC234" s="568" t="e">
        <v>#DIV/0!</v>
      </c>
      <c r="BD234" s="568" t="e">
        <v>#DIV/0!</v>
      </c>
      <c r="BE234" s="568" t="e">
        <v>#DIV/0!</v>
      </c>
      <c r="BF234" s="568" t="e">
        <v>#DIV/0!</v>
      </c>
      <c r="BG234" s="568" t="e">
        <v>#DIV/0!</v>
      </c>
      <c r="BH234" s="568">
        <v>0.99999830974726778</v>
      </c>
    </row>
    <row r="235" spans="2:60" ht="27" hidden="1" customHeight="1">
      <c r="B235" s="32" t="s">
        <v>286</v>
      </c>
      <c r="C235" s="187" t="s">
        <v>287</v>
      </c>
      <c r="D235" s="273">
        <v>0</v>
      </c>
      <c r="E235" s="273">
        <v>0.15844962350508146</v>
      </c>
      <c r="F235" s="273">
        <v>0.16743261383873531</v>
      </c>
      <c r="G235" s="273">
        <v>0.44183989346910901</v>
      </c>
      <c r="H235" s="273">
        <v>0.20792614463342621</v>
      </c>
      <c r="I235" s="273">
        <v>0.27738105211906483</v>
      </c>
      <c r="J235" s="273">
        <v>0.24202435453360752</v>
      </c>
      <c r="K235" s="273">
        <v>0.24202435453360752</v>
      </c>
      <c r="L235" s="273">
        <v>0.24202435453360752</v>
      </c>
      <c r="M235" s="273">
        <v>0.26636301862960593</v>
      </c>
      <c r="N235" s="273">
        <v>0.27617120917983873</v>
      </c>
      <c r="O235" s="273">
        <v>3.0826494326114406E-2</v>
      </c>
      <c r="P235" s="273">
        <v>0</v>
      </c>
      <c r="Q235" s="273" t="e">
        <v>#DIV/0!</v>
      </c>
      <c r="R235" s="273" t="e">
        <v>#DIV/0!</v>
      </c>
      <c r="S235" s="273" t="e">
        <v>#DIV/0!</v>
      </c>
      <c r="T235" s="273" t="e">
        <v>#DIV/0!</v>
      </c>
      <c r="U235" s="273" t="e">
        <v>#DIV/0!</v>
      </c>
      <c r="V235" s="273" t="e">
        <v>#DIV/0!</v>
      </c>
      <c r="W235" s="273" t="e">
        <v>#DIV/0!</v>
      </c>
      <c r="X235" s="273" t="e">
        <v>#DIV/0!</v>
      </c>
      <c r="Y235" s="273" t="e">
        <v>#DIV/0!</v>
      </c>
      <c r="Z235" s="273" t="e">
        <v>#DIV/0!</v>
      </c>
      <c r="AA235" s="273" t="e">
        <v>#DIV/0!</v>
      </c>
      <c r="AB235" s="273" t="e">
        <v>#DIV/0!</v>
      </c>
      <c r="AC235" s="273" t="e">
        <v>#DIV/0!</v>
      </c>
      <c r="AD235" s="273" t="e">
        <v>#DIV/0!</v>
      </c>
      <c r="AE235" s="273" t="e">
        <v>#DIV/0!</v>
      </c>
      <c r="AF235" s="273" t="e">
        <v>#DIV/0!</v>
      </c>
      <c r="AG235" s="273" t="e">
        <v>#DIV/0!</v>
      </c>
      <c r="AH235" s="273" t="e">
        <v>#DIV/0!</v>
      </c>
      <c r="AI235" s="273" t="e">
        <v>#DIV/0!</v>
      </c>
      <c r="AJ235" s="273" t="e">
        <v>#DIV/0!</v>
      </c>
      <c r="AK235" s="273" t="e">
        <v>#DIV/0!</v>
      </c>
      <c r="AL235" s="273" t="e">
        <v>#DIV/0!</v>
      </c>
      <c r="AM235" s="273" t="e">
        <v>#DIV/0!</v>
      </c>
      <c r="AN235" s="273" t="e">
        <v>#DIV/0!</v>
      </c>
      <c r="AO235" s="273" t="e">
        <v>#DIV/0!</v>
      </c>
      <c r="AP235" s="273" t="e">
        <v>#DIV/0!</v>
      </c>
      <c r="AQ235" s="273" t="e">
        <v>#DIV/0!</v>
      </c>
      <c r="AR235" s="273" t="e">
        <v>#DIV/0!</v>
      </c>
      <c r="AS235" s="273" t="e">
        <v>#DIV/0!</v>
      </c>
      <c r="AT235" s="273" t="e">
        <v>#DIV/0!</v>
      </c>
      <c r="AU235" s="273" t="e">
        <v>#DIV/0!</v>
      </c>
      <c r="AV235" s="273" t="e">
        <v>#DIV/0!</v>
      </c>
      <c r="AW235" s="273" t="e">
        <v>#DIV/0!</v>
      </c>
      <c r="AX235" s="273" t="e">
        <v>#DIV/0!</v>
      </c>
      <c r="AY235" s="273" t="e">
        <v>#DIV/0!</v>
      </c>
      <c r="AZ235" s="273" t="e">
        <v>#DIV/0!</v>
      </c>
      <c r="BA235" s="273" t="e">
        <v>#DIV/0!</v>
      </c>
      <c r="BB235" s="273" t="e">
        <v>#DIV/0!</v>
      </c>
      <c r="BC235" s="273" t="e">
        <v>#DIV/0!</v>
      </c>
      <c r="BD235" s="273" t="e">
        <v>#DIV/0!</v>
      </c>
      <c r="BE235" s="273" t="e">
        <v>#DIV/0!</v>
      </c>
      <c r="BF235" s="273" t="e">
        <v>#DIV/0!</v>
      </c>
      <c r="BG235" s="273" t="e">
        <v>#DIV/0!</v>
      </c>
      <c r="BH235" s="273">
        <v>0.23546852590776898</v>
      </c>
    </row>
    <row r="236" spans="2:60" ht="39" hidden="1" customHeight="1">
      <c r="C236" s="187" t="s">
        <v>288</v>
      </c>
      <c r="D236" s="273">
        <v>1</v>
      </c>
      <c r="E236" s="273">
        <v>0.17104923212114817</v>
      </c>
      <c r="F236" s="273">
        <v>0.4518227599224578</v>
      </c>
      <c r="G236" s="273">
        <v>0.28777091385459108</v>
      </c>
      <c r="H236" s="273">
        <v>0.12336951248249955</v>
      </c>
      <c r="I236" s="273">
        <v>0.16457942425731178</v>
      </c>
      <c r="J236" s="273">
        <v>0.1436011170232738</v>
      </c>
      <c r="K236" s="273">
        <v>0.1436011170232738</v>
      </c>
      <c r="L236" s="273">
        <v>0.1436011170232738</v>
      </c>
      <c r="M236" s="273">
        <v>0.15804205772023286</v>
      </c>
      <c r="N236" s="273">
        <v>0.12703875622272581</v>
      </c>
      <c r="O236" s="273">
        <v>3.1827318833806559E-2</v>
      </c>
      <c r="P236" s="273">
        <v>0.69914318586220936</v>
      </c>
      <c r="Q236" s="273" t="e">
        <v>#DIV/0!</v>
      </c>
      <c r="R236" s="273" t="e">
        <v>#DIV/0!</v>
      </c>
      <c r="S236" s="273" t="e">
        <v>#DIV/0!</v>
      </c>
      <c r="T236" s="273" t="e">
        <v>#DIV/0!</v>
      </c>
      <c r="U236" s="273" t="e">
        <v>#DIV/0!</v>
      </c>
      <c r="V236" s="273" t="e">
        <v>#DIV/0!</v>
      </c>
      <c r="W236" s="273" t="e">
        <v>#DIV/0!</v>
      </c>
      <c r="X236" s="273" t="e">
        <v>#DIV/0!</v>
      </c>
      <c r="Y236" s="273" t="e">
        <v>#DIV/0!</v>
      </c>
      <c r="Z236" s="273" t="e">
        <v>#DIV/0!</v>
      </c>
      <c r="AA236" s="273" t="e">
        <v>#DIV/0!</v>
      </c>
      <c r="AB236" s="273" t="e">
        <v>#DIV/0!</v>
      </c>
      <c r="AC236" s="273" t="e">
        <v>#DIV/0!</v>
      </c>
      <c r="AD236" s="273" t="e">
        <v>#DIV/0!</v>
      </c>
      <c r="AE236" s="273" t="e">
        <v>#DIV/0!</v>
      </c>
      <c r="AF236" s="273" t="e">
        <v>#DIV/0!</v>
      </c>
      <c r="AG236" s="273" t="e">
        <v>#DIV/0!</v>
      </c>
      <c r="AH236" s="273" t="e">
        <v>#DIV/0!</v>
      </c>
      <c r="AI236" s="273" t="e">
        <v>#DIV/0!</v>
      </c>
      <c r="AJ236" s="273" t="e">
        <v>#DIV/0!</v>
      </c>
      <c r="AK236" s="273" t="e">
        <v>#DIV/0!</v>
      </c>
      <c r="AL236" s="273" t="e">
        <v>#DIV/0!</v>
      </c>
      <c r="AM236" s="273" t="e">
        <v>#DIV/0!</v>
      </c>
      <c r="AN236" s="273" t="e">
        <v>#DIV/0!</v>
      </c>
      <c r="AO236" s="273" t="e">
        <v>#DIV/0!</v>
      </c>
      <c r="AP236" s="273" t="e">
        <v>#DIV/0!</v>
      </c>
      <c r="AQ236" s="273" t="e">
        <v>#DIV/0!</v>
      </c>
      <c r="AR236" s="273" t="e">
        <v>#DIV/0!</v>
      </c>
      <c r="AS236" s="273" t="e">
        <v>#DIV/0!</v>
      </c>
      <c r="AT236" s="273" t="e">
        <v>#DIV/0!</v>
      </c>
      <c r="AU236" s="273" t="e">
        <v>#DIV/0!</v>
      </c>
      <c r="AV236" s="273" t="e">
        <v>#DIV/0!</v>
      </c>
      <c r="AW236" s="273" t="e">
        <v>#DIV/0!</v>
      </c>
      <c r="AX236" s="273" t="e">
        <v>#DIV/0!</v>
      </c>
      <c r="AY236" s="273" t="e">
        <v>#DIV/0!</v>
      </c>
      <c r="AZ236" s="273" t="e">
        <v>#DIV/0!</v>
      </c>
      <c r="BA236" s="273" t="e">
        <v>#DIV/0!</v>
      </c>
      <c r="BB236" s="273" t="e">
        <v>#DIV/0!</v>
      </c>
      <c r="BC236" s="273" t="e">
        <v>#DIV/0!</v>
      </c>
      <c r="BD236" s="273" t="e">
        <v>#DIV/0!</v>
      </c>
      <c r="BE236" s="273" t="e">
        <v>#DIV/0!</v>
      </c>
      <c r="BF236" s="273" t="e">
        <v>#DIV/0!</v>
      </c>
      <c r="BG236" s="273" t="e">
        <v>#DIV/0!</v>
      </c>
      <c r="BH236" s="273">
        <v>0.16929862161344125</v>
      </c>
    </row>
    <row r="237" spans="2:60" ht="35.25" hidden="1" customHeight="1">
      <c r="C237" s="187" t="s">
        <v>289</v>
      </c>
      <c r="D237" s="273">
        <v>0</v>
      </c>
      <c r="E237" s="273">
        <v>0</v>
      </c>
      <c r="F237" s="273">
        <v>0</v>
      </c>
      <c r="G237" s="273">
        <v>0.27039210271924902</v>
      </c>
      <c r="H237" s="273">
        <v>0.39505967480350979</v>
      </c>
      <c r="I237" s="273">
        <v>0.55803952362362319</v>
      </c>
      <c r="J237" s="273">
        <v>0.61437452844311868</v>
      </c>
      <c r="K237" s="273">
        <v>0.61437452844311868</v>
      </c>
      <c r="L237" s="273">
        <v>0.61437452844311868</v>
      </c>
      <c r="M237" s="273">
        <v>0.57559492365016118</v>
      </c>
      <c r="N237" s="273">
        <v>0.59678985048329614</v>
      </c>
      <c r="O237" s="273">
        <v>0.93734618684007887</v>
      </c>
      <c r="P237" s="273">
        <v>0.30084966806491492</v>
      </c>
      <c r="Q237" s="273" t="e">
        <v>#DIV/0!</v>
      </c>
      <c r="R237" s="273" t="e">
        <v>#DIV/0!</v>
      </c>
      <c r="S237" s="273" t="e">
        <v>#DIV/0!</v>
      </c>
      <c r="T237" s="273" t="e">
        <v>#DIV/0!</v>
      </c>
      <c r="U237" s="273" t="e">
        <v>#DIV/0!</v>
      </c>
      <c r="V237" s="273" t="e">
        <v>#DIV/0!</v>
      </c>
      <c r="W237" s="273" t="e">
        <v>#DIV/0!</v>
      </c>
      <c r="X237" s="273" t="e">
        <v>#DIV/0!</v>
      </c>
      <c r="Y237" s="273" t="e">
        <v>#DIV/0!</v>
      </c>
      <c r="Z237" s="273" t="e">
        <v>#DIV/0!</v>
      </c>
      <c r="AA237" s="273" t="e">
        <v>#DIV/0!</v>
      </c>
      <c r="AB237" s="273" t="e">
        <v>#DIV/0!</v>
      </c>
      <c r="AC237" s="273" t="e">
        <v>#DIV/0!</v>
      </c>
      <c r="AD237" s="273" t="e">
        <v>#DIV/0!</v>
      </c>
      <c r="AE237" s="273" t="e">
        <v>#DIV/0!</v>
      </c>
      <c r="AF237" s="273" t="e">
        <v>#DIV/0!</v>
      </c>
      <c r="AG237" s="273" t="e">
        <v>#DIV/0!</v>
      </c>
      <c r="AH237" s="273" t="e">
        <v>#DIV/0!</v>
      </c>
      <c r="AI237" s="273" t="e">
        <v>#DIV/0!</v>
      </c>
      <c r="AJ237" s="273" t="e">
        <v>#DIV/0!</v>
      </c>
      <c r="AK237" s="273" t="e">
        <v>#DIV/0!</v>
      </c>
      <c r="AL237" s="273" t="e">
        <v>#DIV/0!</v>
      </c>
      <c r="AM237" s="273" t="e">
        <v>#DIV/0!</v>
      </c>
      <c r="AN237" s="273" t="e">
        <v>#DIV/0!</v>
      </c>
      <c r="AO237" s="273" t="e">
        <v>#DIV/0!</v>
      </c>
      <c r="AP237" s="273" t="e">
        <v>#DIV/0!</v>
      </c>
      <c r="AQ237" s="273" t="e">
        <v>#DIV/0!</v>
      </c>
      <c r="AR237" s="273" t="e">
        <v>#DIV/0!</v>
      </c>
      <c r="AS237" s="273" t="e">
        <v>#DIV/0!</v>
      </c>
      <c r="AT237" s="273" t="e">
        <v>#DIV/0!</v>
      </c>
      <c r="AU237" s="273" t="e">
        <v>#DIV/0!</v>
      </c>
      <c r="AV237" s="273" t="e">
        <v>#DIV/0!</v>
      </c>
      <c r="AW237" s="273" t="e">
        <v>#DIV/0!</v>
      </c>
      <c r="AX237" s="273" t="e">
        <v>#DIV/0!</v>
      </c>
      <c r="AY237" s="273" t="e">
        <v>#DIV/0!</v>
      </c>
      <c r="AZ237" s="273" t="e">
        <v>#DIV/0!</v>
      </c>
      <c r="BA237" s="273" t="e">
        <v>#DIV/0!</v>
      </c>
      <c r="BB237" s="273" t="e">
        <v>#DIV/0!</v>
      </c>
      <c r="BC237" s="273" t="e">
        <v>#DIV/0!</v>
      </c>
      <c r="BD237" s="273" t="e">
        <v>#DIV/0!</v>
      </c>
      <c r="BE237" s="273" t="e">
        <v>#DIV/0!</v>
      </c>
      <c r="BF237" s="273" t="e">
        <v>#DIV/0!</v>
      </c>
      <c r="BG237" s="273" t="e">
        <v>#DIV/0!</v>
      </c>
      <c r="BH237" s="273">
        <v>0.50692459718209915</v>
      </c>
    </row>
    <row r="238" spans="2:60" ht="26.25" hidden="1" customHeight="1">
      <c r="C238" s="187" t="s">
        <v>290</v>
      </c>
      <c r="D238" s="273">
        <v>0</v>
      </c>
      <c r="E238" s="273">
        <v>0.67050114437377017</v>
      </c>
      <c r="F238" s="273">
        <v>0.380744626238807</v>
      </c>
      <c r="G238" s="273">
        <v>0</v>
      </c>
      <c r="H238" s="273">
        <v>0.27363080633758891</v>
      </c>
      <c r="I238" s="273">
        <v>0</v>
      </c>
      <c r="J238" s="273">
        <v>0</v>
      </c>
      <c r="K238" s="273">
        <v>0</v>
      </c>
      <c r="L238" s="273">
        <v>0</v>
      </c>
      <c r="M238" s="273">
        <v>0</v>
      </c>
      <c r="N238" s="273">
        <v>0</v>
      </c>
      <c r="O238" s="273">
        <v>0</v>
      </c>
      <c r="P238" s="273">
        <v>0</v>
      </c>
      <c r="Q238" s="273" t="e">
        <v>#DIV/0!</v>
      </c>
      <c r="R238" s="273" t="e">
        <v>#DIV/0!</v>
      </c>
      <c r="S238" s="273" t="e">
        <v>#DIV/0!</v>
      </c>
      <c r="T238" s="273" t="e">
        <v>#DIV/0!</v>
      </c>
      <c r="U238" s="273" t="e">
        <v>#DIV/0!</v>
      </c>
      <c r="V238" s="273" t="e">
        <v>#DIV/0!</v>
      </c>
      <c r="W238" s="273" t="e">
        <v>#DIV/0!</v>
      </c>
      <c r="X238" s="273" t="e">
        <v>#DIV/0!</v>
      </c>
      <c r="Y238" s="273" t="e">
        <v>#DIV/0!</v>
      </c>
      <c r="Z238" s="273" t="e">
        <v>#DIV/0!</v>
      </c>
      <c r="AA238" s="273" t="e">
        <v>#DIV/0!</v>
      </c>
      <c r="AB238" s="273" t="e">
        <v>#DIV/0!</v>
      </c>
      <c r="AC238" s="273" t="e">
        <v>#DIV/0!</v>
      </c>
      <c r="AD238" s="273" t="e">
        <v>#DIV/0!</v>
      </c>
      <c r="AE238" s="273" t="e">
        <v>#DIV/0!</v>
      </c>
      <c r="AF238" s="273" t="e">
        <v>#DIV/0!</v>
      </c>
      <c r="AG238" s="273" t="e">
        <v>#DIV/0!</v>
      </c>
      <c r="AH238" s="273" t="e">
        <v>#DIV/0!</v>
      </c>
      <c r="AI238" s="273" t="e">
        <v>#DIV/0!</v>
      </c>
      <c r="AJ238" s="273" t="e">
        <v>#DIV/0!</v>
      </c>
      <c r="AK238" s="273" t="e">
        <v>#DIV/0!</v>
      </c>
      <c r="AL238" s="273" t="e">
        <v>#DIV/0!</v>
      </c>
      <c r="AM238" s="273" t="e">
        <v>#DIV/0!</v>
      </c>
      <c r="AN238" s="273" t="e">
        <v>#DIV/0!</v>
      </c>
      <c r="AO238" s="273" t="e">
        <v>#DIV/0!</v>
      </c>
      <c r="AP238" s="273" t="e">
        <v>#DIV/0!</v>
      </c>
      <c r="AQ238" s="273" t="e">
        <v>#DIV/0!</v>
      </c>
      <c r="AR238" s="273" t="e">
        <v>#DIV/0!</v>
      </c>
      <c r="AS238" s="273" t="e">
        <v>#DIV/0!</v>
      </c>
      <c r="AT238" s="273" t="e">
        <v>#DIV/0!</v>
      </c>
      <c r="AU238" s="273" t="e">
        <v>#DIV/0!</v>
      </c>
      <c r="AV238" s="273" t="e">
        <v>#DIV/0!</v>
      </c>
      <c r="AW238" s="273" t="e">
        <v>#DIV/0!</v>
      </c>
      <c r="AX238" s="273" t="e">
        <v>#DIV/0!</v>
      </c>
      <c r="AY238" s="273" t="e">
        <v>#DIV/0!</v>
      </c>
      <c r="AZ238" s="273" t="e">
        <v>#DIV/0!</v>
      </c>
      <c r="BA238" s="273" t="e">
        <v>#DIV/0!</v>
      </c>
      <c r="BB238" s="273" t="e">
        <v>#DIV/0!</v>
      </c>
      <c r="BC238" s="273" t="e">
        <v>#DIV/0!</v>
      </c>
      <c r="BD238" s="273" t="e">
        <v>#DIV/0!</v>
      </c>
      <c r="BE238" s="273" t="e">
        <v>#DIV/0!</v>
      </c>
      <c r="BF238" s="273" t="e">
        <v>#DIV/0!</v>
      </c>
      <c r="BG238" s="273" t="e">
        <v>#DIV/0!</v>
      </c>
      <c r="BH238" s="273">
        <v>8.8306565043958396E-2</v>
      </c>
    </row>
    <row r="239" spans="2:60" ht="32.25" hidden="1" customHeight="1">
      <c r="B239" s="499" t="s">
        <v>297</v>
      </c>
      <c r="C239" s="569" t="s">
        <v>291</v>
      </c>
      <c r="D239" s="267">
        <v>0</v>
      </c>
      <c r="E239" s="267">
        <v>1794.0889976005799</v>
      </c>
      <c r="F239" s="267">
        <v>-7328.3880124421012</v>
      </c>
      <c r="G239" s="267">
        <v>3863.5650190032702</v>
      </c>
      <c r="H239" s="267">
        <v>1922.9451920527663</v>
      </c>
      <c r="I239" s="267">
        <v>1287.3353858853784</v>
      </c>
      <c r="J239" s="267">
        <v>0</v>
      </c>
      <c r="K239" s="267">
        <v>0</v>
      </c>
      <c r="L239" s="267">
        <v>0</v>
      </c>
      <c r="M239" s="267">
        <v>0</v>
      </c>
      <c r="N239" s="267">
        <v>0</v>
      </c>
      <c r="O239" s="267">
        <v>0</v>
      </c>
      <c r="P239" s="267">
        <v>0</v>
      </c>
      <c r="BH239" s="267">
        <v>1539.5465820998938</v>
      </c>
    </row>
    <row r="240" spans="2:60" ht="29.25" hidden="1" customHeight="1">
      <c r="B240" s="499"/>
      <c r="C240" s="569" t="s">
        <v>287</v>
      </c>
      <c r="D240" s="267">
        <v>0</v>
      </c>
      <c r="E240" s="267">
        <v>284.27272620442091</v>
      </c>
      <c r="F240" s="267">
        <v>-1227.0111601476353</v>
      </c>
      <c r="G240" s="267">
        <v>1707.0771564073812</v>
      </c>
      <c r="H240" s="267">
        <v>399.830580124915</v>
      </c>
      <c r="I240" s="267">
        <v>357.0824437669886</v>
      </c>
      <c r="J240" s="267">
        <v>0</v>
      </c>
      <c r="K240" s="267">
        <v>0</v>
      </c>
      <c r="L240" s="267">
        <v>0</v>
      </c>
      <c r="M240" s="267">
        <v>0</v>
      </c>
      <c r="N240" s="267">
        <v>0</v>
      </c>
      <c r="O240" s="267">
        <v>0</v>
      </c>
      <c r="P240" s="267">
        <v>0</v>
      </c>
      <c r="BH240" s="267">
        <v>1521.2517463560703</v>
      </c>
    </row>
    <row r="241" spans="2:60" ht="32.25" hidden="1" customHeight="1">
      <c r="B241" s="499"/>
      <c r="C241" s="569" t="s">
        <v>288</v>
      </c>
      <c r="D241" s="267">
        <v>0</v>
      </c>
      <c r="E241" s="267">
        <v>306.87754539657965</v>
      </c>
      <c r="F241" s="267">
        <v>-3311.1324975642451</v>
      </c>
      <c r="G241" s="267">
        <v>1111.8216362552016</v>
      </c>
      <c r="H241" s="267">
        <v>237.23281087411627</v>
      </c>
      <c r="I241" s="267">
        <v>211.86891663507987</v>
      </c>
      <c r="J241" s="267">
        <v>0</v>
      </c>
      <c r="K241" s="267">
        <v>0</v>
      </c>
      <c r="L241" s="267">
        <v>0</v>
      </c>
      <c r="M241" s="267">
        <v>0</v>
      </c>
      <c r="N241" s="267">
        <v>0</v>
      </c>
      <c r="O241" s="267">
        <v>0</v>
      </c>
      <c r="P241" s="267">
        <v>0</v>
      </c>
      <c r="BH241" s="267">
        <v>-1443.3315884032679</v>
      </c>
    </row>
    <row r="242" spans="2:60" ht="39.75" hidden="1" customHeight="1">
      <c r="B242" s="499"/>
      <c r="C242" s="569" t="s">
        <v>289</v>
      </c>
      <c r="D242" s="267">
        <v>0</v>
      </c>
      <c r="E242" s="267">
        <v>0</v>
      </c>
      <c r="F242" s="267">
        <v>0</v>
      </c>
      <c r="G242" s="267">
        <v>1044.6774694808296</v>
      </c>
      <c r="H242" s="267">
        <v>759.67810223733852</v>
      </c>
      <c r="I242" s="267">
        <v>718.38402548330964</v>
      </c>
      <c r="J242" s="267">
        <v>0</v>
      </c>
      <c r="K242" s="267">
        <v>0</v>
      </c>
      <c r="L242" s="267">
        <v>0</v>
      </c>
      <c r="M242" s="267">
        <v>0</v>
      </c>
      <c r="N242" s="267">
        <v>0</v>
      </c>
      <c r="O242" s="267">
        <v>0</v>
      </c>
      <c r="P242" s="267">
        <v>0</v>
      </c>
      <c r="BH242" s="267">
        <v>2522.7395972014774</v>
      </c>
    </row>
    <row r="243" spans="2:60" ht="33.75" hidden="1" customHeight="1">
      <c r="B243" s="499"/>
      <c r="C243" s="569" t="s">
        <v>290</v>
      </c>
      <c r="D243" s="267">
        <v>0</v>
      </c>
      <c r="E243" s="267">
        <v>1202.938725999579</v>
      </c>
      <c r="F243" s="267">
        <v>-2790.2443547302214</v>
      </c>
      <c r="G243" s="267">
        <v>0</v>
      </c>
      <c r="H243" s="267">
        <v>526.17704344438823</v>
      </c>
      <c r="I243" s="267">
        <v>0</v>
      </c>
      <c r="J243" s="267">
        <v>0</v>
      </c>
      <c r="K243" s="267">
        <v>0</v>
      </c>
      <c r="L243" s="267">
        <v>0</v>
      </c>
      <c r="M243" s="267">
        <v>0</v>
      </c>
      <c r="N243" s="267">
        <v>0</v>
      </c>
      <c r="O243" s="267">
        <v>0</v>
      </c>
      <c r="P243" s="267">
        <v>0</v>
      </c>
      <c r="BH243" s="267">
        <v>-1061.1285852862543</v>
      </c>
    </row>
    <row r="244" spans="2:60" hidden="1">
      <c r="BH244" s="267">
        <v>0</v>
      </c>
    </row>
    <row r="245" spans="2:60" ht="28.5" hidden="1" customHeight="1">
      <c r="C245" s="569" t="s">
        <v>292</v>
      </c>
      <c r="D245" s="258">
        <v>0</v>
      </c>
      <c r="E245" s="258">
        <v>0</v>
      </c>
      <c r="F245" s="258">
        <v>0</v>
      </c>
      <c r="G245" s="258">
        <v>0</v>
      </c>
      <c r="H245" s="258">
        <v>-1027.67</v>
      </c>
      <c r="I245" s="258">
        <v>1486.9551512934086</v>
      </c>
      <c r="J245" s="258">
        <v>147.09244105735343</v>
      </c>
      <c r="K245" s="258">
        <v>-1008.7962967405874</v>
      </c>
      <c r="L245" s="258">
        <v>-2395.1879428040775</v>
      </c>
      <c r="M245" s="258">
        <v>5055.7561909001797</v>
      </c>
      <c r="N245" s="258">
        <v>0</v>
      </c>
      <c r="O245" s="258">
        <v>0</v>
      </c>
      <c r="P245" s="258">
        <v>0</v>
      </c>
      <c r="BH245" s="267">
        <v>2258.1495437062767</v>
      </c>
    </row>
    <row r="246" spans="2:60" ht="18" hidden="1" customHeight="1">
      <c r="C246" s="569" t="s">
        <v>287</v>
      </c>
      <c r="D246" s="267">
        <v>0</v>
      </c>
      <c r="E246" s="267">
        <v>0</v>
      </c>
      <c r="F246" s="267">
        <v>0</v>
      </c>
      <c r="G246" s="267">
        <v>0</v>
      </c>
      <c r="H246" s="267">
        <v>-213.67946105543314</v>
      </c>
      <c r="I246" s="267">
        <v>412.45318431962892</v>
      </c>
      <c r="J246" s="267">
        <v>35.599953103678672</v>
      </c>
      <c r="K246" s="267">
        <v>-244.15327257453427</v>
      </c>
      <c r="L246" s="267">
        <v>-579.69381584383609</v>
      </c>
      <c r="M246" s="267">
        <v>1346.6664804634902</v>
      </c>
      <c r="N246" s="267">
        <v>0</v>
      </c>
      <c r="O246" s="267">
        <v>0</v>
      </c>
      <c r="P246" s="267">
        <v>0</v>
      </c>
      <c r="BH246" s="267">
        <v>757.19306841299431</v>
      </c>
    </row>
    <row r="247" spans="2:60" ht="25.5" hidden="1">
      <c r="C247" s="569" t="s">
        <v>288</v>
      </c>
      <c r="D247" s="267">
        <v>0</v>
      </c>
      <c r="E247" s="267">
        <v>0</v>
      </c>
      <c r="F247" s="267">
        <v>0</v>
      </c>
      <c r="G247" s="267">
        <v>0</v>
      </c>
      <c r="H247" s="267">
        <v>-126.78314689289033</v>
      </c>
      <c r="I247" s="267">
        <v>244.72222269631311</v>
      </c>
      <c r="J247" s="267">
        <v>21.122638841516014</v>
      </c>
      <c r="K247" s="267">
        <v>-144.86427506089035</v>
      </c>
      <c r="L247" s="267">
        <v>-343.95166406734273</v>
      </c>
      <c r="M247" s="267">
        <v>799.02211174167087</v>
      </c>
      <c r="N247" s="267">
        <v>0</v>
      </c>
      <c r="O247" s="267">
        <v>0</v>
      </c>
      <c r="P247" s="267">
        <v>0</v>
      </c>
      <c r="BH247" s="267">
        <v>449.26788725837662</v>
      </c>
    </row>
    <row r="248" spans="2:60" ht="25.5" hidden="1">
      <c r="C248" s="569" t="s">
        <v>289</v>
      </c>
      <c r="D248" s="267">
        <v>0</v>
      </c>
      <c r="E248" s="267">
        <v>0</v>
      </c>
      <c r="F248" s="267">
        <v>0</v>
      </c>
      <c r="G248" s="267">
        <v>0</v>
      </c>
      <c r="H248" s="267">
        <v>-405.99097600532292</v>
      </c>
      <c r="I248" s="267">
        <v>829.77974427746631</v>
      </c>
      <c r="J248" s="267">
        <v>90.369849112158747</v>
      </c>
      <c r="K248" s="267">
        <v>-619.77874910516277</v>
      </c>
      <c r="L248" s="267">
        <v>-1471.5424628928986</v>
      </c>
      <c r="M248" s="267">
        <v>2910.0675986950187</v>
      </c>
      <c r="N248" s="267">
        <v>0</v>
      </c>
      <c r="O248" s="267">
        <v>0</v>
      </c>
      <c r="P248" s="267">
        <v>0</v>
      </c>
      <c r="BH248" s="267">
        <v>1332.9050040812594</v>
      </c>
    </row>
    <row r="249" spans="2:60" hidden="1">
      <c r="C249" s="569" t="s">
        <v>290</v>
      </c>
      <c r="D249" s="267">
        <v>0</v>
      </c>
      <c r="E249" s="267">
        <v>0</v>
      </c>
      <c r="F249" s="267">
        <v>0</v>
      </c>
      <c r="G249" s="267">
        <v>0</v>
      </c>
      <c r="H249" s="267">
        <v>-281.20217074895004</v>
      </c>
      <c r="I249" s="267">
        <v>0</v>
      </c>
      <c r="J249" s="267">
        <v>0</v>
      </c>
      <c r="K249" s="267">
        <v>0</v>
      </c>
      <c r="L249" s="267">
        <v>0</v>
      </c>
      <c r="M249" s="267">
        <v>0</v>
      </c>
      <c r="N249" s="267">
        <v>0</v>
      </c>
      <c r="O249" s="267">
        <v>0</v>
      </c>
      <c r="P249" s="267">
        <v>0</v>
      </c>
      <c r="BH249" s="267">
        <v>-281.20217074895004</v>
      </c>
    </row>
    <row r="250" spans="2:60" hidden="1">
      <c r="BH250" s="267">
        <v>0</v>
      </c>
    </row>
    <row r="251" spans="2:60" hidden="1">
      <c r="BH251" s="267">
        <v>0</v>
      </c>
    </row>
    <row r="252" spans="2:60" ht="22.5" hidden="1" customHeight="1">
      <c r="C252" s="569" t="s">
        <v>293</v>
      </c>
      <c r="D252" s="258">
        <v>0</v>
      </c>
      <c r="E252" s="258">
        <v>0</v>
      </c>
      <c r="F252" s="258">
        <v>0</v>
      </c>
      <c r="G252" s="258">
        <v>0</v>
      </c>
      <c r="H252" s="258">
        <v>0</v>
      </c>
      <c r="I252" s="258">
        <v>2399.5917721713577</v>
      </c>
      <c r="J252" s="258">
        <v>146.22662356712135</v>
      </c>
      <c r="K252" s="258">
        <v>-1002.8583065113162</v>
      </c>
      <c r="L252" s="258">
        <v>-2381.0893555594594</v>
      </c>
      <c r="M252" s="258">
        <v>3853.804674200368</v>
      </c>
      <c r="N252" s="258">
        <v>-3109.3100000000004</v>
      </c>
      <c r="O252" s="258">
        <v>0</v>
      </c>
      <c r="P252" s="258">
        <v>0</v>
      </c>
      <c r="BH252" s="267">
        <v>-93.634592131928912</v>
      </c>
    </row>
    <row r="253" spans="2:60" hidden="1">
      <c r="C253" s="569" t="s">
        <v>287</v>
      </c>
      <c r="D253" s="267">
        <v>0</v>
      </c>
      <c r="E253" s="267">
        <v>0</v>
      </c>
      <c r="F253" s="267">
        <v>0</v>
      </c>
      <c r="G253" s="267">
        <v>0</v>
      </c>
      <c r="H253" s="267">
        <v>0</v>
      </c>
      <c r="I253" s="267">
        <v>665.60129042114249</v>
      </c>
      <c r="J253" s="267">
        <v>35.390404184461346</v>
      </c>
      <c r="K253" s="267">
        <v>-242.71613432206803</v>
      </c>
      <c r="L253" s="267">
        <v>-576.28161436612163</v>
      </c>
      <c r="M253" s="267">
        <v>1026.5110462288951</v>
      </c>
      <c r="N253" s="267">
        <v>-858.70190241496448</v>
      </c>
      <c r="O253" s="267">
        <v>0</v>
      </c>
      <c r="P253" s="267">
        <v>0</v>
      </c>
      <c r="BH253" s="267">
        <v>49.803089731344812</v>
      </c>
    </row>
    <row r="254" spans="2:60" ht="25.5" hidden="1">
      <c r="C254" s="569" t="s">
        <v>288</v>
      </c>
      <c r="D254" s="267">
        <v>0</v>
      </c>
      <c r="E254" s="267">
        <v>0</v>
      </c>
      <c r="F254" s="267">
        <v>0</v>
      </c>
      <c r="G254" s="267">
        <v>0</v>
      </c>
      <c r="H254" s="267">
        <v>0</v>
      </c>
      <c r="I254" s="267">
        <v>394.92343231654451</v>
      </c>
      <c r="J254" s="267">
        <v>20.9983064827804</v>
      </c>
      <c r="K254" s="267">
        <v>-144.01157303109369</v>
      </c>
      <c r="L254" s="267">
        <v>-341.92709119056553</v>
      </c>
      <c r="M254" s="267">
        <v>609.06322076247773</v>
      </c>
      <c r="N254" s="267">
        <v>-395.00287511088362</v>
      </c>
      <c r="O254" s="267">
        <v>0</v>
      </c>
      <c r="P254" s="267">
        <v>0</v>
      </c>
      <c r="BH254" s="267">
        <v>144.04342022925977</v>
      </c>
    </row>
    <row r="255" spans="2:60" ht="25.5" hidden="1">
      <c r="C255" s="569" t="s">
        <v>289</v>
      </c>
      <c r="D255" s="267">
        <v>0</v>
      </c>
      <c r="E255" s="267">
        <v>0</v>
      </c>
      <c r="F255" s="267">
        <v>0</v>
      </c>
      <c r="G255" s="267">
        <v>0</v>
      </c>
      <c r="H255" s="267">
        <v>0</v>
      </c>
      <c r="I255" s="267">
        <v>1339.0670494336703</v>
      </c>
      <c r="J255" s="267">
        <v>89.837912899879612</v>
      </c>
      <c r="K255" s="267">
        <v>-616.1305991581545</v>
      </c>
      <c r="L255" s="267">
        <v>-1462.8806500027722</v>
      </c>
      <c r="M255" s="267">
        <v>2218.2304072089951</v>
      </c>
      <c r="N255" s="267">
        <v>-1855.6046500062178</v>
      </c>
      <c r="O255" s="267">
        <v>0</v>
      </c>
      <c r="P255" s="267">
        <v>0</v>
      </c>
      <c r="BH255" s="267">
        <v>-287.48052962459928</v>
      </c>
    </row>
    <row r="256" spans="2:60" hidden="1">
      <c r="C256" s="569" t="s">
        <v>290</v>
      </c>
      <c r="D256" s="267">
        <v>0</v>
      </c>
      <c r="E256" s="267">
        <v>0</v>
      </c>
      <c r="F256" s="267">
        <v>0</v>
      </c>
      <c r="G256" s="267">
        <v>0</v>
      </c>
      <c r="H256" s="267">
        <v>0</v>
      </c>
      <c r="I256" s="267">
        <v>0</v>
      </c>
      <c r="J256" s="267">
        <v>0</v>
      </c>
      <c r="K256" s="267">
        <v>0</v>
      </c>
      <c r="L256" s="267">
        <v>0</v>
      </c>
      <c r="M256" s="267">
        <v>0</v>
      </c>
      <c r="N256" s="267">
        <v>0</v>
      </c>
      <c r="O256" s="267">
        <v>0</v>
      </c>
      <c r="P256" s="267">
        <v>0</v>
      </c>
      <c r="BH256" s="267">
        <v>0</v>
      </c>
    </row>
    <row r="257" spans="3:60" hidden="1">
      <c r="BH257" s="267">
        <v>0</v>
      </c>
    </row>
    <row r="258" spans="3:60" hidden="1">
      <c r="C258" s="569" t="s">
        <v>294</v>
      </c>
      <c r="D258" s="258">
        <v>0</v>
      </c>
      <c r="E258" s="258">
        <v>0</v>
      </c>
      <c r="F258" s="258">
        <v>0</v>
      </c>
      <c r="G258" s="258">
        <v>0</v>
      </c>
      <c r="H258" s="258">
        <v>0</v>
      </c>
      <c r="I258" s="258">
        <v>0</v>
      </c>
      <c r="J258" s="258">
        <v>0</v>
      </c>
      <c r="K258" s="258">
        <v>0</v>
      </c>
      <c r="L258" s="258">
        <v>0</v>
      </c>
      <c r="M258" s="258">
        <v>5967.4684838150424</v>
      </c>
      <c r="N258" s="258">
        <v>-8636.0024719271787</v>
      </c>
      <c r="O258" s="258">
        <v>-1172.724548103095</v>
      </c>
      <c r="P258" s="258">
        <v>19389.663700440527</v>
      </c>
      <c r="BH258" s="267">
        <v>15548.405164225296</v>
      </c>
    </row>
    <row r="259" spans="3:60" ht="24.75" hidden="1" customHeight="1">
      <c r="C259" s="569" t="s">
        <v>287</v>
      </c>
      <c r="D259" s="267">
        <v>0</v>
      </c>
      <c r="E259" s="267">
        <v>0</v>
      </c>
      <c r="F259" s="267">
        <v>0</v>
      </c>
      <c r="G259" s="267">
        <v>0</v>
      </c>
      <c r="H259" s="267">
        <v>0</v>
      </c>
      <c r="I259" s="267">
        <v>0</v>
      </c>
      <c r="J259" s="267">
        <v>0</v>
      </c>
      <c r="K259" s="267">
        <v>0</v>
      </c>
      <c r="L259" s="267">
        <v>0</v>
      </c>
      <c r="M259" s="267">
        <v>1589.5129189260124</v>
      </c>
      <c r="N259" s="267">
        <v>-2385.0152451522054</v>
      </c>
      <c r="O259" s="267">
        <v>-36.150986628195142</v>
      </c>
      <c r="P259" s="267">
        <v>0</v>
      </c>
      <c r="BH259" s="267">
        <v>-831.6533128543881</v>
      </c>
    </row>
    <row r="260" spans="3:60" ht="25.5" hidden="1">
      <c r="C260" s="569" t="s">
        <v>288</v>
      </c>
      <c r="D260" s="267">
        <v>0</v>
      </c>
      <c r="E260" s="267">
        <v>0</v>
      </c>
      <c r="F260" s="267">
        <v>0</v>
      </c>
      <c r="G260" s="267">
        <v>0</v>
      </c>
      <c r="H260" s="267">
        <v>0</v>
      </c>
      <c r="I260" s="267">
        <v>0</v>
      </c>
      <c r="J260" s="267">
        <v>0</v>
      </c>
      <c r="K260" s="267">
        <v>0</v>
      </c>
      <c r="L260" s="267">
        <v>0</v>
      </c>
      <c r="M260" s="267">
        <v>943.11099856276735</v>
      </c>
      <c r="N260" s="267">
        <v>-1097.1070127700143</v>
      </c>
      <c r="O260" s="267">
        <v>-37.324678096708922</v>
      </c>
      <c r="P260" s="267">
        <v>13556.151252322827</v>
      </c>
      <c r="BH260" s="267">
        <v>13364.830560018871</v>
      </c>
    </row>
    <row r="261" spans="3:60" ht="25.5" hidden="1">
      <c r="C261" s="569" t="s">
        <v>289</v>
      </c>
      <c r="D261" s="267">
        <v>0</v>
      </c>
      <c r="E261" s="267">
        <v>0</v>
      </c>
      <c r="F261" s="267">
        <v>0</v>
      </c>
      <c r="G261" s="267">
        <v>0</v>
      </c>
      <c r="H261" s="267">
        <v>0</v>
      </c>
      <c r="I261" s="267">
        <v>0</v>
      </c>
      <c r="J261" s="267">
        <v>0</v>
      </c>
      <c r="K261" s="267">
        <v>0</v>
      </c>
      <c r="L261" s="267">
        <v>0</v>
      </c>
      <c r="M261" s="267">
        <v>3434.8445663262623</v>
      </c>
      <c r="N261" s="267">
        <v>-5153.8786239947967</v>
      </c>
      <c r="O261" s="267">
        <v>-1099.2488833781908</v>
      </c>
      <c r="P261" s="267">
        <v>5833.3738881678628</v>
      </c>
      <c r="BH261" s="267">
        <v>3015.0909471211376</v>
      </c>
    </row>
    <row r="262" spans="3:60" hidden="1">
      <c r="C262" s="569" t="s">
        <v>290</v>
      </c>
      <c r="D262" s="267">
        <v>0</v>
      </c>
      <c r="E262" s="267">
        <v>0</v>
      </c>
      <c r="F262" s="267">
        <v>0</v>
      </c>
      <c r="G262" s="267">
        <v>0</v>
      </c>
      <c r="H262" s="267">
        <v>0</v>
      </c>
      <c r="I262" s="267">
        <v>0</v>
      </c>
      <c r="J262" s="267">
        <v>0</v>
      </c>
      <c r="K262" s="267">
        <v>0</v>
      </c>
      <c r="L262" s="267">
        <v>0</v>
      </c>
      <c r="M262" s="267">
        <v>0</v>
      </c>
      <c r="N262" s="267">
        <v>0</v>
      </c>
      <c r="O262" s="267">
        <v>0</v>
      </c>
      <c r="P262" s="267">
        <v>0</v>
      </c>
      <c r="BH262" s="267">
        <v>0</v>
      </c>
    </row>
    <row r="263" spans="3:60" hidden="1">
      <c r="BH263" s="267">
        <v>0</v>
      </c>
    </row>
    <row r="264" spans="3:60" hidden="1">
      <c r="C264" s="569" t="s">
        <v>92</v>
      </c>
      <c r="D264" s="258">
        <v>-177.81780669205489</v>
      </c>
      <c r="E264" s="258">
        <v>801.17643488177237</v>
      </c>
      <c r="F264" s="258">
        <v>-1854.4798666067732</v>
      </c>
      <c r="G264" s="258">
        <v>1081.8602012328006</v>
      </c>
      <c r="H264" s="258">
        <v>-1447.9152771968056</v>
      </c>
      <c r="I264" s="258">
        <v>57.525121394156827</v>
      </c>
      <c r="J264" s="258">
        <v>0</v>
      </c>
      <c r="K264" s="258">
        <v>0</v>
      </c>
      <c r="L264" s="258">
        <v>0</v>
      </c>
      <c r="M264" s="258">
        <v>0</v>
      </c>
      <c r="N264" s="258">
        <v>0</v>
      </c>
      <c r="O264" s="258">
        <v>0</v>
      </c>
      <c r="P264" s="258">
        <v>0</v>
      </c>
      <c r="BH264" s="267">
        <v>-1539.6511929869039</v>
      </c>
    </row>
    <row r="265" spans="3:60" ht="30" hidden="1" customHeight="1">
      <c r="C265" s="569" t="s">
        <v>287</v>
      </c>
      <c r="D265" s="267">
        <v>0</v>
      </c>
      <c r="E265" s="267">
        <v>126.94610446816024</v>
      </c>
      <c r="F265" s="267">
        <v>-310.50041137728124</v>
      </c>
      <c r="G265" s="267">
        <v>478.00899606116946</v>
      </c>
      <c r="H265" s="267">
        <v>-301.05944134337039</v>
      </c>
      <c r="I265" s="267">
        <v>15.956378695588146</v>
      </c>
      <c r="J265" s="267">
        <v>0</v>
      </c>
      <c r="K265" s="267">
        <v>0</v>
      </c>
      <c r="L265" s="267">
        <v>0</v>
      </c>
      <c r="M265" s="267">
        <v>0</v>
      </c>
      <c r="N265" s="267">
        <v>0</v>
      </c>
      <c r="O265" s="267">
        <v>0</v>
      </c>
      <c r="P265" s="267">
        <v>0</v>
      </c>
      <c r="BH265" s="267">
        <v>9.3516265042661963</v>
      </c>
    </row>
    <row r="266" spans="3:60" ht="30" hidden="1" customHeight="1">
      <c r="C266" s="569" t="s">
        <v>288</v>
      </c>
      <c r="D266" s="267">
        <v>-177.81780669205489</v>
      </c>
      <c r="E266" s="267">
        <v>137.04061398008622</v>
      </c>
      <c r="F266" s="267">
        <v>-837.89621155090367</v>
      </c>
      <c r="G266" s="267">
        <v>311.32789877167482</v>
      </c>
      <c r="H266" s="267">
        <v>-178.62860186373311</v>
      </c>
      <c r="I266" s="267">
        <v>9.4674513593822986</v>
      </c>
      <c r="J266" s="267">
        <v>0</v>
      </c>
      <c r="K266" s="267">
        <v>0</v>
      </c>
      <c r="L266" s="267">
        <v>0</v>
      </c>
      <c r="M266" s="267">
        <v>0</v>
      </c>
      <c r="N266" s="267">
        <v>0</v>
      </c>
      <c r="O266" s="267">
        <v>0</v>
      </c>
      <c r="P266" s="267">
        <v>0</v>
      </c>
      <c r="BH266" s="267">
        <v>-736.50665599554827</v>
      </c>
    </row>
    <row r="267" spans="3:60" ht="30" hidden="1" customHeight="1">
      <c r="C267" s="569" t="s">
        <v>289</v>
      </c>
      <c r="D267" s="267">
        <v>0</v>
      </c>
      <c r="E267" s="267">
        <v>0</v>
      </c>
      <c r="F267" s="267">
        <v>0</v>
      </c>
      <c r="G267" s="267">
        <v>292.52645465960683</v>
      </c>
      <c r="H267" s="267">
        <v>-572.01293855240374</v>
      </c>
      <c r="I267" s="267">
        <v>32.101291339186368</v>
      </c>
      <c r="J267" s="267">
        <v>0</v>
      </c>
      <c r="K267" s="267">
        <v>0</v>
      </c>
      <c r="L267" s="267">
        <v>0</v>
      </c>
      <c r="M267" s="267">
        <v>0</v>
      </c>
      <c r="N267" s="267">
        <v>0</v>
      </c>
      <c r="O267" s="267">
        <v>0</v>
      </c>
      <c r="P267" s="267">
        <v>0</v>
      </c>
      <c r="BH267" s="267">
        <v>-247.38519255361055</v>
      </c>
    </row>
    <row r="268" spans="3:60" ht="30" hidden="1" customHeight="1">
      <c r="C268" s="569" t="s">
        <v>290</v>
      </c>
      <c r="D268" s="267">
        <v>0</v>
      </c>
      <c r="E268" s="267">
        <v>537.18971643352575</v>
      </c>
      <c r="F268" s="267">
        <v>-706.08324367858847</v>
      </c>
      <c r="G268" s="267">
        <v>0</v>
      </c>
      <c r="H268" s="267">
        <v>-396.19422480787546</v>
      </c>
      <c r="I268" s="267">
        <v>0</v>
      </c>
      <c r="J268" s="267">
        <v>0</v>
      </c>
      <c r="K268" s="267">
        <v>0</v>
      </c>
      <c r="L268" s="267">
        <v>0</v>
      </c>
      <c r="M268" s="267">
        <v>0</v>
      </c>
      <c r="N268" s="267">
        <v>0</v>
      </c>
      <c r="O268" s="267">
        <v>0</v>
      </c>
      <c r="P268" s="267">
        <v>0</v>
      </c>
      <c r="BH268" s="267">
        <v>-565.08775205293819</v>
      </c>
    </row>
    <row r="269" spans="3:60" hidden="1">
      <c r="BH269" s="267">
        <v>0</v>
      </c>
    </row>
    <row r="270" spans="3:60" hidden="1">
      <c r="C270" s="569" t="s">
        <v>93</v>
      </c>
      <c r="D270" s="258">
        <v>0</v>
      </c>
      <c r="E270" s="258">
        <v>50.929085588738019</v>
      </c>
      <c r="F270" s="258">
        <v>-2668.3709938428892</v>
      </c>
      <c r="G270" s="258">
        <v>2261.6936879548339</v>
      </c>
      <c r="H270" s="258">
        <v>-2580.013813872205</v>
      </c>
      <c r="I270" s="258">
        <v>1276.899062124121</v>
      </c>
      <c r="J270" s="258">
        <v>79.426398516336121</v>
      </c>
      <c r="K270" s="258">
        <v>-409.65764470126214</v>
      </c>
      <c r="L270" s="258">
        <v>-646.64343206519698</v>
      </c>
      <c r="M270" s="258">
        <v>378.54586237662943</v>
      </c>
      <c r="N270" s="258">
        <v>0</v>
      </c>
      <c r="O270" s="258">
        <v>0</v>
      </c>
      <c r="P270" s="258">
        <v>0</v>
      </c>
      <c r="BH270" s="267">
        <v>-2257.191787920895</v>
      </c>
    </row>
    <row r="271" spans="3:60" ht="23.25" hidden="1" customHeight="1">
      <c r="C271" s="569" t="s">
        <v>287</v>
      </c>
      <c r="D271" s="267">
        <v>0</v>
      </c>
      <c r="E271" s="267">
        <v>8.0696944369936094</v>
      </c>
      <c r="F271" s="267">
        <v>-446.77233019057883</v>
      </c>
      <c r="G271" s="267">
        <v>999.30649814572007</v>
      </c>
      <c r="H271" s="267">
        <v>-536.45232541942971</v>
      </c>
      <c r="I271" s="267">
        <v>354.18760530183579</v>
      </c>
      <c r="J271" s="267">
        <v>19.223122833845331</v>
      </c>
      <c r="K271" s="267">
        <v>-99.147127038580891</v>
      </c>
      <c r="L271" s="267">
        <v>-156.50345925897599</v>
      </c>
      <c r="M271" s="267">
        <v>100.83061859238639</v>
      </c>
      <c r="N271" s="267">
        <v>0</v>
      </c>
      <c r="O271" s="267">
        <v>0</v>
      </c>
      <c r="P271" s="267">
        <v>0</v>
      </c>
      <c r="BH271" s="267">
        <v>242.74229740321573</v>
      </c>
    </row>
    <row r="272" spans="3:60" ht="23.25" hidden="1" customHeight="1">
      <c r="C272" s="569" t="s">
        <v>288</v>
      </c>
      <c r="D272" s="267">
        <v>0</v>
      </c>
      <c r="E272" s="267">
        <v>8.7113809825858723</v>
      </c>
      <c r="F272" s="267">
        <v>-1205.6307469351259</v>
      </c>
      <c r="G272" s="267">
        <v>650.84965944192288</v>
      </c>
      <c r="H272" s="267">
        <v>-318.2950464155283</v>
      </c>
      <c r="I272" s="267">
        <v>210.15131247908923</v>
      </c>
      <c r="J272" s="267">
        <v>11.405719548081564</v>
      </c>
      <c r="K272" s="267">
        <v>-58.827295376224662</v>
      </c>
      <c r="L272" s="267">
        <v>-92.858719160325748</v>
      </c>
      <c r="M272" s="267">
        <v>59.826167031482591</v>
      </c>
      <c r="N272" s="267">
        <v>0</v>
      </c>
      <c r="O272" s="267">
        <v>0</v>
      </c>
      <c r="P272" s="267">
        <v>0</v>
      </c>
      <c r="BH272" s="267">
        <v>-734.66756840404241</v>
      </c>
    </row>
    <row r="273" spans="3:60" ht="23.25" hidden="1" customHeight="1">
      <c r="C273" s="569" t="s">
        <v>289</v>
      </c>
      <c r="D273" s="267">
        <v>0</v>
      </c>
      <c r="E273" s="267">
        <v>0</v>
      </c>
      <c r="F273" s="267">
        <v>0</v>
      </c>
      <c r="G273" s="267">
        <v>611.54411199296055</v>
      </c>
      <c r="H273" s="267">
        <v>-1019.2594182969164</v>
      </c>
      <c r="I273" s="267">
        <v>712.5601443431957</v>
      </c>
      <c r="J273" s="267">
        <v>48.797556134409227</v>
      </c>
      <c r="K273" s="267">
        <v>-251.68322228645658</v>
      </c>
      <c r="L273" s="267">
        <v>-397.28125364589522</v>
      </c>
      <c r="M273" s="267">
        <v>217.88907675276045</v>
      </c>
      <c r="N273" s="267">
        <v>0</v>
      </c>
      <c r="O273" s="267">
        <v>0</v>
      </c>
      <c r="P273" s="267">
        <v>0</v>
      </c>
      <c r="BH273" s="267">
        <v>-77.433005005942221</v>
      </c>
    </row>
    <row r="274" spans="3:60" ht="23.25" hidden="1" customHeight="1">
      <c r="C274" s="569" t="s">
        <v>290</v>
      </c>
      <c r="D274" s="267">
        <v>0</v>
      </c>
      <c r="E274" s="267">
        <v>34.148010169158532</v>
      </c>
      <c r="F274" s="267">
        <v>-1015.9679167171848</v>
      </c>
      <c r="G274" s="267">
        <v>0</v>
      </c>
      <c r="H274" s="267">
        <v>-705.97126025196951</v>
      </c>
      <c r="I274" s="267">
        <v>0</v>
      </c>
      <c r="J274" s="267">
        <v>0</v>
      </c>
      <c r="K274" s="267">
        <v>0</v>
      </c>
      <c r="L274" s="267">
        <v>0</v>
      </c>
      <c r="M274" s="267">
        <v>0</v>
      </c>
      <c r="N274" s="267">
        <v>0</v>
      </c>
      <c r="O274" s="267">
        <v>0</v>
      </c>
      <c r="P274" s="267">
        <v>0</v>
      </c>
      <c r="BH274" s="267">
        <v>-1687.7911667999958</v>
      </c>
    </row>
    <row r="275" spans="3:60" hidden="1">
      <c r="BH275" s="267">
        <v>0</v>
      </c>
    </row>
    <row r="276" spans="3:60" hidden="1">
      <c r="BH276" s="267">
        <v>0</v>
      </c>
    </row>
    <row r="277" spans="3:60" hidden="1">
      <c r="C277" s="569" t="s">
        <v>295</v>
      </c>
      <c r="D277" s="34">
        <v>0</v>
      </c>
      <c r="E277" s="34">
        <v>0</v>
      </c>
      <c r="F277" s="34">
        <v>-342.80393544021956</v>
      </c>
      <c r="G277" s="34">
        <v>2435.5028532774004</v>
      </c>
      <c r="H277" s="34">
        <v>-2778.2802485460215</v>
      </c>
      <c r="I277" s="34">
        <v>1375.0276289459398</v>
      </c>
      <c r="J277" s="34">
        <v>78.962376726243747</v>
      </c>
      <c r="K277" s="34">
        <v>-407.27037472376014</v>
      </c>
      <c r="L277" s="34">
        <v>-642.89412600105425</v>
      </c>
      <c r="M277" s="34">
        <v>376.38437321318474</v>
      </c>
      <c r="N277" s="34">
        <v>0</v>
      </c>
      <c r="O277" s="34">
        <v>0</v>
      </c>
      <c r="P277" s="34">
        <v>0</v>
      </c>
      <c r="BH277" s="267">
        <v>94.628547451713303</v>
      </c>
    </row>
    <row r="278" spans="3:60" ht="22.5" hidden="1" customHeight="1">
      <c r="C278" s="569" t="s">
        <v>287</v>
      </c>
      <c r="D278" s="186">
        <v>0</v>
      </c>
      <c r="E278" s="186">
        <v>0</v>
      </c>
      <c r="F278" s="186">
        <v>-57.396558944961029</v>
      </c>
      <c r="G278" s="186">
        <v>1076.1023212357977</v>
      </c>
      <c r="H278" s="186">
        <v>-577.67710079137134</v>
      </c>
      <c r="I278" s="186">
        <v>381.40661040980785</v>
      </c>
      <c r="J278" s="186">
        <v>19.110818259608696</v>
      </c>
      <c r="K278" s="186">
        <v>-98.569349563178505</v>
      </c>
      <c r="L278" s="186">
        <v>-155.59603587885289</v>
      </c>
      <c r="M278" s="186">
        <v>100.25487781407608</v>
      </c>
      <c r="N278" s="186">
        <v>0</v>
      </c>
      <c r="O278" s="186">
        <v>0</v>
      </c>
      <c r="P278" s="186">
        <v>0</v>
      </c>
      <c r="BH278" s="267">
        <v>687.63558254092641</v>
      </c>
    </row>
    <row r="279" spans="3:60" ht="22.5" hidden="1" customHeight="1">
      <c r="C279" s="569" t="s">
        <v>288</v>
      </c>
      <c r="D279" s="186">
        <v>0</v>
      </c>
      <c r="E279" s="186">
        <v>0</v>
      </c>
      <c r="F279" s="186">
        <v>-154.88662022288005</v>
      </c>
      <c r="G279" s="186">
        <v>700.86688178310158</v>
      </c>
      <c r="H279" s="186">
        <v>-342.75507980288035</v>
      </c>
      <c r="I279" s="186">
        <v>226.3012555098193</v>
      </c>
      <c r="J279" s="186">
        <v>11.33908550070116</v>
      </c>
      <c r="K279" s="186">
        <v>-58.484480740819251</v>
      </c>
      <c r="L279" s="186">
        <v>-92.320314621452724</v>
      </c>
      <c r="M279" s="186">
        <v>59.484560836351811</v>
      </c>
      <c r="N279" s="186">
        <v>0</v>
      </c>
      <c r="O279" s="186">
        <v>0</v>
      </c>
      <c r="P279" s="186">
        <v>0</v>
      </c>
      <c r="BH279" s="267">
        <v>349.54528824194142</v>
      </c>
    </row>
    <row r="280" spans="3:60" ht="22.5" hidden="1" customHeight="1">
      <c r="C280" s="569" t="s">
        <v>289</v>
      </c>
      <c r="D280" s="186">
        <v>0</v>
      </c>
      <c r="E280" s="186">
        <v>0</v>
      </c>
      <c r="F280" s="186">
        <v>0</v>
      </c>
      <c r="G280" s="186">
        <v>658.54073767640693</v>
      </c>
      <c r="H280" s="186">
        <v>-1097.5864915036057</v>
      </c>
      <c r="I280" s="186">
        <v>767.31976302631233</v>
      </c>
      <c r="J280" s="186">
        <v>48.512472965933888</v>
      </c>
      <c r="K280" s="186">
        <v>-250.21654441976239</v>
      </c>
      <c r="L280" s="186">
        <v>-394.97777550074863</v>
      </c>
      <c r="M280" s="186">
        <v>216.64493456275684</v>
      </c>
      <c r="N280" s="186">
        <v>0</v>
      </c>
      <c r="O280" s="186">
        <v>0</v>
      </c>
      <c r="P280" s="186">
        <v>0</v>
      </c>
      <c r="BH280" s="267">
        <v>-51.762903192706659</v>
      </c>
    </row>
    <row r="281" spans="3:60" ht="22.5" hidden="1" customHeight="1">
      <c r="C281" s="569" t="s">
        <v>290</v>
      </c>
      <c r="D281" s="186">
        <v>0</v>
      </c>
      <c r="E281" s="186">
        <v>0</v>
      </c>
      <c r="F281" s="186">
        <v>-130.52075627237852</v>
      </c>
      <c r="G281" s="186">
        <v>0</v>
      </c>
      <c r="H281" s="186">
        <v>-760.22306464144481</v>
      </c>
      <c r="I281" s="186">
        <v>0</v>
      </c>
      <c r="J281" s="186">
        <v>0</v>
      </c>
      <c r="K281" s="186">
        <v>0</v>
      </c>
      <c r="L281" s="186">
        <v>0</v>
      </c>
      <c r="M281" s="186">
        <v>0</v>
      </c>
      <c r="N281" s="186">
        <v>0</v>
      </c>
      <c r="O281" s="186">
        <v>0</v>
      </c>
      <c r="P281" s="186">
        <v>0</v>
      </c>
      <c r="BH281" s="267">
        <v>-890.74382091382336</v>
      </c>
    </row>
    <row r="282" spans="3:60" hidden="1">
      <c r="BH282" s="267">
        <v>0</v>
      </c>
    </row>
    <row r="283" spans="3:60" hidden="1">
      <c r="C283" s="569" t="s">
        <v>296</v>
      </c>
      <c r="D283" s="258">
        <v>0</v>
      </c>
      <c r="E283" s="258">
        <v>0</v>
      </c>
      <c r="F283" s="258">
        <v>0</v>
      </c>
      <c r="G283" s="258">
        <v>178.77464074975114</v>
      </c>
      <c r="H283" s="258">
        <v>-13516.028895287724</v>
      </c>
      <c r="I283" s="258">
        <v>1703.2914010499262</v>
      </c>
      <c r="J283" s="258">
        <v>122.2665770972344</v>
      </c>
      <c r="K283" s="258">
        <v>-840.83174350604713</v>
      </c>
      <c r="L283" s="258">
        <v>-1990.9346066059225</v>
      </c>
      <c r="M283" s="258">
        <v>2331.1977624588835</v>
      </c>
      <c r="N283" s="258">
        <v>-5874.2363023585312</v>
      </c>
      <c r="O283" s="258">
        <v>-281.36290289493536</v>
      </c>
      <c r="P283" s="258">
        <v>2617.6172995594716</v>
      </c>
      <c r="BH283" s="267">
        <v>-15550.246769737892</v>
      </c>
    </row>
    <row r="284" spans="3:60" ht="23.25" hidden="1" customHeight="1">
      <c r="C284" s="569" t="s">
        <v>287</v>
      </c>
      <c r="D284" s="267">
        <v>0</v>
      </c>
      <c r="E284" s="267">
        <v>0</v>
      </c>
      <c r="F284" s="267">
        <v>0</v>
      </c>
      <c r="G284" s="267">
        <v>78.989768223848273</v>
      </c>
      <c r="H284" s="267">
        <v>-2810.3357789511629</v>
      </c>
      <c r="I284" s="267">
        <v>472.46076088858456</v>
      </c>
      <c r="J284" s="267">
        <v>29.591489402991716</v>
      </c>
      <c r="K284" s="267">
        <v>-203.50175999341889</v>
      </c>
      <c r="L284" s="267">
        <v>-481.85466308242019</v>
      </c>
      <c r="M284" s="267">
        <v>620.94487303113124</v>
      </c>
      <c r="N284" s="267">
        <v>-1622.2949426304604</v>
      </c>
      <c r="O284" s="267">
        <v>-8.6734319296698033</v>
      </c>
      <c r="P284" s="267">
        <v>0</v>
      </c>
      <c r="BH284" s="267">
        <v>-3924.6736850405764</v>
      </c>
    </row>
    <row r="285" spans="3:60" ht="32.25" hidden="1" customHeight="1">
      <c r="C285" s="569" t="s">
        <v>288</v>
      </c>
      <c r="D285" s="267">
        <v>0</v>
      </c>
      <c r="E285" s="267">
        <v>0</v>
      </c>
      <c r="F285" s="267">
        <v>0</v>
      </c>
      <c r="G285" s="267">
        <v>51.446141742582107</v>
      </c>
      <c r="H285" s="267">
        <v>-1667.4658955110235</v>
      </c>
      <c r="I285" s="267">
        <v>280.3267181272268</v>
      </c>
      <c r="J285" s="267">
        <v>17.557617045775086</v>
      </c>
      <c r="K285" s="267">
        <v>-120.74437759609522</v>
      </c>
      <c r="L285" s="267">
        <v>-285.90043342890266</v>
      </c>
      <c r="M285" s="267">
        <v>368.42729133180455</v>
      </c>
      <c r="N285" s="267">
        <v>-746.25567361001174</v>
      </c>
      <c r="O285" s="267">
        <v>-8.9550268184424624</v>
      </c>
      <c r="P285" s="267">
        <v>1830.0892981820423</v>
      </c>
      <c r="BH285" s="267">
        <v>-281.47434053504526</v>
      </c>
    </row>
    <row r="286" spans="3:60" ht="36" hidden="1" customHeight="1">
      <c r="C286" s="569" t="s">
        <v>289</v>
      </c>
      <c r="D286" s="267">
        <v>0</v>
      </c>
      <c r="E286" s="267">
        <v>0</v>
      </c>
      <c r="F286" s="267">
        <v>0</v>
      </c>
      <c r="G286" s="267">
        <v>48.339251025203552</v>
      </c>
      <c r="H286" s="267">
        <v>-5339.63798000721</v>
      </c>
      <c r="I286" s="267">
        <v>950.50392203411457</v>
      </c>
      <c r="J286" s="267">
        <v>75.117470648467602</v>
      </c>
      <c r="K286" s="267">
        <v>-516.58560591653304</v>
      </c>
      <c r="L286" s="267">
        <v>-1223.1795100945997</v>
      </c>
      <c r="M286" s="267">
        <v>1341.8255980959477</v>
      </c>
      <c r="N286" s="267">
        <v>-3505.6846045880984</v>
      </c>
      <c r="O286" s="267">
        <v>-263.73444414682302</v>
      </c>
      <c r="P286" s="267">
        <v>787.50929569344601</v>
      </c>
      <c r="BH286" s="267">
        <v>-7645.5266072560844</v>
      </c>
    </row>
    <row r="287" spans="3:60" hidden="1">
      <c r="C287" s="569" t="s">
        <v>290</v>
      </c>
      <c r="D287" s="267">
        <v>0</v>
      </c>
      <c r="E287" s="267">
        <v>0</v>
      </c>
      <c r="F287" s="267">
        <v>0</v>
      </c>
      <c r="G287" s="267">
        <v>0</v>
      </c>
      <c r="H287" s="267">
        <v>-3698.4018850997309</v>
      </c>
      <c r="I287" s="267">
        <v>0</v>
      </c>
      <c r="J287" s="267">
        <v>0</v>
      </c>
      <c r="K287" s="267">
        <v>0</v>
      </c>
      <c r="L287" s="267">
        <v>0</v>
      </c>
      <c r="M287" s="267">
        <v>0</v>
      </c>
      <c r="N287" s="267">
        <v>0</v>
      </c>
      <c r="O287" s="267">
        <v>0</v>
      </c>
      <c r="P287" s="267">
        <v>0</v>
      </c>
      <c r="BH287" s="267">
        <v>-3698.4018850997309</v>
      </c>
    </row>
    <row r="288" spans="3:60" hidden="1">
      <c r="BH288" s="267">
        <v>0</v>
      </c>
    </row>
    <row r="289" spans="2:60" hidden="1">
      <c r="BH289" s="267">
        <v>0</v>
      </c>
    </row>
    <row r="290" spans="2:60" ht="13.5" hidden="1" thickBot="1">
      <c r="BH290" s="267">
        <v>0</v>
      </c>
    </row>
    <row r="291" spans="2:60" ht="26.25" hidden="1" thickBot="1">
      <c r="B291" s="161" t="s">
        <v>3</v>
      </c>
      <c r="E291" s="573">
        <v>3320</v>
      </c>
      <c r="F291" s="573">
        <v>6507.62</v>
      </c>
      <c r="G291" s="573">
        <v>13664.949661528601</v>
      </c>
      <c r="H291" s="186">
        <v>10960.626472564147</v>
      </c>
      <c r="I291" s="186">
        <v>15401.95648588268</v>
      </c>
      <c r="J291" s="186">
        <v>15138.915787784586</v>
      </c>
      <c r="K291" s="186">
        <v>14111.912356508219</v>
      </c>
      <c r="L291" s="186">
        <v>13050.070411569794</v>
      </c>
      <c r="M291" s="186">
        <v>19784.720815055993</v>
      </c>
      <c r="N291" s="186">
        <v>10133.98790980237</v>
      </c>
      <c r="O291" s="186">
        <v>16568.985899852454</v>
      </c>
      <c r="P291" s="186">
        <v>0</v>
      </c>
      <c r="BH291" s="267">
        <v>138643.74580054882</v>
      </c>
    </row>
    <row r="292" spans="2:60" hidden="1">
      <c r="B292" s="162" t="s">
        <v>4</v>
      </c>
      <c r="D292" s="32">
        <v>0</v>
      </c>
      <c r="E292" s="555">
        <v>2250.921249876882</v>
      </c>
      <c r="F292" s="555">
        <v>3910.955959982562</v>
      </c>
      <c r="G292" s="555">
        <v>5375.6006926735445</v>
      </c>
      <c r="H292" s="186">
        <v>1780.8911190694819</v>
      </c>
      <c r="I292" s="186">
        <v>7516.4547088760428</v>
      </c>
      <c r="J292" s="186">
        <v>7736.4643563510854</v>
      </c>
      <c r="K292" s="186">
        <v>7736.4643563510845</v>
      </c>
      <c r="L292" s="186">
        <v>7736.4643563510854</v>
      </c>
      <c r="M292" s="186">
        <v>14220.679175608468</v>
      </c>
      <c r="N292" s="186">
        <v>6595.4526389097009</v>
      </c>
      <c r="O292" s="186">
        <v>16371.504708710767</v>
      </c>
      <c r="P292" s="186">
        <v>0</v>
      </c>
      <c r="BH292" s="267">
        <v>81231.853322760697</v>
      </c>
    </row>
    <row r="293" spans="2:60" hidden="1">
      <c r="B293" s="164" t="s">
        <v>58</v>
      </c>
      <c r="E293" s="555">
        <v>2250.921249876882</v>
      </c>
      <c r="F293" s="555">
        <v>3910.955959982562</v>
      </c>
      <c r="G293" s="555">
        <v>5375.6006926735445</v>
      </c>
      <c r="H293" s="186">
        <v>966.900580124915</v>
      </c>
      <c r="I293" s="186">
        <v>357.0824437669886</v>
      </c>
      <c r="J293" s="186">
        <v>0</v>
      </c>
      <c r="K293" s="186">
        <v>0</v>
      </c>
      <c r="L293" s="186">
        <v>0</v>
      </c>
      <c r="M293" s="186">
        <v>0</v>
      </c>
      <c r="N293" s="186">
        <v>0</v>
      </c>
      <c r="O293" s="186">
        <v>0</v>
      </c>
      <c r="P293" s="186">
        <v>0</v>
      </c>
      <c r="BH293" s="267">
        <v>12861.460926424892</v>
      </c>
    </row>
    <row r="294" spans="2:60" hidden="1">
      <c r="B294" s="164" t="s">
        <v>59</v>
      </c>
      <c r="E294" s="555">
        <v>0</v>
      </c>
      <c r="F294" s="555">
        <v>0</v>
      </c>
      <c r="G294" s="555">
        <v>0</v>
      </c>
      <c r="H294" s="186">
        <v>813.99053894456688</v>
      </c>
      <c r="I294" s="186">
        <v>2739.1063788162646</v>
      </c>
      <c r="J294" s="186">
        <v>3879.650403173729</v>
      </c>
      <c r="K294" s="186">
        <v>3879.650403173729</v>
      </c>
      <c r="L294" s="186">
        <v>3879.6504031737286</v>
      </c>
      <c r="M294" s="186">
        <v>3403.5259874726203</v>
      </c>
      <c r="N294" s="186">
        <v>0</v>
      </c>
      <c r="O294" s="186">
        <v>0</v>
      </c>
      <c r="P294" s="186">
        <v>0</v>
      </c>
      <c r="BH294" s="267">
        <v>18595.57411475464</v>
      </c>
    </row>
    <row r="295" spans="2:60" hidden="1">
      <c r="B295" s="164" t="s">
        <v>139</v>
      </c>
      <c r="E295" s="555">
        <v>0</v>
      </c>
      <c r="F295" s="555">
        <v>0</v>
      </c>
      <c r="G295" s="555">
        <v>0</v>
      </c>
      <c r="H295" s="186">
        <v>0</v>
      </c>
      <c r="I295" s="186">
        <v>4420.2658862927892</v>
      </c>
      <c r="J295" s="186">
        <v>3856.8139531773559</v>
      </c>
      <c r="K295" s="186">
        <v>3856.8139531773554</v>
      </c>
      <c r="L295" s="186">
        <v>3856.8139531773563</v>
      </c>
      <c r="M295" s="186">
        <v>4244.7091791819976</v>
      </c>
      <c r="N295" s="186">
        <v>2250.6080975850359</v>
      </c>
      <c r="O295" s="186">
        <v>0</v>
      </c>
      <c r="P295" s="186">
        <v>0</v>
      </c>
      <c r="BH295" s="267">
        <v>22486.02502259189</v>
      </c>
    </row>
    <row r="296" spans="2:60" ht="26.25" hidden="1" thickBot="1">
      <c r="B296" s="165" t="s">
        <v>268</v>
      </c>
      <c r="E296" s="555">
        <v>0</v>
      </c>
      <c r="F296" s="555">
        <v>0</v>
      </c>
      <c r="G296" s="555">
        <v>0</v>
      </c>
      <c r="H296" s="186">
        <v>0</v>
      </c>
      <c r="I296" s="186">
        <v>0</v>
      </c>
      <c r="J296" s="186">
        <v>0</v>
      </c>
      <c r="K296" s="186">
        <v>0</v>
      </c>
      <c r="L296" s="186">
        <v>0</v>
      </c>
      <c r="M296" s="186">
        <v>6572.4440089538493</v>
      </c>
      <c r="N296" s="186">
        <v>4344.8445413246645</v>
      </c>
      <c r="O296" s="186">
        <v>16371.504708710767</v>
      </c>
      <c r="P296" s="186">
        <v>0</v>
      </c>
      <c r="BH296" s="267">
        <v>27288.793258989281</v>
      </c>
    </row>
    <row r="297" spans="2:60" hidden="1">
      <c r="B297" s="231" t="s">
        <v>5</v>
      </c>
      <c r="E297" s="555">
        <v>1069.078750123118</v>
      </c>
      <c r="F297" s="555">
        <v>2596.6640400174379</v>
      </c>
      <c r="G297" s="555">
        <v>8289.3489688550562</v>
      </c>
      <c r="H297" s="186">
        <v>9179.7353534946651</v>
      </c>
      <c r="I297" s="186">
        <v>7885.501777006637</v>
      </c>
      <c r="J297" s="186">
        <v>7402.4514314335011</v>
      </c>
      <c r="K297" s="186">
        <v>6375.4480001571355</v>
      </c>
      <c r="L297" s="186">
        <v>5313.6060552187082</v>
      </c>
      <c r="M297" s="186">
        <v>5564.0416394475242</v>
      </c>
      <c r="N297" s="186">
        <v>3538.5352708926694</v>
      </c>
      <c r="O297" s="186">
        <v>197.48119114168895</v>
      </c>
      <c r="P297" s="186">
        <v>0</v>
      </c>
      <c r="BH297" s="267">
        <v>57411.892477788148</v>
      </c>
    </row>
    <row r="298" spans="2:60" hidden="1">
      <c r="B298" s="164" t="s">
        <v>58</v>
      </c>
      <c r="E298" s="555">
        <v>1005.1814957830018</v>
      </c>
      <c r="F298" s="555">
        <v>989.68409896687706</v>
      </c>
      <c r="G298" s="555">
        <v>1505.2544524340146</v>
      </c>
      <c r="H298" s="186">
        <v>654.18212973642153</v>
      </c>
      <c r="I298" s="186">
        <v>132.2215343959578</v>
      </c>
      <c r="J298" s="186">
        <v>0</v>
      </c>
      <c r="K298" s="186">
        <v>0</v>
      </c>
      <c r="L298" s="186">
        <v>0</v>
      </c>
      <c r="M298" s="186">
        <v>0</v>
      </c>
      <c r="N298" s="186">
        <v>0</v>
      </c>
      <c r="O298" s="186">
        <v>0</v>
      </c>
      <c r="P298" s="186">
        <v>0</v>
      </c>
      <c r="BH298" s="267">
        <v>4286.523711316273</v>
      </c>
    </row>
    <row r="299" spans="2:60" hidden="1">
      <c r="B299" s="164" t="s">
        <v>59</v>
      </c>
      <c r="E299" s="555">
        <v>63.89725434011622</v>
      </c>
      <c r="F299" s="555">
        <v>1424.0350571089371</v>
      </c>
      <c r="G299" s="555">
        <v>3146.8247837904673</v>
      </c>
      <c r="H299" s="186">
        <v>3113.7476230239918</v>
      </c>
      <c r="I299" s="186">
        <v>677.76165800020988</v>
      </c>
      <c r="J299" s="186">
        <v>2094.9183847346758</v>
      </c>
      <c r="K299" s="186">
        <v>1575.4701435399377</v>
      </c>
      <c r="L299" s="186">
        <v>1047.4127758777688</v>
      </c>
      <c r="M299" s="186">
        <v>682.48787543351352</v>
      </c>
      <c r="N299" s="186">
        <v>0</v>
      </c>
      <c r="O299" s="186">
        <v>0</v>
      </c>
      <c r="P299" s="186">
        <v>0</v>
      </c>
      <c r="BH299" s="267">
        <v>13826.555555849618</v>
      </c>
    </row>
    <row r="300" spans="2:60" hidden="1">
      <c r="B300" s="164" t="s">
        <v>139</v>
      </c>
      <c r="E300" s="555">
        <v>0</v>
      </c>
      <c r="F300" s="555">
        <v>182.94488394162337</v>
      </c>
      <c r="G300" s="555">
        <v>3388.6554932273289</v>
      </c>
      <c r="H300" s="186">
        <v>3353.0374945639087</v>
      </c>
      <c r="I300" s="186">
        <v>3160.5020298928962</v>
      </c>
      <c r="J300" s="186">
        <v>2082.6795347157718</v>
      </c>
      <c r="K300" s="186">
        <v>1566.2891295328204</v>
      </c>
      <c r="L300" s="186">
        <v>1041.3397673578859</v>
      </c>
      <c r="M300" s="186">
        <v>678.59088356660948</v>
      </c>
      <c r="N300" s="186">
        <v>0</v>
      </c>
      <c r="O300" s="186">
        <v>0</v>
      </c>
      <c r="P300" s="186">
        <v>0</v>
      </c>
      <c r="BH300" s="267">
        <v>15454.039216798843</v>
      </c>
    </row>
    <row r="301" spans="2:60" ht="26.25" hidden="1" thickBot="1">
      <c r="B301" s="165" t="s">
        <v>268</v>
      </c>
      <c r="E301" s="555">
        <v>0</v>
      </c>
      <c r="F301" s="555">
        <v>0</v>
      </c>
      <c r="G301" s="555">
        <v>248.6142394032459</v>
      </c>
      <c r="H301" s="186">
        <v>2058.7681061703433</v>
      </c>
      <c r="I301" s="186">
        <v>3915.0165547175725</v>
      </c>
      <c r="J301" s="186">
        <v>3224.8535119830535</v>
      </c>
      <c r="K301" s="186">
        <v>3233.6887270843772</v>
      </c>
      <c r="L301" s="186">
        <v>3224.8535119830535</v>
      </c>
      <c r="M301" s="186">
        <v>4202.9628804474014</v>
      </c>
      <c r="N301" s="186">
        <v>3538.5352708926694</v>
      </c>
      <c r="O301" s="186">
        <v>197.48119114168895</v>
      </c>
      <c r="P301" s="186">
        <v>0</v>
      </c>
      <c r="BH301" s="267">
        <v>23844.773993823408</v>
      </c>
    </row>
    <row r="302" spans="2:60" ht="35.25" hidden="1" customHeight="1" thickBot="1">
      <c r="B302" s="161" t="s">
        <v>31</v>
      </c>
      <c r="E302" s="555">
        <v>3584</v>
      </c>
      <c r="F302" s="555">
        <v>17561.04</v>
      </c>
      <c r="G302" s="555">
        <v>8900</v>
      </c>
      <c r="H302" s="186">
        <v>6503.3050403880598</v>
      </c>
      <c r="I302" s="186">
        <v>8938.1101161365514</v>
      </c>
      <c r="J302" s="186">
        <v>8982.4233674188545</v>
      </c>
      <c r="K302" s="186">
        <v>8373.0679981948779</v>
      </c>
      <c r="L302" s="186">
        <v>7743.0417775314099</v>
      </c>
      <c r="M302" s="186">
        <v>11738.934350266554</v>
      </c>
      <c r="N302" s="186">
        <v>4661.6344385090906</v>
      </c>
      <c r="O302" s="186">
        <v>4780.6867708910222</v>
      </c>
      <c r="P302" s="186">
        <v>16364.616050504868</v>
      </c>
      <c r="BH302" s="267">
        <v>108130.8599098413</v>
      </c>
    </row>
    <row r="303" spans="2:60" hidden="1">
      <c r="B303" s="162" t="s">
        <v>4</v>
      </c>
      <c r="E303" s="555">
        <v>2429.9101685417909</v>
      </c>
      <c r="F303" s="555">
        <v>10553.851339121242</v>
      </c>
      <c r="G303" s="555">
        <v>3501.135924377983</v>
      </c>
      <c r="H303" s="186">
        <v>2816.8824897572263</v>
      </c>
      <c r="I303" s="186">
        <v>4925.7329223662946</v>
      </c>
      <c r="J303" s="186">
        <v>4590.3021847683112</v>
      </c>
      <c r="K303" s="186">
        <v>4590.3021847683103</v>
      </c>
      <c r="L303" s="186">
        <v>4590.3021847683103</v>
      </c>
      <c r="M303" s="186">
        <v>9043.9766004610592</v>
      </c>
      <c r="N303" s="186">
        <v>3528.7489175419755</v>
      </c>
      <c r="O303" s="186">
        <v>4647.5237314514097</v>
      </c>
      <c r="P303" s="186">
        <v>14418.167287565117</v>
      </c>
      <c r="BH303" s="267">
        <v>69636.835935489027</v>
      </c>
    </row>
    <row r="304" spans="2:60" hidden="1">
      <c r="B304" s="164" t="s">
        <v>58</v>
      </c>
      <c r="E304" s="555">
        <v>2429.9101685417909</v>
      </c>
      <c r="F304" s="555">
        <v>10553.851339121242</v>
      </c>
      <c r="G304" s="555">
        <v>3501.135924377983</v>
      </c>
      <c r="H304" s="186">
        <v>2943.6656366501165</v>
      </c>
      <c r="I304" s="186">
        <v>677.8655587413823</v>
      </c>
      <c r="J304" s="186">
        <v>0</v>
      </c>
      <c r="K304" s="186">
        <v>0</v>
      </c>
      <c r="L304" s="186">
        <v>0</v>
      </c>
      <c r="M304" s="186">
        <v>0</v>
      </c>
      <c r="N304" s="186">
        <v>0</v>
      </c>
      <c r="O304" s="186">
        <v>1539.54658209989</v>
      </c>
      <c r="P304" s="186">
        <v>0</v>
      </c>
      <c r="BH304" s="267">
        <v>21645.975209532404</v>
      </c>
    </row>
    <row r="305" spans="2:60" hidden="1">
      <c r="B305" s="164" t="s">
        <v>59</v>
      </c>
      <c r="E305" s="555">
        <v>0</v>
      </c>
      <c r="F305" s="555">
        <v>0</v>
      </c>
      <c r="G305" s="555">
        <v>0</v>
      </c>
      <c r="H305" s="186">
        <v>-126.78314689289033</v>
      </c>
      <c r="I305" s="186">
        <v>1625.1928466934094</v>
      </c>
      <c r="J305" s="186">
        <v>2301.9259058830798</v>
      </c>
      <c r="K305" s="186">
        <v>2301.9259058830794</v>
      </c>
      <c r="L305" s="186">
        <v>2301.9259058830789</v>
      </c>
      <c r="M305" s="186">
        <v>2719.4170255263061</v>
      </c>
      <c r="N305" s="186">
        <v>0</v>
      </c>
      <c r="O305" s="186">
        <v>2258.149543706284</v>
      </c>
      <c r="P305" s="186">
        <v>0</v>
      </c>
      <c r="BH305" s="267">
        <v>13381.753986682346</v>
      </c>
    </row>
    <row r="306" spans="2:60" hidden="1">
      <c r="B306" s="164" t="s">
        <v>139</v>
      </c>
      <c r="E306" s="555">
        <v>0</v>
      </c>
      <c r="F306" s="555">
        <v>0</v>
      </c>
      <c r="G306" s="555">
        <v>0</v>
      </c>
      <c r="H306" s="186">
        <v>0</v>
      </c>
      <c r="I306" s="186">
        <v>2622.6745169315027</v>
      </c>
      <c r="J306" s="186">
        <v>2288.3762788852314</v>
      </c>
      <c r="K306" s="186">
        <v>2288.3762788852309</v>
      </c>
      <c r="L306" s="186">
        <v>2288.3762788852314</v>
      </c>
      <c r="M306" s="186">
        <v>2424.8581265746466</v>
      </c>
      <c r="N306" s="186">
        <v>-395.00287511088362</v>
      </c>
      <c r="O306" s="186">
        <v>0</v>
      </c>
      <c r="P306" s="186"/>
      <c r="BH306" s="267">
        <v>11517.65860505096</v>
      </c>
    </row>
    <row r="307" spans="2:60" ht="26.25" hidden="1" thickBot="1">
      <c r="B307" s="165" t="s">
        <v>268</v>
      </c>
      <c r="E307" s="555">
        <v>0</v>
      </c>
      <c r="F307" s="555">
        <v>0</v>
      </c>
      <c r="G307" s="555">
        <v>0</v>
      </c>
      <c r="H307" s="186">
        <v>0</v>
      </c>
      <c r="I307" s="186">
        <v>0</v>
      </c>
      <c r="J307" s="186">
        <v>0</v>
      </c>
      <c r="K307" s="186">
        <v>0</v>
      </c>
      <c r="L307" s="186">
        <v>0</v>
      </c>
      <c r="M307" s="186">
        <v>3899.701448360107</v>
      </c>
      <c r="N307" s="186">
        <v>3923.751792652859</v>
      </c>
      <c r="O307" s="186">
        <v>849.82760564523585</v>
      </c>
      <c r="P307" s="186">
        <v>14418.167287565117</v>
      </c>
      <c r="BH307" s="267">
        <v>23091.448134223319</v>
      </c>
    </row>
    <row r="308" spans="2:60" hidden="1">
      <c r="B308" s="231" t="s">
        <v>5</v>
      </c>
      <c r="E308" s="555">
        <v>1154.0898314582091</v>
      </c>
      <c r="F308" s="555">
        <v>7007.188660878759</v>
      </c>
      <c r="G308" s="555">
        <v>5398.8640756220175</v>
      </c>
      <c r="H308" s="186">
        <v>3686.4225506308335</v>
      </c>
      <c r="I308" s="186">
        <v>4012.3771937702568</v>
      </c>
      <c r="J308" s="186">
        <v>4392.1211826505432</v>
      </c>
      <c r="K308" s="186">
        <v>3782.7658134265666</v>
      </c>
      <c r="L308" s="186">
        <v>3152.7395927630996</v>
      </c>
      <c r="M308" s="186">
        <v>2694.957749805495</v>
      </c>
      <c r="N308" s="186">
        <v>1132.8855209671156</v>
      </c>
      <c r="O308" s="186">
        <v>133.16303943961279</v>
      </c>
      <c r="P308" s="186">
        <v>1946.4487629397518</v>
      </c>
      <c r="BH308" s="267">
        <v>38494.023974352254</v>
      </c>
    </row>
    <row r="309" spans="2:60" hidden="1">
      <c r="B309" s="164" t="s">
        <v>58</v>
      </c>
      <c r="E309" s="555">
        <v>1085.1115906283969</v>
      </c>
      <c r="F309" s="555">
        <v>2670.6971287999745</v>
      </c>
      <c r="G309" s="555">
        <v>980.37423909281563</v>
      </c>
      <c r="H309" s="186">
        <v>262.71702202524477</v>
      </c>
      <c r="I309" s="186">
        <v>-1467.2741949431716</v>
      </c>
      <c r="J309" s="186">
        <v>0</v>
      </c>
      <c r="K309" s="186">
        <v>0</v>
      </c>
      <c r="L309" s="186">
        <v>0</v>
      </c>
      <c r="M309" s="186">
        <v>0</v>
      </c>
      <c r="N309" s="186">
        <v>0</v>
      </c>
      <c r="O309" s="186">
        <v>0</v>
      </c>
      <c r="P309" s="186">
        <v>0</v>
      </c>
      <c r="BH309" s="267">
        <v>3531.6257856032603</v>
      </c>
    </row>
    <row r="310" spans="2:60" hidden="1">
      <c r="B310" s="164" t="s">
        <v>59</v>
      </c>
      <c r="E310" s="555">
        <v>68.978240829812208</v>
      </c>
      <c r="F310" s="555">
        <v>3842.808369156824</v>
      </c>
      <c r="G310" s="555">
        <v>2049.5311925358565</v>
      </c>
      <c r="H310" s="186">
        <v>1368.18910831428</v>
      </c>
      <c r="I310" s="186">
        <v>1606.5697678091262</v>
      </c>
      <c r="J310" s="186">
        <v>1242.9849082759072</v>
      </c>
      <c r="K310" s="186">
        <v>934.7789518336964</v>
      </c>
      <c r="L310" s="186">
        <v>621.46491368747593</v>
      </c>
      <c r="M310" s="186">
        <v>330.56474200478192</v>
      </c>
      <c r="N310" s="186">
        <v>0</v>
      </c>
      <c r="O310" s="186">
        <v>0</v>
      </c>
      <c r="P310" s="186">
        <v>0</v>
      </c>
      <c r="BH310" s="267">
        <v>12065.87019444776</v>
      </c>
    </row>
    <row r="311" spans="2:60" hidden="1">
      <c r="B311" s="164" t="s">
        <v>139</v>
      </c>
      <c r="E311" s="555">
        <v>0</v>
      </c>
      <c r="F311" s="555">
        <v>493.6831629219601</v>
      </c>
      <c r="G311" s="555">
        <v>2207.0358571924335</v>
      </c>
      <c r="H311" s="186">
        <v>1473.3338949007534</v>
      </c>
      <c r="I311" s="186">
        <v>1730.0332376249164</v>
      </c>
      <c r="J311" s="186">
        <v>1235.7231905980248</v>
      </c>
      <c r="K311" s="186">
        <v>929.33155018947332</v>
      </c>
      <c r="L311" s="186">
        <v>617.86159529901215</v>
      </c>
      <c r="M311" s="186">
        <v>328.67722406131719</v>
      </c>
      <c r="N311" s="186">
        <v>0</v>
      </c>
      <c r="O311" s="186">
        <v>0</v>
      </c>
      <c r="P311" s="186">
        <v>0</v>
      </c>
      <c r="BH311" s="267">
        <v>9015.6797127878908</v>
      </c>
    </row>
    <row r="312" spans="2:60" ht="26.25" hidden="1" thickBot="1">
      <c r="B312" s="165" t="s">
        <v>268</v>
      </c>
      <c r="E312" s="555">
        <v>0</v>
      </c>
      <c r="F312" s="555">
        <v>0</v>
      </c>
      <c r="G312" s="555">
        <v>161.83278680091189</v>
      </c>
      <c r="H312" s="186">
        <v>582.18252539055538</v>
      </c>
      <c r="I312" s="186">
        <v>2143.0483832793857</v>
      </c>
      <c r="J312" s="186">
        <v>1913.4130837766115</v>
      </c>
      <c r="K312" s="186">
        <v>1918.6553114033968</v>
      </c>
      <c r="L312" s="186">
        <v>1913.4130837766113</v>
      </c>
      <c r="M312" s="186">
        <v>2035.7157837393961</v>
      </c>
      <c r="N312" s="186">
        <v>1132.8855209671156</v>
      </c>
      <c r="O312" s="186">
        <v>133.16303943961279</v>
      </c>
      <c r="P312" s="186">
        <v>1946.4487629397518</v>
      </c>
      <c r="BH312" s="267">
        <v>13880.75828151335</v>
      </c>
    </row>
    <row r="313" spans="2:60" ht="26.25" hidden="1" thickBot="1">
      <c r="B313" s="172" t="s">
        <v>32</v>
      </c>
      <c r="E313" s="555">
        <v>0</v>
      </c>
      <c r="F313" s="555">
        <v>0</v>
      </c>
      <c r="G313" s="555">
        <v>8362.5189285714296</v>
      </c>
      <c r="H313" s="186">
        <v>20211.921855580284</v>
      </c>
      <c r="I313" s="186">
        <v>35410.730114288701</v>
      </c>
      <c r="J313" s="186">
        <v>38388.296743068815</v>
      </c>
      <c r="K313" s="186">
        <v>28415.8108682569</v>
      </c>
      <c r="L313" s="186">
        <v>26426.509619434346</v>
      </c>
      <c r="M313" s="186">
        <v>40133.171041436915</v>
      </c>
      <c r="N313" s="186">
        <v>21898.955895696599</v>
      </c>
      <c r="O313" s="186">
        <v>31033.110446760689</v>
      </c>
      <c r="P313" s="186">
        <v>7041.8831838613087</v>
      </c>
      <c r="BH313" s="267">
        <v>257322.90869695594</v>
      </c>
    </row>
    <row r="314" spans="2:60" hidden="1">
      <c r="B314" s="231" t="s">
        <v>4</v>
      </c>
      <c r="E314" s="555">
        <v>0</v>
      </c>
      <c r="F314" s="555">
        <v>0</v>
      </c>
      <c r="G314" s="555">
        <v>3289.6983639452033</v>
      </c>
      <c r="H314" s="186">
        <v>4571.1634772556736</v>
      </c>
      <c r="I314" s="186">
        <v>16584.465108823395</v>
      </c>
      <c r="J314" s="186">
        <v>19597.305165902857</v>
      </c>
      <c r="K314" s="186">
        <v>20006.972985699314</v>
      </c>
      <c r="L314" s="186">
        <v>20713.138668127605</v>
      </c>
      <c r="M314" s="186">
        <v>30587.333859856299</v>
      </c>
      <c r="N314" s="186">
        <v>16577.000606026424</v>
      </c>
      <c r="O314" s="186">
        <v>25028.26800405432</v>
      </c>
      <c r="P314" s="186">
        <v>6204.2989983000216</v>
      </c>
      <c r="BH314" s="267">
        <v>163159.64523799109</v>
      </c>
    </row>
    <row r="315" spans="2:60" hidden="1">
      <c r="B315" s="164" t="s">
        <v>58</v>
      </c>
      <c r="E315" s="555">
        <v>0</v>
      </c>
      <c r="F315" s="555">
        <v>0</v>
      </c>
      <c r="G315" s="555">
        <v>3289.6983639452033</v>
      </c>
      <c r="H315" s="186">
        <v>5590.4228955525896</v>
      </c>
      <c r="I315" s="186">
        <v>2298.4390374916288</v>
      </c>
      <c r="J315" s="186">
        <v>0</v>
      </c>
      <c r="K315" s="186">
        <v>0</v>
      </c>
      <c r="L315" s="186">
        <v>0</v>
      </c>
      <c r="M315" s="186">
        <v>0</v>
      </c>
      <c r="N315" s="186">
        <v>0</v>
      </c>
      <c r="O315" s="186">
        <v>0</v>
      </c>
      <c r="P315" s="186">
        <v>0</v>
      </c>
      <c r="BH315" s="267">
        <v>11178.560296989423</v>
      </c>
    </row>
    <row r="316" spans="2:60" hidden="1">
      <c r="B316" s="164" t="s">
        <v>59</v>
      </c>
      <c r="E316" s="555">
        <v>0</v>
      </c>
      <c r="F316" s="555">
        <v>0</v>
      </c>
      <c r="G316" s="555">
        <v>0</v>
      </c>
      <c r="H316" s="186">
        <v>-1019.2594182969164</v>
      </c>
      <c r="I316" s="186">
        <v>5393.3224745560547</v>
      </c>
      <c r="J316" s="186">
        <v>9806.8513979654435</v>
      </c>
      <c r="K316" s="186">
        <v>10216.519217761899</v>
      </c>
      <c r="L316" s="186">
        <v>10922.684900190196</v>
      </c>
      <c r="M316" s="186">
        <v>7212.0372150588155</v>
      </c>
      <c r="N316" s="186">
        <v>0</v>
      </c>
      <c r="O316" s="186">
        <v>0</v>
      </c>
      <c r="P316" s="186">
        <v>0</v>
      </c>
      <c r="BH316" s="267">
        <v>42532.15578723549</v>
      </c>
    </row>
    <row r="317" spans="2:60" hidden="1">
      <c r="B317" s="164" t="s">
        <v>139</v>
      </c>
      <c r="E317" s="555">
        <v>0</v>
      </c>
      <c r="F317" s="555">
        <v>0</v>
      </c>
      <c r="G317" s="555">
        <v>0</v>
      </c>
      <c r="H317" s="186">
        <v>0</v>
      </c>
      <c r="I317" s="186">
        <v>8892.7035967757092</v>
      </c>
      <c r="J317" s="186">
        <v>9790.4537679374134</v>
      </c>
      <c r="K317" s="186">
        <v>9790.4537679374134</v>
      </c>
      <c r="L317" s="186">
        <v>9790.4537679374116</v>
      </c>
      <c r="M317" s="186">
        <v>9172.4421021114413</v>
      </c>
      <c r="N317" s="186">
        <v>-1855.6046500062178</v>
      </c>
      <c r="O317" s="186">
        <v>0</v>
      </c>
      <c r="P317" s="186">
        <v>0</v>
      </c>
      <c r="BH317" s="267">
        <v>45580.902352693171</v>
      </c>
    </row>
    <row r="318" spans="2:60" ht="26.25" hidden="1" thickBot="1">
      <c r="B318" s="165" t="s">
        <v>268</v>
      </c>
      <c r="E318" s="555">
        <v>0</v>
      </c>
      <c r="F318" s="555">
        <v>0</v>
      </c>
      <c r="G318" s="555">
        <v>0</v>
      </c>
      <c r="H318" s="186">
        <v>0</v>
      </c>
      <c r="I318" s="186">
        <v>0</v>
      </c>
      <c r="J318" s="186">
        <v>0</v>
      </c>
      <c r="K318" s="186">
        <v>0</v>
      </c>
      <c r="L318" s="186">
        <v>0</v>
      </c>
      <c r="M318" s="186">
        <v>14202.854542686042</v>
      </c>
      <c r="N318" s="186">
        <v>18432.605256032643</v>
      </c>
      <c r="O318" s="186">
        <v>25028.26800405432</v>
      </c>
      <c r="P318" s="186">
        <v>6204.2989983000216</v>
      </c>
      <c r="BH318" s="267">
        <v>63868.026801073029</v>
      </c>
    </row>
    <row r="319" spans="2:60" hidden="1">
      <c r="B319" s="162" t="s">
        <v>5</v>
      </c>
      <c r="E319" s="555">
        <v>0</v>
      </c>
      <c r="F319" s="555"/>
      <c r="G319" s="555">
        <v>5072.8205646262268</v>
      </c>
      <c r="H319" s="186">
        <v>15640.75837832461</v>
      </c>
      <c r="I319" s="186">
        <v>18826.265005465306</v>
      </c>
      <c r="J319" s="186">
        <v>18790.991577165958</v>
      </c>
      <c r="K319" s="186">
        <v>8408.8378825575855</v>
      </c>
      <c r="L319" s="186">
        <v>5713.3709513067406</v>
      </c>
      <c r="M319" s="186">
        <v>9545.8371815806149</v>
      </c>
      <c r="N319" s="186">
        <v>5321.9552896701762</v>
      </c>
      <c r="O319" s="186">
        <v>6004.8424427063692</v>
      </c>
      <c r="P319" s="186">
        <v>837.58418556128743</v>
      </c>
      <c r="BH319" s="267">
        <v>94163.263458964881</v>
      </c>
    </row>
    <row r="320" spans="2:60" hidden="1">
      <c r="B320" s="164" t="s">
        <v>58</v>
      </c>
      <c r="E320" s="555">
        <v>0</v>
      </c>
      <c r="F320" s="555"/>
      <c r="G320" s="555">
        <v>921.16832938173991</v>
      </c>
      <c r="H320" s="186">
        <v>1114.5457706494574</v>
      </c>
      <c r="I320" s="186">
        <v>245.34066796030982</v>
      </c>
      <c r="J320" s="186">
        <v>0</v>
      </c>
      <c r="K320" s="186">
        <v>0</v>
      </c>
      <c r="L320" s="186">
        <v>0</v>
      </c>
      <c r="M320" s="186">
        <v>0</v>
      </c>
      <c r="N320" s="186">
        <v>0</v>
      </c>
      <c r="O320" s="186">
        <v>0</v>
      </c>
      <c r="P320" s="186">
        <v>0</v>
      </c>
      <c r="BH320" s="267">
        <v>2281.0547679915071</v>
      </c>
    </row>
    <row r="321" spans="2:60" hidden="1">
      <c r="B321" s="164" t="s">
        <v>59</v>
      </c>
      <c r="E321" s="555">
        <v>0</v>
      </c>
      <c r="F321" s="555"/>
      <c r="G321" s="555">
        <v>1925.757684525694</v>
      </c>
      <c r="H321" s="186">
        <v>2472.0932019726001</v>
      </c>
      <c r="I321" s="186">
        <v>5447.7099330197652</v>
      </c>
      <c r="J321" s="186">
        <v>5317.913138239418</v>
      </c>
      <c r="K321" s="186">
        <v>3999.3029973318457</v>
      </c>
      <c r="L321" s="186">
        <v>2658.8387416847559</v>
      </c>
      <c r="M321" s="186">
        <v>1150.6138154240784</v>
      </c>
      <c r="N321" s="186">
        <v>0</v>
      </c>
      <c r="O321" s="186">
        <v>0</v>
      </c>
      <c r="P321" s="186">
        <v>0</v>
      </c>
      <c r="BH321" s="267">
        <v>22972.229512198155</v>
      </c>
    </row>
    <row r="322" spans="2:60" hidden="1">
      <c r="B322" s="164" t="s">
        <v>139</v>
      </c>
      <c r="E322" s="555">
        <v>0</v>
      </c>
      <c r="F322" s="555"/>
      <c r="G322" s="555">
        <v>2073.7504642480444</v>
      </c>
      <c r="H322" s="186">
        <v>2662.068146998</v>
      </c>
      <c r="I322" s="186">
        <v>5866.3616324821878</v>
      </c>
      <c r="J322" s="186">
        <v>5286.8450346862037</v>
      </c>
      <c r="K322" s="186">
        <v>3975.9971562229121</v>
      </c>
      <c r="L322" s="186">
        <v>2643.4225173431023</v>
      </c>
      <c r="M322" s="186">
        <v>1238.6723808263068</v>
      </c>
      <c r="N322" s="186">
        <v>0</v>
      </c>
      <c r="O322" s="186">
        <v>0</v>
      </c>
      <c r="P322" s="186">
        <v>0</v>
      </c>
      <c r="BH322" s="267">
        <v>23747.117332806753</v>
      </c>
    </row>
    <row r="323" spans="2:60" ht="26.25" hidden="1" thickBot="1">
      <c r="B323" s="165" t="s">
        <v>269</v>
      </c>
      <c r="E323" s="555">
        <v>0</v>
      </c>
      <c r="F323" s="555"/>
      <c r="G323" s="555">
        <v>152.1440864707485</v>
      </c>
      <c r="H323" s="186">
        <v>9392.0512587045523</v>
      </c>
      <c r="I323" s="186">
        <v>7266.8527720030415</v>
      </c>
      <c r="J323" s="186">
        <v>8186.2334042403363</v>
      </c>
      <c r="K323" s="186">
        <v>433.53772900282775</v>
      </c>
      <c r="L323" s="186">
        <v>411.10969227888245</v>
      </c>
      <c r="M323" s="186">
        <v>7156.5509853302301</v>
      </c>
      <c r="N323" s="186">
        <v>5321.9552896701762</v>
      </c>
      <c r="O323" s="186">
        <v>6004.8424427063692</v>
      </c>
      <c r="P323" s="186">
        <v>837.58418556128743</v>
      </c>
      <c r="BH323" s="267">
        <v>45162.861845968459</v>
      </c>
    </row>
    <row r="324" spans="2:60" hidden="1">
      <c r="B324" s="173" t="s">
        <v>34</v>
      </c>
      <c r="E324" s="555">
        <v>14049.031800000001</v>
      </c>
      <c r="F324" s="555">
        <v>14798.439132</v>
      </c>
      <c r="G324" s="555">
        <v>0</v>
      </c>
      <c r="H324" s="186">
        <v>14424.184437894417</v>
      </c>
      <c r="I324" s="186">
        <v>0</v>
      </c>
      <c r="J324" s="186">
        <v>0</v>
      </c>
      <c r="K324" s="186">
        <v>0</v>
      </c>
      <c r="L324" s="186">
        <v>0</v>
      </c>
      <c r="M324" s="186">
        <v>0</v>
      </c>
      <c r="N324" s="186">
        <v>0</v>
      </c>
      <c r="O324" s="186">
        <v>0</v>
      </c>
      <c r="P324" s="186">
        <v>0</v>
      </c>
      <c r="BH324" s="267">
        <v>43271.655369894419</v>
      </c>
    </row>
    <row r="325" spans="2:60" hidden="1">
      <c r="B325" s="174" t="s">
        <v>4</v>
      </c>
      <c r="E325" s="555">
        <v>9525.0795839807433</v>
      </c>
      <c r="F325" s="555">
        <v>8893.5807133382968</v>
      </c>
      <c r="G325" s="555">
        <v>0</v>
      </c>
      <c r="H325" s="186">
        <v>6247.7820615514202</v>
      </c>
      <c r="I325" s="186">
        <v>0</v>
      </c>
      <c r="J325" s="186">
        <v>0</v>
      </c>
      <c r="K325" s="186">
        <v>0</v>
      </c>
      <c r="L325" s="186">
        <v>0</v>
      </c>
      <c r="M325" s="186">
        <v>0</v>
      </c>
      <c r="N325" s="186">
        <v>0</v>
      </c>
      <c r="O325" s="186">
        <v>0</v>
      </c>
      <c r="P325" s="186">
        <v>0</v>
      </c>
      <c r="BH325" s="267">
        <v>24666.442358870459</v>
      </c>
    </row>
    <row r="326" spans="2:60" hidden="1">
      <c r="B326" s="174" t="s">
        <v>58</v>
      </c>
      <c r="E326" s="555">
        <v>9525.0795839807433</v>
      </c>
      <c r="F326" s="555">
        <v>8893.5807133382968</v>
      </c>
      <c r="G326" s="555">
        <v>0</v>
      </c>
      <c r="H326" s="186">
        <v>6528.9842323003704</v>
      </c>
      <c r="I326" s="186">
        <v>0</v>
      </c>
      <c r="J326" s="186">
        <v>0</v>
      </c>
      <c r="K326" s="186">
        <v>0</v>
      </c>
      <c r="L326" s="186">
        <v>0</v>
      </c>
      <c r="M326" s="186">
        <v>0</v>
      </c>
      <c r="N326" s="186">
        <v>0</v>
      </c>
      <c r="O326" s="186">
        <v>0</v>
      </c>
      <c r="P326" s="186">
        <v>0</v>
      </c>
      <c r="BH326" s="267">
        <v>24947.644529619407</v>
      </c>
    </row>
    <row r="327" spans="2:60" hidden="1">
      <c r="B327" s="174" t="s">
        <v>59</v>
      </c>
      <c r="E327" s="555">
        <v>0</v>
      </c>
      <c r="F327" s="555">
        <v>0</v>
      </c>
      <c r="G327" s="555">
        <v>0</v>
      </c>
      <c r="H327" s="186">
        <v>-281.20217074895004</v>
      </c>
      <c r="I327" s="186">
        <v>0</v>
      </c>
      <c r="J327" s="186">
        <v>0</v>
      </c>
      <c r="K327" s="186">
        <v>0</v>
      </c>
      <c r="L327" s="186">
        <v>0</v>
      </c>
      <c r="M327" s="186">
        <v>0</v>
      </c>
      <c r="N327" s="186">
        <v>0</v>
      </c>
      <c r="O327" s="186">
        <v>0</v>
      </c>
      <c r="P327" s="186">
        <v>0</v>
      </c>
      <c r="BH327" s="267">
        <v>-281.20217074895004</v>
      </c>
    </row>
    <row r="328" spans="2:60" hidden="1">
      <c r="B328" s="174" t="s">
        <v>139</v>
      </c>
      <c r="E328" s="555">
        <v>0</v>
      </c>
      <c r="F328" s="555">
        <v>0</v>
      </c>
      <c r="G328" s="555">
        <v>0</v>
      </c>
      <c r="H328" s="186">
        <v>0</v>
      </c>
      <c r="I328" s="186">
        <v>0</v>
      </c>
      <c r="J328" s="186">
        <v>0</v>
      </c>
      <c r="K328" s="186">
        <v>0</v>
      </c>
      <c r="L328" s="186">
        <v>0</v>
      </c>
      <c r="M328" s="186">
        <v>0</v>
      </c>
      <c r="N328" s="186">
        <v>0</v>
      </c>
      <c r="O328" s="186">
        <v>0</v>
      </c>
      <c r="P328" s="186">
        <v>0</v>
      </c>
      <c r="BH328" s="267">
        <v>0</v>
      </c>
    </row>
    <row r="329" spans="2:60" ht="26.25" hidden="1" thickBot="1">
      <c r="B329" s="165" t="s">
        <v>268</v>
      </c>
      <c r="E329" s="555">
        <v>0</v>
      </c>
      <c r="F329" s="555">
        <v>0</v>
      </c>
      <c r="G329" s="555">
        <v>0</v>
      </c>
      <c r="H329" s="186">
        <v>0</v>
      </c>
      <c r="I329" s="186">
        <v>0</v>
      </c>
      <c r="J329" s="186">
        <v>0</v>
      </c>
      <c r="K329" s="186">
        <v>0</v>
      </c>
      <c r="L329" s="186">
        <v>0</v>
      </c>
      <c r="M329" s="186">
        <v>0</v>
      </c>
      <c r="N329" s="186">
        <v>0</v>
      </c>
      <c r="O329" s="186">
        <v>0</v>
      </c>
      <c r="P329" s="186">
        <v>0</v>
      </c>
      <c r="BH329" s="267">
        <v>0</v>
      </c>
    </row>
    <row r="330" spans="2:60" hidden="1">
      <c r="B330" s="233" t="s">
        <v>5</v>
      </c>
      <c r="E330" s="555">
        <v>4523.9522160192591</v>
      </c>
      <c r="F330" s="555">
        <v>5904.8584186617009</v>
      </c>
      <c r="G330" s="555">
        <v>0</v>
      </c>
      <c r="H330" s="186">
        <v>8176.4023763429968</v>
      </c>
      <c r="I330" s="186">
        <v>0</v>
      </c>
      <c r="J330" s="186">
        <v>0</v>
      </c>
      <c r="K330" s="186">
        <v>0</v>
      </c>
      <c r="L330" s="186">
        <v>0</v>
      </c>
      <c r="M330" s="186">
        <v>0</v>
      </c>
      <c r="N330" s="186">
        <v>0</v>
      </c>
      <c r="O330" s="186">
        <v>0</v>
      </c>
      <c r="P330" s="186">
        <v>0</v>
      </c>
      <c r="BH330" s="267">
        <v>18605.213011023956</v>
      </c>
    </row>
    <row r="331" spans="2:60" hidden="1">
      <c r="B331" s="174" t="s">
        <v>58</v>
      </c>
      <c r="E331" s="555">
        <v>4253.5622888635417</v>
      </c>
      <c r="F331" s="555">
        <v>2250.5585603445797</v>
      </c>
      <c r="G331" s="555">
        <v>0</v>
      </c>
      <c r="H331" s="186">
        <v>582.7004510986892</v>
      </c>
      <c r="I331" s="186">
        <v>0</v>
      </c>
      <c r="J331" s="186">
        <v>0</v>
      </c>
      <c r="K331" s="186">
        <v>0</v>
      </c>
      <c r="L331" s="186">
        <v>0</v>
      </c>
      <c r="M331" s="186">
        <v>0</v>
      </c>
      <c r="N331" s="186">
        <v>0</v>
      </c>
      <c r="O331" s="186">
        <v>0</v>
      </c>
      <c r="P331" s="186">
        <v>0</v>
      </c>
      <c r="BH331" s="267">
        <v>7086.8213003068104</v>
      </c>
    </row>
    <row r="332" spans="2:60" hidden="1">
      <c r="B332" s="174" t="s">
        <v>59</v>
      </c>
      <c r="E332" s="555">
        <v>270.38992715571715</v>
      </c>
      <c r="F332" s="555">
        <v>3238.2800646719916</v>
      </c>
      <c r="G332" s="555">
        <v>0</v>
      </c>
      <c r="H332" s="186">
        <v>3034.6126964184145</v>
      </c>
      <c r="I332" s="186">
        <v>0</v>
      </c>
      <c r="J332" s="186">
        <v>0</v>
      </c>
      <c r="K332" s="186">
        <v>0</v>
      </c>
      <c r="L332" s="186">
        <v>0</v>
      </c>
      <c r="M332" s="186">
        <v>0</v>
      </c>
      <c r="N332" s="186">
        <v>0</v>
      </c>
      <c r="O332" s="186">
        <v>0</v>
      </c>
      <c r="P332" s="186">
        <v>0</v>
      </c>
      <c r="BH332" s="267">
        <v>6543.2826882461231</v>
      </c>
    </row>
    <row r="333" spans="2:60" hidden="1">
      <c r="B333" s="174" t="s">
        <v>139</v>
      </c>
      <c r="E333" s="555">
        <v>0</v>
      </c>
      <c r="F333" s="555">
        <v>416.01979364512937</v>
      </c>
      <c r="G333" s="555">
        <v>0</v>
      </c>
      <c r="H333" s="186">
        <v>3267.8214702630194</v>
      </c>
      <c r="I333" s="186">
        <v>0</v>
      </c>
      <c r="J333" s="186">
        <v>0</v>
      </c>
      <c r="K333" s="186">
        <v>0</v>
      </c>
      <c r="L333" s="186">
        <v>0</v>
      </c>
      <c r="M333" s="186">
        <v>0</v>
      </c>
      <c r="N333" s="186">
        <v>0</v>
      </c>
      <c r="O333" s="186">
        <v>0</v>
      </c>
      <c r="P333" s="186">
        <v>0</v>
      </c>
      <c r="BH333" s="267">
        <v>3683.8412639081489</v>
      </c>
    </row>
    <row r="334" spans="2:60" ht="26.25" hidden="1" thickBot="1">
      <c r="B334" s="165" t="s">
        <v>268</v>
      </c>
      <c r="E334" s="555">
        <v>0</v>
      </c>
      <c r="F334" s="555">
        <v>0</v>
      </c>
      <c r="G334" s="555">
        <v>0</v>
      </c>
      <c r="H334" s="186">
        <v>1291.2677585628735</v>
      </c>
      <c r="I334" s="186">
        <v>0</v>
      </c>
      <c r="J334" s="186">
        <v>0</v>
      </c>
      <c r="K334" s="186">
        <v>0</v>
      </c>
      <c r="L334" s="186">
        <v>0</v>
      </c>
      <c r="M334" s="186">
        <v>0</v>
      </c>
      <c r="N334" s="186">
        <v>0</v>
      </c>
      <c r="O334" s="186">
        <v>0</v>
      </c>
      <c r="P334" s="186">
        <v>0</v>
      </c>
      <c r="BH334" s="267">
        <v>1291.2677585628735</v>
      </c>
    </row>
    <row r="335" spans="2:60" hidden="1">
      <c r="BH335" s="267">
        <v>0</v>
      </c>
    </row>
    <row r="336" spans="2:60" hidden="1">
      <c r="BH336" s="267">
        <v>0</v>
      </c>
    </row>
    <row r="337" spans="2:70" ht="24.75" hidden="1" customHeight="1">
      <c r="B337" s="221" t="s">
        <v>283</v>
      </c>
      <c r="C337" s="32" t="s">
        <v>107</v>
      </c>
      <c r="E337" s="267">
        <v>14205.911002399416</v>
      </c>
      <c r="F337" s="267">
        <v>23358.388012442101</v>
      </c>
      <c r="G337" s="267">
        <v>12166.43498099673</v>
      </c>
      <c r="H337" s="267">
        <v>16029.973344627992</v>
      </c>
      <c r="I337" s="267">
        <v>3333.3870399999996</v>
      </c>
      <c r="J337" s="267">
        <v>0</v>
      </c>
      <c r="K337" s="267">
        <v>0</v>
      </c>
      <c r="L337" s="267">
        <v>0</v>
      </c>
      <c r="M337" s="267">
        <v>0</v>
      </c>
      <c r="N337" s="267">
        <v>0</v>
      </c>
      <c r="O337" s="267">
        <v>1539.54658209989</v>
      </c>
      <c r="P337" s="267">
        <v>0</v>
      </c>
      <c r="BH337" s="574">
        <v>70633.640962566133</v>
      </c>
      <c r="BR337" s="218">
        <v>-3210.2539225661312</v>
      </c>
    </row>
    <row r="338" spans="2:70" ht="15.75" hidden="1">
      <c r="C338" s="32" t="s">
        <v>108</v>
      </c>
      <c r="E338" s="267">
        <v>0</v>
      </c>
      <c r="F338" s="267">
        <v>0</v>
      </c>
      <c r="G338" s="267">
        <v>0</v>
      </c>
      <c r="H338" s="267">
        <v>-613.25419699418978</v>
      </c>
      <c r="I338" s="267">
        <v>9757.6217000657289</v>
      </c>
      <c r="J338" s="267">
        <v>15988.427707022252</v>
      </c>
      <c r="K338" s="267">
        <v>16398.09552681871</v>
      </c>
      <c r="L338" s="267">
        <v>17104.261209247001</v>
      </c>
      <c r="M338" s="267">
        <v>13334.980228057742</v>
      </c>
      <c r="N338" s="267">
        <v>0</v>
      </c>
      <c r="O338" s="267">
        <v>2258.149543706284</v>
      </c>
      <c r="P338" s="267">
        <v>0</v>
      </c>
      <c r="BH338" s="574">
        <v>74228.281717923528</v>
      </c>
      <c r="BR338" s="218">
        <v>-236.28166792352567</v>
      </c>
    </row>
    <row r="339" spans="2:70" ht="15.75" hidden="1">
      <c r="C339" s="32" t="s">
        <v>162</v>
      </c>
      <c r="E339" s="267">
        <v>0</v>
      </c>
      <c r="F339" s="267">
        <v>0</v>
      </c>
      <c r="G339" s="267">
        <v>0</v>
      </c>
      <c r="H339" s="267">
        <v>0</v>
      </c>
      <c r="I339" s="267">
        <v>15935.644</v>
      </c>
      <c r="J339" s="267">
        <v>15935.644</v>
      </c>
      <c r="K339" s="267">
        <v>15935.644</v>
      </c>
      <c r="L339" s="267">
        <v>15935.644</v>
      </c>
      <c r="M339" s="267">
        <v>15842.009407868085</v>
      </c>
      <c r="N339" s="267">
        <v>5.724679344893957E-4</v>
      </c>
      <c r="O339" s="267">
        <v>0</v>
      </c>
      <c r="P339" s="267">
        <v>0</v>
      </c>
      <c r="BH339" s="574">
        <v>79584.585980336022</v>
      </c>
      <c r="BR339" s="218">
        <v>93.634019663979416</v>
      </c>
    </row>
    <row r="340" spans="2:70" ht="15.75" hidden="1">
      <c r="C340" s="32" t="s">
        <v>275</v>
      </c>
      <c r="E340" s="267">
        <v>0</v>
      </c>
      <c r="F340" s="267">
        <v>0</v>
      </c>
      <c r="G340" s="267">
        <v>0</v>
      </c>
      <c r="H340" s="267">
        <v>0</v>
      </c>
      <c r="I340" s="267">
        <v>0</v>
      </c>
      <c r="J340" s="267">
        <v>0</v>
      </c>
      <c r="K340" s="267">
        <v>0</v>
      </c>
      <c r="L340" s="267">
        <v>0</v>
      </c>
      <c r="M340" s="267">
        <v>24675</v>
      </c>
      <c r="N340" s="267">
        <v>26701.201590010165</v>
      </c>
      <c r="O340" s="267">
        <v>42249.600318410317</v>
      </c>
      <c r="P340" s="267">
        <v>20622.466285865139</v>
      </c>
      <c r="BH340" s="574">
        <v>114248.26819428563</v>
      </c>
      <c r="BR340" s="218">
        <v>-15548.268194285629</v>
      </c>
    </row>
    <row r="341" spans="2:70" ht="15.75" hidden="1">
      <c r="B341" s="32" t="s">
        <v>277</v>
      </c>
      <c r="BH341" s="576">
        <v>338694.7768551113</v>
      </c>
      <c r="BR341" s="575">
        <v>-18901.169765111292</v>
      </c>
    </row>
    <row r="342" spans="2:70" ht="19.5" hidden="1" customHeight="1">
      <c r="B342" s="192" t="s">
        <v>276</v>
      </c>
      <c r="C342" s="32" t="s">
        <v>107</v>
      </c>
      <c r="E342" s="267">
        <v>6343.8553752749403</v>
      </c>
      <c r="F342" s="267">
        <v>5910.939788111431</v>
      </c>
      <c r="G342" s="267">
        <v>3406.7970209085702</v>
      </c>
      <c r="H342" s="267">
        <v>2614.145373509813</v>
      </c>
      <c r="I342" s="267">
        <v>-1089.7119925869038</v>
      </c>
      <c r="J342" s="267">
        <v>0</v>
      </c>
      <c r="K342" s="267">
        <v>0</v>
      </c>
      <c r="L342" s="267">
        <v>0</v>
      </c>
      <c r="M342" s="267">
        <v>0</v>
      </c>
      <c r="N342" s="267">
        <v>0</v>
      </c>
      <c r="O342" s="267">
        <v>0</v>
      </c>
      <c r="P342" s="267">
        <v>0</v>
      </c>
      <c r="BH342" s="574">
        <v>17186.025565217849</v>
      </c>
      <c r="BR342" s="218">
        <v>2117.3700826928398</v>
      </c>
    </row>
    <row r="343" spans="2:70" ht="15.75" hidden="1">
      <c r="C343" s="32" t="s">
        <v>108</v>
      </c>
      <c r="E343" s="267">
        <v>403.26542232564555</v>
      </c>
      <c r="F343" s="267">
        <v>8505.1234909377526</v>
      </c>
      <c r="G343" s="267">
        <v>7122.1136608520173</v>
      </c>
      <c r="H343" s="267">
        <v>9988.6426297292874</v>
      </c>
      <c r="I343" s="267">
        <v>7732.0413588291012</v>
      </c>
      <c r="J343" s="267">
        <v>8655.8164312500012</v>
      </c>
      <c r="K343" s="267">
        <v>6509.5520927054804</v>
      </c>
      <c r="L343" s="267">
        <v>4327.7164312500008</v>
      </c>
      <c r="M343" s="267">
        <v>2163.6664328623738</v>
      </c>
      <c r="N343" s="267">
        <v>0</v>
      </c>
      <c r="O343" s="267">
        <v>0</v>
      </c>
      <c r="P343" s="267">
        <v>0</v>
      </c>
      <c r="BH343" s="574">
        <v>55407.93795074166</v>
      </c>
      <c r="BR343" s="218">
        <v>1901.4078030299206</v>
      </c>
    </row>
    <row r="344" spans="2:70" ht="15.75" hidden="1">
      <c r="C344" s="32" t="s">
        <v>162</v>
      </c>
      <c r="E344" s="267">
        <v>0</v>
      </c>
      <c r="F344" s="267">
        <v>1092.6478405087128</v>
      </c>
      <c r="G344" s="267">
        <v>7669.4418146678063</v>
      </c>
      <c r="H344" s="267">
        <v>10756.261006725683</v>
      </c>
      <c r="I344" s="267">
        <v>10756.8969</v>
      </c>
      <c r="J344" s="267">
        <v>8605.2477600000002</v>
      </c>
      <c r="K344" s="267">
        <v>6471.617835945206</v>
      </c>
      <c r="L344" s="267">
        <v>4302.6238800000001</v>
      </c>
      <c r="M344" s="267">
        <v>2245.9404884542337</v>
      </c>
      <c r="N344" s="267">
        <v>0</v>
      </c>
      <c r="O344" s="267">
        <v>0</v>
      </c>
      <c r="P344" s="267">
        <v>0</v>
      </c>
      <c r="BH344" s="574">
        <v>51900.677526301632</v>
      </c>
      <c r="BR344" s="218">
        <v>1998.0318626572844</v>
      </c>
    </row>
    <row r="345" spans="2:70" ht="15.75" hidden="1">
      <c r="C345" s="32" t="s">
        <v>275</v>
      </c>
      <c r="E345" s="267">
        <v>0</v>
      </c>
      <c r="F345" s="267">
        <v>0</v>
      </c>
      <c r="G345" s="267">
        <v>562.5911126749063</v>
      </c>
      <c r="H345" s="267">
        <v>13324.269648828325</v>
      </c>
      <c r="I345" s="267">
        <v>13324.91771</v>
      </c>
      <c r="J345" s="267">
        <v>13324.500000000002</v>
      </c>
      <c r="K345" s="267">
        <v>5585.8817674906022</v>
      </c>
      <c r="L345" s="267">
        <v>5549.3762880385475</v>
      </c>
      <c r="M345" s="267">
        <v>13395.229649517027</v>
      </c>
      <c r="N345" s="267">
        <v>9993.3760815299611</v>
      </c>
      <c r="O345" s="267">
        <v>6335.4866732876708</v>
      </c>
      <c r="P345" s="267">
        <v>2784.0329485010393</v>
      </c>
      <c r="BH345" s="574">
        <v>84179.661879868087</v>
      </c>
      <c r="BR345" s="218">
        <v>15728.851676296312</v>
      </c>
    </row>
    <row r="346" spans="2:70" ht="24" hidden="1" customHeight="1">
      <c r="B346" s="32" t="s">
        <v>278</v>
      </c>
      <c r="BH346" s="577">
        <v>208674.30292212922</v>
      </c>
      <c r="BR346" s="575">
        <v>21745.661424676364</v>
      </c>
    </row>
    <row r="347" spans="2:70" ht="18" hidden="1">
      <c r="BH347" s="578">
        <v>547369.07977724052</v>
      </c>
      <c r="BR347" s="575">
        <v>2844.4916595651302</v>
      </c>
    </row>
    <row r="348" spans="2:70" hidden="1">
      <c r="B348" s="32" t="s">
        <v>282</v>
      </c>
    </row>
    <row r="349" spans="2:70" hidden="1"/>
  </sheetData>
  <mergeCells count="2">
    <mergeCell ref="A102:O102"/>
    <mergeCell ref="A1:BH1"/>
  </mergeCells>
  <printOptions horizontalCentered="1"/>
  <pageMargins left="0" right="0" top="0" bottom="0" header="0" footer="0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S164"/>
  <sheetViews>
    <sheetView topLeftCell="E1" zoomScale="85" zoomScaleNormal="85" workbookViewId="0">
      <selection activeCell="Y30" sqref="Y30"/>
    </sheetView>
  </sheetViews>
  <sheetFormatPr defaultRowHeight="12.75" outlineLevelRow="1"/>
  <cols>
    <col min="1" max="1" width="9.140625" style="369"/>
    <col min="2" max="2" width="13.85546875" style="369" customWidth="1"/>
    <col min="3" max="3" width="18.7109375" style="369" customWidth="1"/>
    <col min="4" max="4" width="12" style="369" customWidth="1"/>
    <col min="5" max="5" width="13.28515625" style="369" customWidth="1"/>
    <col min="6" max="6" width="7.42578125" style="369" customWidth="1"/>
    <col min="7" max="7" width="10.42578125" style="369" customWidth="1"/>
    <col min="8" max="8" width="14" style="369" customWidth="1"/>
    <col min="9" max="9" width="9.28515625" style="369" bestFit="1" customWidth="1"/>
    <col min="10" max="10" width="0" style="369" hidden="1" customWidth="1"/>
    <col min="11" max="11" width="12.42578125" style="369" hidden="1" customWidth="1"/>
    <col min="12" max="12" width="24" style="369" customWidth="1"/>
    <col min="13" max="13" width="13.140625" style="369" customWidth="1"/>
    <col min="14" max="25" width="16.140625" style="369" bestFit="1" customWidth="1"/>
    <col min="26" max="26" width="18.28515625" style="369" bestFit="1" customWidth="1"/>
    <col min="27" max="27" width="11.140625" style="369" bestFit="1" customWidth="1"/>
    <col min="28" max="28" width="13.42578125" style="369" hidden="1" customWidth="1"/>
    <col min="29" max="29" width="12.28515625" style="369" hidden="1" customWidth="1"/>
    <col min="30" max="30" width="12.42578125" style="369" bestFit="1" customWidth="1"/>
    <col min="31" max="32" width="9.28515625" style="369" bestFit="1" customWidth="1"/>
    <col min="33" max="16384" width="9.140625" style="369"/>
  </cols>
  <sheetData>
    <row r="1" spans="2:33">
      <c r="L1" s="370"/>
      <c r="M1" s="370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</row>
    <row r="2" spans="2:33" ht="44.25" customHeight="1">
      <c r="B2" s="602" t="s">
        <v>255</v>
      </c>
      <c r="C2" s="602"/>
      <c r="D2" s="602"/>
      <c r="E2" s="602"/>
      <c r="F2" s="602"/>
      <c r="G2" s="602"/>
      <c r="H2" s="602"/>
      <c r="I2" s="602"/>
      <c r="J2" s="602"/>
      <c r="L2" s="603" t="s">
        <v>273</v>
      </c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3"/>
      <c r="Y2" s="603"/>
      <c r="Z2" s="603"/>
      <c r="AA2" s="372"/>
    </row>
    <row r="3" spans="2:33"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3"/>
      <c r="Y3" s="603"/>
      <c r="Z3" s="603"/>
      <c r="AA3" s="372"/>
    </row>
    <row r="4" spans="2:33"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3"/>
      <c r="Y4" s="603"/>
      <c r="Z4" s="603"/>
      <c r="AA4" s="372"/>
    </row>
    <row r="5" spans="2:33" ht="15" customHeight="1"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372"/>
    </row>
    <row r="6" spans="2:33">
      <c r="L6" s="603"/>
      <c r="M6" s="603"/>
      <c r="N6" s="603"/>
      <c r="O6" s="603"/>
      <c r="P6" s="603"/>
      <c r="Q6" s="603"/>
      <c r="R6" s="603"/>
      <c r="S6" s="603"/>
      <c r="T6" s="603"/>
      <c r="U6" s="603"/>
      <c r="V6" s="603"/>
      <c r="W6" s="603"/>
      <c r="X6" s="603"/>
      <c r="Y6" s="603"/>
      <c r="Z6" s="603"/>
      <c r="AA6" s="372"/>
    </row>
    <row r="7" spans="2:33" ht="18" customHeight="1" thickBot="1"/>
    <row r="8" spans="2:33" ht="46.5" customHeight="1" thickBot="1">
      <c r="B8" s="373" t="s">
        <v>197</v>
      </c>
      <c r="C8" s="374" t="s">
        <v>196</v>
      </c>
      <c r="D8" s="374" t="s">
        <v>192</v>
      </c>
      <c r="E8" s="374" t="s">
        <v>193</v>
      </c>
      <c r="F8" s="374" t="s">
        <v>194</v>
      </c>
      <c r="G8" s="374" t="s">
        <v>243</v>
      </c>
      <c r="H8" s="375" t="s">
        <v>195</v>
      </c>
      <c r="I8" s="376" t="s">
        <v>198</v>
      </c>
      <c r="J8" s="376" t="s">
        <v>199</v>
      </c>
      <c r="L8" s="370"/>
      <c r="M8" s="370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0"/>
    </row>
    <row r="9" spans="2:33" ht="30.75" customHeight="1">
      <c r="B9" s="377">
        <f>31500000-2821771.66</f>
        <v>28678228.34</v>
      </c>
      <c r="C9" s="378">
        <f>B9</f>
        <v>28678228.34</v>
      </c>
      <c r="D9" s="379">
        <v>44469</v>
      </c>
      <c r="E9" s="379">
        <v>44452</v>
      </c>
      <c r="F9" s="380">
        <f>E10-D9</f>
        <v>25</v>
      </c>
      <c r="G9" s="381">
        <v>6.5000000000000002E-2</v>
      </c>
      <c r="H9" s="382">
        <f>C9*G9/365*F9</f>
        <v>127677.04397945206</v>
      </c>
      <c r="I9" s="369">
        <v>2021</v>
      </c>
      <c r="J9" s="369">
        <v>1</v>
      </c>
      <c r="L9" s="383" t="s">
        <v>109</v>
      </c>
      <c r="M9" s="383">
        <v>2021</v>
      </c>
      <c r="N9" s="383">
        <v>2022</v>
      </c>
      <c r="O9" s="383">
        <v>2023</v>
      </c>
      <c r="P9" s="383">
        <v>2024</v>
      </c>
      <c r="Q9" s="383">
        <v>2025</v>
      </c>
      <c r="R9" s="383">
        <v>2026</v>
      </c>
      <c r="S9" s="383">
        <v>2027</v>
      </c>
      <c r="T9" s="383">
        <v>2028</v>
      </c>
      <c r="U9" s="383">
        <v>2029</v>
      </c>
      <c r="V9" s="383">
        <v>2030</v>
      </c>
      <c r="W9" s="383">
        <v>2031</v>
      </c>
      <c r="X9" s="383">
        <v>2032</v>
      </c>
      <c r="Y9" s="383">
        <v>2033</v>
      </c>
      <c r="Z9" s="383" t="s">
        <v>250</v>
      </c>
      <c r="AA9" s="41"/>
      <c r="AB9" s="372"/>
      <c r="AC9" s="372"/>
      <c r="AD9" s="372"/>
      <c r="AE9" s="372"/>
      <c r="AF9" s="372"/>
      <c r="AG9" s="370"/>
    </row>
    <row r="10" spans="2:33">
      <c r="B10" s="384"/>
      <c r="C10" s="385">
        <v>28678228.34</v>
      </c>
      <c r="D10" s="386"/>
      <c r="E10" s="387">
        <v>44494</v>
      </c>
      <c r="F10" s="388">
        <f>E11-E10</f>
        <v>56</v>
      </c>
      <c r="G10" s="389">
        <v>7.4999999999999997E-2</v>
      </c>
      <c r="H10" s="390">
        <f>C9*G10/365*F10</f>
        <v>329996.05213150685</v>
      </c>
      <c r="I10" s="369">
        <v>2021</v>
      </c>
      <c r="J10" s="369">
        <v>1</v>
      </c>
      <c r="L10" s="391" t="s">
        <v>107</v>
      </c>
      <c r="M10" s="392"/>
      <c r="N10" s="392">
        <f>-B22/1000</f>
        <v>16000</v>
      </c>
      <c r="O10" s="392">
        <f>B30/-1000</f>
        <v>16030</v>
      </c>
      <c r="P10" s="392">
        <f>B33/-1000</f>
        <v>16030</v>
      </c>
      <c r="Q10" s="392">
        <f>B35/-1000</f>
        <v>16030</v>
      </c>
      <c r="R10" s="392">
        <f>B37/-1000</f>
        <v>3333.3870400000001</v>
      </c>
      <c r="S10" s="392"/>
      <c r="T10" s="392"/>
      <c r="U10" s="392"/>
      <c r="V10" s="392"/>
      <c r="W10" s="392"/>
      <c r="X10" s="392"/>
      <c r="Y10" s="392"/>
      <c r="Z10" s="393">
        <f>SUM(M10:Y10)</f>
        <v>67423.387040000001</v>
      </c>
      <c r="AA10" s="394"/>
      <c r="AB10" s="372"/>
      <c r="AC10" s="372"/>
      <c r="AD10" s="372"/>
      <c r="AE10" s="372"/>
      <c r="AF10" s="372"/>
      <c r="AG10" s="370"/>
    </row>
    <row r="11" spans="2:33" ht="22.5" customHeight="1">
      <c r="B11" s="384"/>
      <c r="C11" s="385">
        <v>28678228.34</v>
      </c>
      <c r="D11" s="387">
        <v>44559</v>
      </c>
      <c r="E11" s="387">
        <v>44550</v>
      </c>
      <c r="F11" s="388">
        <f>D11-E11</f>
        <v>9</v>
      </c>
      <c r="G11" s="389">
        <v>8.5000000000000006E-2</v>
      </c>
      <c r="H11" s="390">
        <f>C11*G11/365*F11</f>
        <v>60106.423781095888</v>
      </c>
      <c r="I11" s="369">
        <v>2021</v>
      </c>
      <c r="J11" s="369">
        <v>1</v>
      </c>
      <c r="L11" s="391" t="s">
        <v>108</v>
      </c>
      <c r="M11" s="392"/>
      <c r="N11" s="392"/>
      <c r="O11" s="392"/>
      <c r="P11" s="392"/>
      <c r="Q11" s="392"/>
      <c r="R11" s="392">
        <f>B60/-1000</f>
        <v>9874.8413</v>
      </c>
      <c r="S11" s="392">
        <f>B62/-1000</f>
        <v>16030</v>
      </c>
      <c r="T11" s="392">
        <f>B64/-1000</f>
        <v>16030</v>
      </c>
      <c r="U11" s="392">
        <f>B66/-1000</f>
        <v>16030</v>
      </c>
      <c r="V11" s="392">
        <f>B68/-1000</f>
        <v>16027.158750000001</v>
      </c>
      <c r="W11" s="392"/>
      <c r="X11" s="392"/>
      <c r="Y11" s="392"/>
      <c r="Z11" s="393">
        <f t="shared" ref="Z11:Z14" si="0">SUM(M11:Y11)</f>
        <v>73992.000050000002</v>
      </c>
      <c r="AA11" s="395"/>
      <c r="AB11" s="372"/>
      <c r="AC11" s="372"/>
      <c r="AD11" s="372"/>
      <c r="AE11" s="372"/>
      <c r="AF11" s="372"/>
      <c r="AG11" s="370"/>
    </row>
    <row r="12" spans="2:33" ht="13.5" thickBot="1">
      <c r="B12" s="396">
        <v>38745158.700000003</v>
      </c>
      <c r="C12" s="397">
        <f>B12+C11</f>
        <v>67423387.040000007</v>
      </c>
      <c r="D12" s="398">
        <v>44559</v>
      </c>
      <c r="E12" s="398">
        <v>44561</v>
      </c>
      <c r="F12" s="399">
        <f>E12-D12</f>
        <v>2</v>
      </c>
      <c r="G12" s="400">
        <v>8.5000000000000006E-2</v>
      </c>
      <c r="H12" s="401">
        <f>C12*G12/365*F12</f>
        <v>31402.673415890418</v>
      </c>
      <c r="I12" s="369">
        <v>2021</v>
      </c>
      <c r="J12" s="369">
        <v>1</v>
      </c>
      <c r="K12" s="402">
        <f>SUM(H9:H12)</f>
        <v>549182.19330794516</v>
      </c>
      <c r="L12" s="391" t="s">
        <v>162</v>
      </c>
      <c r="M12" s="392"/>
      <c r="N12" s="392"/>
      <c r="O12" s="392"/>
      <c r="P12" s="392"/>
      <c r="Q12" s="392"/>
      <c r="R12" s="392">
        <f>B85/-1000</f>
        <v>15935.644</v>
      </c>
      <c r="S12" s="392">
        <f>B87/-1000</f>
        <v>15935.644</v>
      </c>
      <c r="T12" s="392">
        <f>B89/-1000</f>
        <v>15935.644</v>
      </c>
      <c r="U12" s="392">
        <f>B91/-1000</f>
        <v>15935.644</v>
      </c>
      <c r="V12" s="392">
        <f>B93/-1000</f>
        <v>15935.644</v>
      </c>
      <c r="W12" s="392"/>
      <c r="X12" s="392"/>
      <c r="Y12" s="392"/>
      <c r="Z12" s="393">
        <f t="shared" si="0"/>
        <v>79678.22</v>
      </c>
      <c r="AA12" s="41"/>
      <c r="AB12" s="403"/>
      <c r="AC12" s="403"/>
      <c r="AD12" s="403"/>
      <c r="AE12" s="372"/>
      <c r="AF12" s="372"/>
      <c r="AG12" s="370"/>
    </row>
    <row r="13" spans="2:33">
      <c r="B13" s="377"/>
      <c r="C13" s="378">
        <f>B13+C12</f>
        <v>67423387.040000007</v>
      </c>
      <c r="D13" s="379"/>
      <c r="E13" s="379">
        <v>44562</v>
      </c>
      <c r="F13" s="380">
        <f>E14-E13</f>
        <v>44</v>
      </c>
      <c r="G13" s="381">
        <v>8.5000000000000006E-2</v>
      </c>
      <c r="H13" s="382">
        <f>C13*G13/365*F13</f>
        <v>690858.81514958921</v>
      </c>
      <c r="I13" s="369">
        <v>2022</v>
      </c>
      <c r="J13" s="369">
        <v>1</v>
      </c>
      <c r="L13" s="391" t="s">
        <v>163</v>
      </c>
      <c r="M13" s="392"/>
      <c r="N13" s="392"/>
      <c r="O13" s="392"/>
      <c r="P13" s="392"/>
      <c r="Q13" s="392"/>
      <c r="R13" s="392"/>
      <c r="S13" s="392"/>
      <c r="T13" s="392"/>
      <c r="U13" s="392"/>
      <c r="V13" s="392">
        <f>B113/-1000</f>
        <v>22650</v>
      </c>
      <c r="W13" s="392">
        <f>B115/-1000</f>
        <v>24676.2</v>
      </c>
      <c r="X13" s="392">
        <f>B117/-1000</f>
        <v>24676.2</v>
      </c>
      <c r="Y13" s="392">
        <f>B119/-1000</f>
        <v>18597.599999999999</v>
      </c>
      <c r="Z13" s="393">
        <f t="shared" si="0"/>
        <v>90600</v>
      </c>
      <c r="AA13" s="404"/>
      <c r="AB13" s="372"/>
      <c r="AC13" s="372"/>
      <c r="AD13" s="372"/>
      <c r="AE13" s="372"/>
      <c r="AF13" s="372"/>
      <c r="AG13" s="370"/>
    </row>
    <row r="14" spans="2:33">
      <c r="B14" s="384"/>
      <c r="C14" s="385">
        <f t="shared" ref="C14:C21" si="1">B14+C13</f>
        <v>67423387.040000007</v>
      </c>
      <c r="D14" s="387"/>
      <c r="E14" s="387">
        <v>44606</v>
      </c>
      <c r="F14" s="388">
        <f>E15-E14</f>
        <v>14</v>
      </c>
      <c r="G14" s="389">
        <v>9.5000000000000001E-2</v>
      </c>
      <c r="H14" s="405">
        <f t="shared" ref="H14:H28" si="2">C14*G14/365*F14</f>
        <v>245679.73907726031</v>
      </c>
      <c r="I14" s="369">
        <v>2022</v>
      </c>
      <c r="J14" s="369">
        <v>1</v>
      </c>
      <c r="L14" s="406" t="s">
        <v>267</v>
      </c>
      <c r="M14" s="386"/>
      <c r="N14" s="386"/>
      <c r="O14" s="386"/>
      <c r="P14" s="386"/>
      <c r="Q14" s="386"/>
      <c r="R14" s="386"/>
      <c r="S14" s="386"/>
      <c r="T14" s="386"/>
      <c r="U14" s="386"/>
      <c r="V14" s="490">
        <f>B140/-1000</f>
        <v>2025</v>
      </c>
      <c r="W14" s="490">
        <f>B142/-1000</f>
        <v>2025</v>
      </c>
      <c r="X14" s="490">
        <f>B144/-1000</f>
        <v>2025</v>
      </c>
      <c r="Y14" s="490">
        <f>B146/-1000</f>
        <v>2025</v>
      </c>
      <c r="Z14" s="393">
        <f t="shared" si="0"/>
        <v>8100</v>
      </c>
      <c r="AA14" s="407"/>
      <c r="AB14" s="402">
        <f>'НЭСК  сглаживание'!BH10</f>
        <v>319793.60709</v>
      </c>
      <c r="AC14" s="402">
        <f>AB14-Z15</f>
        <v>0</v>
      </c>
    </row>
    <row r="15" spans="2:33">
      <c r="B15" s="384"/>
      <c r="C15" s="385">
        <f t="shared" si="1"/>
        <v>67423387.040000007</v>
      </c>
      <c r="D15" s="386"/>
      <c r="E15" s="387">
        <v>44620</v>
      </c>
      <c r="F15" s="388">
        <f t="shared" ref="F15:F20" si="3">E16-E15</f>
        <v>42</v>
      </c>
      <c r="G15" s="389">
        <v>0.2</v>
      </c>
      <c r="H15" s="405">
        <f t="shared" si="2"/>
        <v>1551661.509961644</v>
      </c>
      <c r="I15" s="369">
        <v>2022</v>
      </c>
      <c r="J15" s="369">
        <v>1</v>
      </c>
      <c r="L15" s="408" t="s">
        <v>161</v>
      </c>
      <c r="M15" s="409">
        <f>M11+M10+M12+M13+M14</f>
        <v>0</v>
      </c>
      <c r="N15" s="409">
        <f t="shared" ref="N15:Y15" si="4">N11+N10+N12+N13+N14</f>
        <v>16000</v>
      </c>
      <c r="O15" s="409">
        <f t="shared" si="4"/>
        <v>16030</v>
      </c>
      <c r="P15" s="409">
        <f t="shared" si="4"/>
        <v>16030</v>
      </c>
      <c r="Q15" s="409">
        <f t="shared" si="4"/>
        <v>16030</v>
      </c>
      <c r="R15" s="409">
        <f t="shared" si="4"/>
        <v>29143.872340000002</v>
      </c>
      <c r="S15" s="409">
        <f t="shared" si="4"/>
        <v>31965.644</v>
      </c>
      <c r="T15" s="409">
        <f t="shared" si="4"/>
        <v>31965.644</v>
      </c>
      <c r="U15" s="409">
        <f t="shared" si="4"/>
        <v>31965.644</v>
      </c>
      <c r="V15" s="409">
        <f t="shared" si="4"/>
        <v>56637.802750000003</v>
      </c>
      <c r="W15" s="409">
        <f t="shared" si="4"/>
        <v>26701.200000000001</v>
      </c>
      <c r="X15" s="409">
        <f t="shared" si="4"/>
        <v>26701.200000000001</v>
      </c>
      <c r="Y15" s="409">
        <f t="shared" si="4"/>
        <v>20622.599999999999</v>
      </c>
      <c r="Z15" s="584">
        <f>SUM(M15:Y15)</f>
        <v>319793.60709</v>
      </c>
      <c r="AA15" s="395"/>
      <c r="AB15" s="410">
        <f t="shared" ref="AB15:AF15" si="5">AB4+AB11</f>
        <v>0</v>
      </c>
      <c r="AC15" s="410">
        <f t="shared" si="5"/>
        <v>0</v>
      </c>
      <c r="AD15" s="410">
        <f t="shared" si="5"/>
        <v>0</v>
      </c>
      <c r="AE15" s="410">
        <f t="shared" si="5"/>
        <v>0</v>
      </c>
      <c r="AF15" s="410">
        <f t="shared" si="5"/>
        <v>0</v>
      </c>
      <c r="AG15" s="411"/>
    </row>
    <row r="16" spans="2:33">
      <c r="B16" s="384"/>
      <c r="C16" s="385">
        <f t="shared" si="1"/>
        <v>67423387.040000007</v>
      </c>
      <c r="D16" s="386"/>
      <c r="E16" s="387">
        <v>44662</v>
      </c>
      <c r="F16" s="388">
        <f t="shared" si="3"/>
        <v>23</v>
      </c>
      <c r="G16" s="389">
        <v>0.17</v>
      </c>
      <c r="H16" s="405">
        <f t="shared" si="2"/>
        <v>722261.48856547964</v>
      </c>
      <c r="I16" s="369">
        <v>2022</v>
      </c>
      <c r="J16" s="369">
        <v>1</v>
      </c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5"/>
      <c r="W16" s="395"/>
      <c r="X16" s="395"/>
      <c r="Y16" s="395"/>
      <c r="AA16" s="412"/>
      <c r="AB16" s="411"/>
      <c r="AC16" s="411"/>
      <c r="AD16" s="411"/>
      <c r="AE16" s="411"/>
      <c r="AF16" s="411"/>
      <c r="AG16" s="411"/>
    </row>
    <row r="17" spans="2:33">
      <c r="B17" s="384"/>
      <c r="C17" s="385">
        <f t="shared" si="1"/>
        <v>67423387.040000007</v>
      </c>
      <c r="D17" s="386"/>
      <c r="E17" s="387">
        <v>44685</v>
      </c>
      <c r="F17" s="388">
        <f t="shared" si="3"/>
        <v>23</v>
      </c>
      <c r="G17" s="389">
        <v>0.14000000000000001</v>
      </c>
      <c r="H17" s="405">
        <f t="shared" si="2"/>
        <v>594803.57881863019</v>
      </c>
      <c r="I17" s="369">
        <v>2022</v>
      </c>
      <c r="J17" s="369">
        <v>1</v>
      </c>
      <c r="L17" s="383" t="s">
        <v>50</v>
      </c>
      <c r="M17" s="383">
        <v>2021</v>
      </c>
      <c r="N17" s="383">
        <v>2022</v>
      </c>
      <c r="O17" s="383">
        <v>2023</v>
      </c>
      <c r="P17" s="383">
        <v>2024</v>
      </c>
      <c r="Q17" s="383">
        <v>2025</v>
      </c>
      <c r="R17" s="383">
        <v>2026</v>
      </c>
      <c r="S17" s="383">
        <v>2027</v>
      </c>
      <c r="T17" s="383">
        <v>2028</v>
      </c>
      <c r="U17" s="383">
        <v>2029</v>
      </c>
      <c r="V17" s="383">
        <v>2030</v>
      </c>
      <c r="W17" s="383">
        <v>2031</v>
      </c>
      <c r="X17" s="383">
        <v>2032</v>
      </c>
      <c r="Y17" s="383">
        <v>2033</v>
      </c>
      <c r="Z17" s="383" t="s">
        <v>250</v>
      </c>
      <c r="AA17" s="413"/>
      <c r="AB17" s="411"/>
      <c r="AC17" s="411"/>
      <c r="AD17" s="411"/>
      <c r="AE17" s="411"/>
      <c r="AF17" s="411"/>
      <c r="AG17" s="411"/>
    </row>
    <row r="18" spans="2:33">
      <c r="B18" s="384"/>
      <c r="C18" s="385">
        <f t="shared" si="1"/>
        <v>67423387.040000007</v>
      </c>
      <c r="D18" s="386"/>
      <c r="E18" s="387">
        <v>44708</v>
      </c>
      <c r="F18" s="388">
        <f t="shared" si="3"/>
        <v>18</v>
      </c>
      <c r="G18" s="389">
        <v>0.11</v>
      </c>
      <c r="H18" s="405">
        <f t="shared" si="2"/>
        <v>365748.78449095896</v>
      </c>
      <c r="I18" s="369">
        <v>2022</v>
      </c>
      <c r="J18" s="369">
        <v>1</v>
      </c>
      <c r="L18" s="391" t="s">
        <v>107</v>
      </c>
      <c r="M18" s="392">
        <f>K12/1000</f>
        <v>549.18219330794511</v>
      </c>
      <c r="N18" s="392">
        <f>K22/1000</f>
        <v>7145.0318101567127</v>
      </c>
      <c r="O18" s="392">
        <f>K30/1000</f>
        <v>4056.4599215046578</v>
      </c>
      <c r="P18" s="392">
        <f>K33/1000</f>
        <v>4488.6572221413708</v>
      </c>
      <c r="Q18" s="392">
        <f>K34/1000</f>
        <v>2614.0572504000011</v>
      </c>
      <c r="R18" s="392">
        <f>K36/1000</f>
        <v>450.00725040000088</v>
      </c>
      <c r="S18" s="392"/>
      <c r="T18" s="392"/>
      <c r="U18" s="392"/>
      <c r="V18" s="392"/>
      <c r="W18" s="392"/>
      <c r="X18" s="392"/>
      <c r="Y18" s="392"/>
      <c r="Z18" s="392">
        <f>SUM(M18:Y18)</f>
        <v>19303.395647910689</v>
      </c>
      <c r="AA18" s="413"/>
      <c r="AB18" s="414">
        <f t="shared" ref="AB18:AC18" si="6">-AB15</f>
        <v>0</v>
      </c>
      <c r="AC18" s="414">
        <f t="shared" si="6"/>
        <v>0</v>
      </c>
      <c r="AD18" s="414">
        <f>-AD15</f>
        <v>0</v>
      </c>
      <c r="AE18" s="411"/>
      <c r="AF18" s="411"/>
      <c r="AG18" s="411"/>
    </row>
    <row r="19" spans="2:33">
      <c r="B19" s="384"/>
      <c r="C19" s="385">
        <f t="shared" si="1"/>
        <v>67423387.040000007</v>
      </c>
      <c r="D19" s="386"/>
      <c r="E19" s="387">
        <v>44726</v>
      </c>
      <c r="F19" s="388">
        <f t="shared" si="3"/>
        <v>41</v>
      </c>
      <c r="G19" s="389">
        <v>9.5000000000000001E-2</v>
      </c>
      <c r="H19" s="405">
        <f t="shared" si="2"/>
        <v>719490.66444054805</v>
      </c>
      <c r="I19" s="369">
        <v>2022</v>
      </c>
      <c r="J19" s="369">
        <v>1</v>
      </c>
      <c r="L19" s="391" t="s">
        <v>108</v>
      </c>
      <c r="M19" s="392"/>
      <c r="N19" s="392">
        <f>K46/1000</f>
        <v>454.19450791438356</v>
      </c>
      <c r="O19" s="392">
        <f>K53/1000</f>
        <v>5836.7524970948634</v>
      </c>
      <c r="P19" s="392">
        <f>K56/1000</f>
        <v>9383.8073488068512</v>
      </c>
      <c r="Q19" s="392">
        <f>K58/1000</f>
        <v>9988.9200067500005</v>
      </c>
      <c r="R19" s="392">
        <f>K60/1000</f>
        <v>9988.9200067500005</v>
      </c>
      <c r="S19" s="392">
        <f>K62/1000</f>
        <v>8655.8164312500012</v>
      </c>
      <c r="T19" s="392">
        <f>K64/1000</f>
        <v>6509.5520927054795</v>
      </c>
      <c r="U19" s="392">
        <f>K66/1000</f>
        <v>4327.7164312500008</v>
      </c>
      <c r="V19" s="392">
        <f>K68/1000</f>
        <v>2163.6664312500002</v>
      </c>
      <c r="W19" s="392">
        <f>P60/1000</f>
        <v>0</v>
      </c>
      <c r="X19" s="392"/>
      <c r="Y19" s="392"/>
      <c r="Z19" s="392">
        <f t="shared" ref="Z19:Z20" si="7">SUM(M19:Y19)</f>
        <v>57309.34575377158</v>
      </c>
      <c r="AA19" s="413"/>
      <c r="AB19" s="415"/>
      <c r="AC19" s="415"/>
      <c r="AD19" s="415"/>
      <c r="AE19" s="411"/>
      <c r="AF19" s="411"/>
      <c r="AG19" s="411"/>
    </row>
    <row r="20" spans="2:33">
      <c r="B20" s="384"/>
      <c r="C20" s="385">
        <f t="shared" si="1"/>
        <v>67423387.040000007</v>
      </c>
      <c r="D20" s="386"/>
      <c r="E20" s="387">
        <v>44767</v>
      </c>
      <c r="F20" s="388">
        <f t="shared" si="3"/>
        <v>56</v>
      </c>
      <c r="G20" s="389">
        <v>0.08</v>
      </c>
      <c r="H20" s="405">
        <f t="shared" si="2"/>
        <v>827552.80531287682</v>
      </c>
      <c r="I20" s="369">
        <v>2022</v>
      </c>
      <c r="J20" s="369">
        <v>1</v>
      </c>
      <c r="L20" s="391" t="s">
        <v>162</v>
      </c>
      <c r="M20" s="392"/>
      <c r="N20" s="392"/>
      <c r="O20" s="392">
        <f>K78/1000</f>
        <v>749.8439050684932</v>
      </c>
      <c r="P20" s="392">
        <f>K81/1000</f>
        <v>10104.944667945207</v>
      </c>
      <c r="Q20" s="392">
        <f>K83/1000</f>
        <v>10756.559700000002</v>
      </c>
      <c r="R20" s="392">
        <f>K85/1000</f>
        <v>10756.559700000002</v>
      </c>
      <c r="S20" s="392">
        <f>K87/1000</f>
        <v>8605.2477600000002</v>
      </c>
      <c r="T20" s="392">
        <f>K89/1000</f>
        <v>6471.617835945206</v>
      </c>
      <c r="U20" s="392">
        <f>K91/1000</f>
        <v>4302.6238800000001</v>
      </c>
      <c r="V20" s="392">
        <f>K93/1000</f>
        <v>2151.31194</v>
      </c>
      <c r="W20" s="392"/>
      <c r="X20" s="392"/>
      <c r="Y20" s="392"/>
      <c r="Z20" s="392">
        <f t="shared" si="7"/>
        <v>53898.709388958916</v>
      </c>
      <c r="AA20" s="413"/>
      <c r="AB20" s="410">
        <f t="shared" ref="AB20:AF20" si="8">AA20+AB2+AB9+AB4+AB11</f>
        <v>0</v>
      </c>
      <c r="AC20" s="410">
        <f t="shared" si="8"/>
        <v>0</v>
      </c>
      <c r="AD20" s="410">
        <f t="shared" si="8"/>
        <v>0</v>
      </c>
      <c r="AE20" s="410">
        <f t="shared" si="8"/>
        <v>0</v>
      </c>
      <c r="AF20" s="410">
        <f t="shared" si="8"/>
        <v>0</v>
      </c>
      <c r="AG20" s="411"/>
    </row>
    <row r="21" spans="2:33">
      <c r="B21" s="384"/>
      <c r="C21" s="385">
        <f t="shared" si="1"/>
        <v>67423387.040000007</v>
      </c>
      <c r="D21" s="386"/>
      <c r="E21" s="387">
        <v>44823</v>
      </c>
      <c r="F21" s="388">
        <f>E22-E21</f>
        <v>103</v>
      </c>
      <c r="G21" s="389">
        <v>7.4999999999999997E-2</v>
      </c>
      <c r="H21" s="405">
        <f t="shared" si="2"/>
        <v>1426974.4243397261</v>
      </c>
      <c r="I21" s="369">
        <v>2022</v>
      </c>
      <c r="J21" s="369">
        <v>1</v>
      </c>
      <c r="L21" s="391" t="s">
        <v>163</v>
      </c>
      <c r="M21" s="392"/>
      <c r="N21" s="392"/>
      <c r="O21" s="392"/>
      <c r="P21" s="392">
        <f>K101/1000</f>
        <v>732.37808219178078</v>
      </c>
      <c r="Q21" s="392">
        <f>K103/1000</f>
        <v>12231</v>
      </c>
      <c r="R21" s="392">
        <f>K105/1000</f>
        <v>12231</v>
      </c>
      <c r="S21" s="392">
        <f>K107/1000</f>
        <v>12231</v>
      </c>
      <c r="T21" s="392">
        <f>K109/1000</f>
        <v>12264.509589041096</v>
      </c>
      <c r="U21" s="392">
        <f>K111/1000</f>
        <v>12231</v>
      </c>
      <c r="V21" s="392">
        <f>K113/1000</f>
        <v>12231</v>
      </c>
      <c r="W21" s="392">
        <f>K115/1000</f>
        <v>9173.25</v>
      </c>
      <c r="X21" s="392">
        <f>K117/1000</f>
        <v>5857.9683780821915</v>
      </c>
      <c r="Y21" s="392">
        <f>K119/1000</f>
        <v>2510.6759999999999</v>
      </c>
      <c r="Z21" s="416">
        <f>SUM(M21:Y21)</f>
        <v>91693.782049315079</v>
      </c>
      <c r="AA21" s="417"/>
      <c r="AB21" s="410">
        <f t="shared" ref="AB21:AF21" si="9">AB5+AB12</f>
        <v>0</v>
      </c>
      <c r="AC21" s="410">
        <f t="shared" si="9"/>
        <v>0</v>
      </c>
      <c r="AD21" s="410">
        <f t="shared" si="9"/>
        <v>0</v>
      </c>
      <c r="AE21" s="410">
        <f t="shared" si="9"/>
        <v>0</v>
      </c>
      <c r="AF21" s="410">
        <f t="shared" si="9"/>
        <v>0</v>
      </c>
      <c r="AG21" s="411"/>
    </row>
    <row r="22" spans="2:33" ht="13.5" thickBot="1">
      <c r="B22" s="418">
        <v>-16000000</v>
      </c>
      <c r="C22" s="419"/>
      <c r="D22" s="420">
        <v>44926</v>
      </c>
      <c r="E22" s="420">
        <v>44926</v>
      </c>
      <c r="F22" s="421"/>
      <c r="G22" s="422"/>
      <c r="H22" s="423"/>
      <c r="I22" s="369">
        <v>2022</v>
      </c>
      <c r="J22" s="369">
        <v>1</v>
      </c>
      <c r="K22" s="402">
        <f>SUM(H13:H21)</f>
        <v>7145031.8101567123</v>
      </c>
      <c r="L22" s="406" t="s">
        <v>267</v>
      </c>
      <c r="M22" s="386"/>
      <c r="N22" s="386"/>
      <c r="O22" s="386"/>
      <c r="P22" s="424">
        <f>K128/1000</f>
        <v>8.9876712328767123</v>
      </c>
      <c r="Q22" s="424">
        <f>K130/1000</f>
        <v>1093.5</v>
      </c>
      <c r="R22" s="424">
        <f>K132/1000</f>
        <v>1093.5</v>
      </c>
      <c r="S22" s="424">
        <f>K134/1000</f>
        <v>1093.5</v>
      </c>
      <c r="T22" s="424">
        <f>K136/1000</f>
        <v>1096.4958904109587</v>
      </c>
      <c r="U22" s="424">
        <f>K138/1000</f>
        <v>1093.5</v>
      </c>
      <c r="V22" s="424">
        <f>K140/1000</f>
        <v>1093.5</v>
      </c>
      <c r="W22" s="424">
        <f>K142/1000</f>
        <v>820.12499999999989</v>
      </c>
      <c r="X22" s="424">
        <f>K144/1000</f>
        <v>548.24794520547937</v>
      </c>
      <c r="Y22" s="424">
        <f>H145/1000</f>
        <v>273.375</v>
      </c>
      <c r="Z22" s="425">
        <f>SUM(M22:Y22)</f>
        <v>8214.7315068493153</v>
      </c>
      <c r="AA22" s="414">
        <f t="shared" ref="AA22:AF22" si="10">AA21+AA20</f>
        <v>0</v>
      </c>
      <c r="AB22" s="414">
        <f t="shared" si="10"/>
        <v>0</v>
      </c>
      <c r="AC22" s="414">
        <f t="shared" si="10"/>
        <v>0</v>
      </c>
      <c r="AD22" s="414">
        <f t="shared" si="10"/>
        <v>0</v>
      </c>
      <c r="AE22" s="414">
        <f t="shared" si="10"/>
        <v>0</v>
      </c>
      <c r="AF22" s="414">
        <f t="shared" si="10"/>
        <v>0</v>
      </c>
      <c r="AG22" s="411"/>
    </row>
    <row r="23" spans="2:33">
      <c r="B23" s="377"/>
      <c r="C23" s="378">
        <v>51423387.039999999</v>
      </c>
      <c r="D23" s="379"/>
      <c r="E23" s="379">
        <v>44927</v>
      </c>
      <c r="F23" s="380">
        <f>E24-E23</f>
        <v>90</v>
      </c>
      <c r="G23" s="426">
        <v>7.4999999999999997E-2</v>
      </c>
      <c r="H23" s="382">
        <f>C23*G23/365*F23</f>
        <v>950980.44526027387</v>
      </c>
      <c r="I23" s="369">
        <v>2023</v>
      </c>
      <c r="J23" s="369">
        <v>1</v>
      </c>
      <c r="L23" s="408" t="s">
        <v>161</v>
      </c>
      <c r="M23" s="409">
        <f>SUM(M18:M22)</f>
        <v>549.18219330794511</v>
      </c>
      <c r="N23" s="409">
        <f t="shared" ref="N23:Y23" si="11">SUM(N18:N22)</f>
        <v>7599.2263180710961</v>
      </c>
      <c r="O23" s="409">
        <f t="shared" si="11"/>
        <v>10643.056323668015</v>
      </c>
      <c r="P23" s="409">
        <f t="shared" si="11"/>
        <v>24718.774992318089</v>
      </c>
      <c r="Q23" s="409">
        <f t="shared" si="11"/>
        <v>36684.036957150005</v>
      </c>
      <c r="R23" s="409">
        <f t="shared" si="11"/>
        <v>34519.986957150002</v>
      </c>
      <c r="S23" s="409">
        <f t="shared" si="11"/>
        <v>30585.56419125</v>
      </c>
      <c r="T23" s="409">
        <f t="shared" si="11"/>
        <v>26342.175408102739</v>
      </c>
      <c r="U23" s="409">
        <f t="shared" si="11"/>
        <v>21954.840311250002</v>
      </c>
      <c r="V23" s="409">
        <f t="shared" si="11"/>
        <v>17639.478371249999</v>
      </c>
      <c r="W23" s="409">
        <f t="shared" si="11"/>
        <v>9993.375</v>
      </c>
      <c r="X23" s="409">
        <f t="shared" si="11"/>
        <v>6406.216323287671</v>
      </c>
      <c r="Y23" s="409">
        <f t="shared" si="11"/>
        <v>2784.0509999999999</v>
      </c>
      <c r="Z23" s="409">
        <f>SUM(Z18:Z22)</f>
        <v>230419.96434680559</v>
      </c>
      <c r="AA23" s="411"/>
      <c r="AB23" s="411"/>
      <c r="AC23" s="411"/>
      <c r="AD23" s="411"/>
      <c r="AE23" s="411"/>
      <c r="AF23" s="411"/>
      <c r="AG23" s="411"/>
    </row>
    <row r="24" spans="2:33" ht="13.5" thickBot="1">
      <c r="B24" s="427"/>
      <c r="C24" s="385">
        <v>51423387.040000007</v>
      </c>
      <c r="D24" s="428"/>
      <c r="E24" s="428">
        <v>45017</v>
      </c>
      <c r="F24" s="429">
        <f>E25-E24</f>
        <v>114</v>
      </c>
      <c r="G24" s="389">
        <f>0.075*0.75</f>
        <v>5.6249999999999994E-2</v>
      </c>
      <c r="H24" s="405">
        <f>C24*G24/365*F24</f>
        <v>903431.42299726035</v>
      </c>
      <c r="I24" s="369">
        <v>2023</v>
      </c>
      <c r="J24" s="369">
        <v>1</v>
      </c>
      <c r="AA24" s="411" t="e">
        <f t="shared" ref="AA24:AC24" si="12">AA20/AA22</f>
        <v>#DIV/0!</v>
      </c>
      <c r="AB24" s="411" t="e">
        <f t="shared" si="12"/>
        <v>#DIV/0!</v>
      </c>
      <c r="AC24" s="411" t="e">
        <f t="shared" si="12"/>
        <v>#DIV/0!</v>
      </c>
      <c r="AD24" s="430" t="e">
        <f>AD20/AD22</f>
        <v>#DIV/0!</v>
      </c>
      <c r="AE24" s="411"/>
      <c r="AF24" s="411"/>
      <c r="AG24" s="411"/>
    </row>
    <row r="25" spans="2:33" ht="25.5">
      <c r="B25" s="384"/>
      <c r="C25" s="385">
        <v>51423387.040000007</v>
      </c>
      <c r="D25" s="386"/>
      <c r="E25" s="387">
        <v>45131</v>
      </c>
      <c r="F25" s="388">
        <f>E26-E25</f>
        <v>22</v>
      </c>
      <c r="G25" s="389">
        <f>0.085*0.75</f>
        <v>6.3750000000000001E-2</v>
      </c>
      <c r="H25" s="405">
        <f t="shared" si="2"/>
        <v>197592.6036263014</v>
      </c>
      <c r="I25" s="369">
        <v>2023</v>
      </c>
      <c r="J25" s="369">
        <v>1</v>
      </c>
      <c r="L25" s="431" t="s">
        <v>254</v>
      </c>
      <c r="M25" s="432">
        <v>2021</v>
      </c>
      <c r="N25" s="433">
        <v>2022</v>
      </c>
      <c r="O25" s="433">
        <v>2023</v>
      </c>
      <c r="P25" s="433">
        <v>2024</v>
      </c>
      <c r="Q25" s="433">
        <v>2025</v>
      </c>
      <c r="R25" s="433">
        <v>2026</v>
      </c>
      <c r="S25" s="433">
        <v>2027</v>
      </c>
      <c r="T25" s="433">
        <v>2028</v>
      </c>
      <c r="U25" s="433">
        <v>2029</v>
      </c>
      <c r="V25" s="433">
        <v>2030</v>
      </c>
      <c r="W25" s="433">
        <v>2031</v>
      </c>
      <c r="X25" s="433">
        <v>2032</v>
      </c>
      <c r="Y25" s="433">
        <v>2033</v>
      </c>
      <c r="Z25" s="434" t="s">
        <v>250</v>
      </c>
      <c r="AA25" s="411" t="e">
        <f t="shared" ref="AA25:AF25" si="13">1-AA24</f>
        <v>#DIV/0!</v>
      </c>
      <c r="AB25" s="411" t="e">
        <f t="shared" si="13"/>
        <v>#DIV/0!</v>
      </c>
      <c r="AC25" s="411" t="e">
        <f t="shared" si="13"/>
        <v>#DIV/0!</v>
      </c>
      <c r="AD25" s="411" t="e">
        <f t="shared" si="13"/>
        <v>#DIV/0!</v>
      </c>
      <c r="AE25" s="411">
        <f t="shared" si="13"/>
        <v>1</v>
      </c>
      <c r="AF25" s="411">
        <f t="shared" si="13"/>
        <v>1</v>
      </c>
      <c r="AG25" s="411"/>
    </row>
    <row r="26" spans="2:33">
      <c r="B26" s="384"/>
      <c r="C26" s="385">
        <v>51423387.040000007</v>
      </c>
      <c r="D26" s="386"/>
      <c r="E26" s="387">
        <v>45153</v>
      </c>
      <c r="F26" s="388">
        <f t="shared" ref="F26:F28" si="14">E27-E26</f>
        <v>34</v>
      </c>
      <c r="G26" s="389">
        <f>0.12*0.75</f>
        <v>0.09</v>
      </c>
      <c r="H26" s="405">
        <f t="shared" si="2"/>
        <v>431111.13518465759</v>
      </c>
      <c r="I26" s="369">
        <v>2023</v>
      </c>
      <c r="J26" s="369">
        <v>1</v>
      </c>
      <c r="L26" s="435" t="s">
        <v>107</v>
      </c>
      <c r="M26" s="436">
        <f t="shared" ref="M26:Y26" si="15">M18+M10</f>
        <v>549.18219330794511</v>
      </c>
      <c r="N26" s="436">
        <f t="shared" si="15"/>
        <v>23145.031810156714</v>
      </c>
      <c r="O26" s="436">
        <f t="shared" si="15"/>
        <v>20086.459921504658</v>
      </c>
      <c r="P26" s="436">
        <f t="shared" si="15"/>
        <v>20518.65722214137</v>
      </c>
      <c r="Q26" s="436">
        <f t="shared" si="15"/>
        <v>18644.057250400001</v>
      </c>
      <c r="R26" s="436">
        <f t="shared" si="15"/>
        <v>3783.394290400001</v>
      </c>
      <c r="S26" s="436">
        <f t="shared" si="15"/>
        <v>0</v>
      </c>
      <c r="T26" s="436">
        <f t="shared" si="15"/>
        <v>0</v>
      </c>
      <c r="U26" s="436">
        <f t="shared" si="15"/>
        <v>0</v>
      </c>
      <c r="V26" s="436">
        <f t="shared" si="15"/>
        <v>0</v>
      </c>
      <c r="W26" s="436">
        <f t="shared" si="15"/>
        <v>0</v>
      </c>
      <c r="X26" s="436">
        <f t="shared" si="15"/>
        <v>0</v>
      </c>
      <c r="Y26" s="436">
        <f t="shared" si="15"/>
        <v>0</v>
      </c>
      <c r="Z26" s="437">
        <f>SUM(M26:Y26)</f>
        <v>86726.782687910687</v>
      </c>
    </row>
    <row r="27" spans="2:33">
      <c r="B27" s="384"/>
      <c r="C27" s="385">
        <v>51423387.040000007</v>
      </c>
      <c r="D27" s="386"/>
      <c r="E27" s="387">
        <v>45187</v>
      </c>
      <c r="F27" s="388">
        <f t="shared" si="14"/>
        <v>42</v>
      </c>
      <c r="G27" s="389">
        <f>0.13*0.75</f>
        <v>9.7500000000000003E-2</v>
      </c>
      <c r="H27" s="405">
        <f t="shared" si="2"/>
        <v>576928.13679123297</v>
      </c>
      <c r="I27" s="369">
        <v>2023</v>
      </c>
      <c r="J27" s="369">
        <v>1</v>
      </c>
      <c r="L27" s="435" t="s">
        <v>108</v>
      </c>
      <c r="M27" s="436">
        <f t="shared" ref="M27:Y27" si="16">M19+M11</f>
        <v>0</v>
      </c>
      <c r="N27" s="436">
        <f t="shared" si="16"/>
        <v>454.19450791438356</v>
      </c>
      <c r="O27" s="436">
        <f t="shared" si="16"/>
        <v>5836.7524970948634</v>
      </c>
      <c r="P27" s="436">
        <f t="shared" si="16"/>
        <v>9383.8073488068512</v>
      </c>
      <c r="Q27" s="436">
        <f t="shared" si="16"/>
        <v>9988.9200067500005</v>
      </c>
      <c r="R27" s="436">
        <f t="shared" si="16"/>
        <v>19863.761306749999</v>
      </c>
      <c r="S27" s="436">
        <f t="shared" si="16"/>
        <v>24685.816431250001</v>
      </c>
      <c r="T27" s="436">
        <f t="shared" si="16"/>
        <v>22539.552092705479</v>
      </c>
      <c r="U27" s="436">
        <f t="shared" si="16"/>
        <v>20357.716431250003</v>
      </c>
      <c r="V27" s="436">
        <f t="shared" si="16"/>
        <v>18190.825181250002</v>
      </c>
      <c r="W27" s="436">
        <f t="shared" si="16"/>
        <v>0</v>
      </c>
      <c r="X27" s="436">
        <f t="shared" si="16"/>
        <v>0</v>
      </c>
      <c r="Y27" s="436">
        <f t="shared" si="16"/>
        <v>0</v>
      </c>
      <c r="Z27" s="437">
        <f t="shared" ref="Z27:Z30" si="17">SUM(M27:Y27)</f>
        <v>131301.34580377158</v>
      </c>
    </row>
    <row r="28" spans="2:33">
      <c r="B28" s="384"/>
      <c r="C28" s="385">
        <v>51423387.040000007</v>
      </c>
      <c r="D28" s="386"/>
      <c r="E28" s="387">
        <v>45229</v>
      </c>
      <c r="F28" s="388">
        <f t="shared" si="14"/>
        <v>49</v>
      </c>
      <c r="G28" s="389">
        <f>0.15*0.75</f>
        <v>0.11249999999999999</v>
      </c>
      <c r="H28" s="405">
        <f t="shared" si="2"/>
        <v>776634.03029589041</v>
      </c>
      <c r="I28" s="369">
        <v>2023</v>
      </c>
      <c r="J28" s="369">
        <v>1</v>
      </c>
      <c r="L28" s="435" t="s">
        <v>162</v>
      </c>
      <c r="M28" s="436">
        <f t="shared" ref="M28:Y28" si="18">M20+M12</f>
        <v>0</v>
      </c>
      <c r="N28" s="436">
        <f t="shared" si="18"/>
        <v>0</v>
      </c>
      <c r="O28" s="436">
        <f t="shared" si="18"/>
        <v>749.8439050684932</v>
      </c>
      <c r="P28" s="436">
        <f t="shared" si="18"/>
        <v>10104.944667945207</v>
      </c>
      <c r="Q28" s="436">
        <f t="shared" si="18"/>
        <v>10756.559700000002</v>
      </c>
      <c r="R28" s="436">
        <f t="shared" si="18"/>
        <v>26692.203700000002</v>
      </c>
      <c r="S28" s="436">
        <f t="shared" si="18"/>
        <v>24540.891759999999</v>
      </c>
      <c r="T28" s="436">
        <f t="shared" si="18"/>
        <v>22407.261835945206</v>
      </c>
      <c r="U28" s="436">
        <f t="shared" si="18"/>
        <v>20238.267879999999</v>
      </c>
      <c r="V28" s="436">
        <f t="shared" si="18"/>
        <v>18086.95594</v>
      </c>
      <c r="W28" s="436">
        <f t="shared" si="18"/>
        <v>0</v>
      </c>
      <c r="X28" s="436">
        <f t="shared" si="18"/>
        <v>0</v>
      </c>
      <c r="Y28" s="436">
        <f t="shared" si="18"/>
        <v>0</v>
      </c>
      <c r="Z28" s="437">
        <f t="shared" si="17"/>
        <v>133576.9293889589</v>
      </c>
    </row>
    <row r="29" spans="2:33">
      <c r="B29" s="384"/>
      <c r="C29" s="385">
        <v>51423387.040000007</v>
      </c>
      <c r="D29" s="386"/>
      <c r="E29" s="387">
        <v>45278</v>
      </c>
      <c r="F29" s="388">
        <f>E30-E29</f>
        <v>13</v>
      </c>
      <c r="G29" s="389">
        <f>0.16*0.75</f>
        <v>0.12</v>
      </c>
      <c r="H29" s="405">
        <f>C29*G29/365*F29</f>
        <v>219782.1473490411</v>
      </c>
      <c r="I29" s="369">
        <v>2023</v>
      </c>
      <c r="J29" s="369">
        <v>1</v>
      </c>
      <c r="L29" s="435" t="s">
        <v>163</v>
      </c>
      <c r="M29" s="436">
        <f t="shared" ref="M29:Y29" si="19">M21+M13</f>
        <v>0</v>
      </c>
      <c r="N29" s="436">
        <f t="shared" si="19"/>
        <v>0</v>
      </c>
      <c r="O29" s="436">
        <f t="shared" si="19"/>
        <v>0</v>
      </c>
      <c r="P29" s="436">
        <f t="shared" si="19"/>
        <v>732.37808219178078</v>
      </c>
      <c r="Q29" s="436">
        <f t="shared" si="19"/>
        <v>12231</v>
      </c>
      <c r="R29" s="436">
        <f t="shared" si="19"/>
        <v>12231</v>
      </c>
      <c r="S29" s="436">
        <f t="shared" si="19"/>
        <v>12231</v>
      </c>
      <c r="T29" s="436">
        <f t="shared" si="19"/>
        <v>12264.509589041096</v>
      </c>
      <c r="U29" s="436">
        <f t="shared" si="19"/>
        <v>12231</v>
      </c>
      <c r="V29" s="436">
        <f t="shared" si="19"/>
        <v>34881</v>
      </c>
      <c r="W29" s="436">
        <f t="shared" si="19"/>
        <v>33849.449999999997</v>
      </c>
      <c r="X29" s="436">
        <f t="shared" si="19"/>
        <v>30534.168378082191</v>
      </c>
      <c r="Y29" s="436">
        <f t="shared" si="19"/>
        <v>21108.275999999998</v>
      </c>
      <c r="Z29" s="437">
        <f t="shared" si="17"/>
        <v>182293.78204931505</v>
      </c>
    </row>
    <row r="30" spans="2:33" ht="13.5" thickBot="1">
      <c r="B30" s="396">
        <v>-16030000</v>
      </c>
      <c r="C30" s="397"/>
      <c r="D30" s="398">
        <v>45291</v>
      </c>
      <c r="E30" s="398">
        <v>45291</v>
      </c>
      <c r="F30" s="399"/>
      <c r="G30" s="400"/>
      <c r="H30" s="401"/>
      <c r="I30" s="369">
        <v>2023</v>
      </c>
      <c r="J30" s="369">
        <v>1</v>
      </c>
      <c r="K30" s="402">
        <f>SUM(H23:H30)</f>
        <v>4056459.9215046577</v>
      </c>
      <c r="L30" s="438" t="s">
        <v>267</v>
      </c>
      <c r="M30" s="436">
        <f>M22+M14</f>
        <v>0</v>
      </c>
      <c r="N30" s="436">
        <f t="shared" ref="N30:Y30" si="20">N22+N14</f>
        <v>0</v>
      </c>
      <c r="O30" s="436">
        <f t="shared" si="20"/>
        <v>0</v>
      </c>
      <c r="P30" s="436">
        <f t="shared" si="20"/>
        <v>8.9876712328767123</v>
      </c>
      <c r="Q30" s="436">
        <f t="shared" si="20"/>
        <v>1093.5</v>
      </c>
      <c r="R30" s="436">
        <f t="shared" si="20"/>
        <v>1093.5</v>
      </c>
      <c r="S30" s="436">
        <f t="shared" si="20"/>
        <v>1093.5</v>
      </c>
      <c r="T30" s="436">
        <f t="shared" si="20"/>
        <v>1096.4958904109587</v>
      </c>
      <c r="U30" s="436">
        <f t="shared" si="20"/>
        <v>1093.5</v>
      </c>
      <c r="V30" s="436">
        <f t="shared" si="20"/>
        <v>3118.5</v>
      </c>
      <c r="W30" s="436">
        <f t="shared" si="20"/>
        <v>2845.125</v>
      </c>
      <c r="X30" s="436">
        <f t="shared" si="20"/>
        <v>2573.2479452054795</v>
      </c>
      <c r="Y30" s="436">
        <f t="shared" si="20"/>
        <v>2298.375</v>
      </c>
      <c r="Z30" s="437">
        <f t="shared" si="17"/>
        <v>16314.731506849315</v>
      </c>
    </row>
    <row r="31" spans="2:33" ht="13.5" thickBot="1">
      <c r="B31" s="377"/>
      <c r="C31" s="378">
        <f>C29+B30</f>
        <v>35393387.040000007</v>
      </c>
      <c r="D31" s="439"/>
      <c r="E31" s="379"/>
      <c r="F31" s="380">
        <v>208</v>
      </c>
      <c r="G31" s="381">
        <f>0.16*0.75</f>
        <v>0.12</v>
      </c>
      <c r="H31" s="382">
        <f>C31*G31/365*F31</f>
        <v>2420325.8644339731</v>
      </c>
      <c r="I31" s="369">
        <v>2024</v>
      </c>
      <c r="J31" s="369">
        <v>1</v>
      </c>
      <c r="L31" s="440" t="s">
        <v>161</v>
      </c>
      <c r="M31" s="441">
        <f>SUM(M26:M30)</f>
        <v>549.18219330794511</v>
      </c>
      <c r="N31" s="441">
        <f t="shared" ref="N31:Y31" si="21">SUM(N26:N30)</f>
        <v>23599.226318071098</v>
      </c>
      <c r="O31" s="441">
        <f t="shared" si="21"/>
        <v>26673.056323668014</v>
      </c>
      <c r="P31" s="441">
        <f t="shared" si="21"/>
        <v>40748.774992318089</v>
      </c>
      <c r="Q31" s="441">
        <f t="shared" si="21"/>
        <v>52714.036957150005</v>
      </c>
      <c r="R31" s="441">
        <f t="shared" si="21"/>
        <v>63663.859297150004</v>
      </c>
      <c r="S31" s="441">
        <f t="shared" si="21"/>
        <v>62551.20819125</v>
      </c>
      <c r="T31" s="441">
        <f t="shared" si="21"/>
        <v>58307.81940810274</v>
      </c>
      <c r="U31" s="441">
        <f t="shared" si="21"/>
        <v>53920.484311250002</v>
      </c>
      <c r="V31" s="441">
        <f t="shared" si="21"/>
        <v>74277.281121250009</v>
      </c>
      <c r="W31" s="441">
        <f t="shared" si="21"/>
        <v>36694.574999999997</v>
      </c>
      <c r="X31" s="441">
        <f t="shared" si="21"/>
        <v>33107.416323287674</v>
      </c>
      <c r="Y31" s="441">
        <f t="shared" si="21"/>
        <v>23406.650999999998</v>
      </c>
      <c r="Z31" s="442">
        <f>SUM(M31:Y31)</f>
        <v>550213.57143680553</v>
      </c>
    </row>
    <row r="32" spans="2:33">
      <c r="B32" s="443"/>
      <c r="C32" s="444">
        <f>C31</f>
        <v>35393387.040000007</v>
      </c>
      <c r="D32" s="445"/>
      <c r="E32" s="446"/>
      <c r="F32" s="447">
        <v>158</v>
      </c>
      <c r="G32" s="448">
        <f>0.18*0.75</f>
        <v>0.13500000000000001</v>
      </c>
      <c r="H32" s="423">
        <f>C32*G32/365*F32</f>
        <v>2068331.357707398</v>
      </c>
    </row>
    <row r="33" spans="2:71" ht="13.5" thickBot="1">
      <c r="B33" s="396">
        <v>-16030000</v>
      </c>
      <c r="C33" s="397"/>
      <c r="D33" s="449"/>
      <c r="E33" s="398">
        <v>45657</v>
      </c>
      <c r="F33" s="399"/>
      <c r="G33" s="400"/>
      <c r="H33" s="401"/>
      <c r="I33" s="369">
        <v>2024</v>
      </c>
      <c r="J33" s="369">
        <v>1</v>
      </c>
      <c r="K33" s="402">
        <f>H31+H32</f>
        <v>4488657.2221413711</v>
      </c>
    </row>
    <row r="34" spans="2:71">
      <c r="B34" s="377"/>
      <c r="C34" s="378">
        <f>C31+B33</f>
        <v>19363387.040000007</v>
      </c>
      <c r="D34" s="439"/>
      <c r="E34" s="379"/>
      <c r="F34" s="380">
        <f>E35-E33</f>
        <v>365</v>
      </c>
      <c r="G34" s="381">
        <f>0.18*0.75</f>
        <v>0.13500000000000001</v>
      </c>
      <c r="H34" s="382">
        <f>C34*G34/365*F34</f>
        <v>2614057.2504000012</v>
      </c>
      <c r="I34" s="369">
        <v>2025</v>
      </c>
      <c r="J34" s="369">
        <v>1</v>
      </c>
      <c r="K34" s="402">
        <f>H34</f>
        <v>2614057.2504000012</v>
      </c>
    </row>
    <row r="35" spans="2:71" ht="13.5" thickBot="1">
      <c r="B35" s="396">
        <v>-16030000</v>
      </c>
      <c r="C35" s="397"/>
      <c r="D35" s="449"/>
      <c r="E35" s="398">
        <v>46022</v>
      </c>
      <c r="F35" s="399"/>
      <c r="G35" s="400"/>
      <c r="H35" s="401"/>
      <c r="I35" s="369">
        <v>2025</v>
      </c>
      <c r="J35" s="369">
        <v>1</v>
      </c>
      <c r="L35" s="601" t="s">
        <v>36</v>
      </c>
      <c r="M35" s="601"/>
      <c r="N35" s="601"/>
      <c r="O35" s="601"/>
      <c r="P35" s="601"/>
      <c r="Q35" s="601"/>
      <c r="R35" s="601"/>
      <c r="S35" s="601"/>
      <c r="T35" s="601"/>
      <c r="U35" s="601"/>
      <c r="V35" s="601"/>
      <c r="W35" s="601"/>
      <c r="X35" s="601"/>
      <c r="Y35" s="601"/>
      <c r="Z35" s="601"/>
      <c r="AA35" s="601"/>
      <c r="AB35" s="601"/>
      <c r="AC35" s="601"/>
      <c r="AD35" s="601"/>
      <c r="AE35" s="601"/>
      <c r="AF35" s="601"/>
      <c r="AG35" s="601"/>
      <c r="AH35" s="601"/>
      <c r="AI35" s="601"/>
      <c r="AJ35" s="601"/>
      <c r="AK35" s="601"/>
      <c r="AL35" s="601"/>
      <c r="AM35" s="601"/>
      <c r="AN35" s="601"/>
      <c r="AO35" s="601"/>
      <c r="AP35" s="601"/>
      <c r="AQ35" s="601"/>
      <c r="AR35" s="601"/>
      <c r="AS35" s="601"/>
      <c r="AT35" s="601"/>
      <c r="AU35" s="601"/>
      <c r="AV35" s="601"/>
      <c r="AW35" s="601"/>
      <c r="AX35" s="601"/>
      <c r="AY35" s="601"/>
      <c r="AZ35" s="601"/>
      <c r="BA35" s="601"/>
      <c r="BB35" s="601"/>
      <c r="BC35" s="601"/>
      <c r="BD35" s="601"/>
      <c r="BE35" s="601"/>
      <c r="BF35" s="601"/>
      <c r="BG35" s="601"/>
      <c r="BH35" s="601"/>
      <c r="BI35" s="601"/>
      <c r="BJ35" s="601"/>
      <c r="BK35" s="601"/>
      <c r="BL35" s="601"/>
      <c r="BM35" s="601"/>
      <c r="BN35" s="601"/>
      <c r="BO35" s="601"/>
      <c r="BP35" s="601"/>
      <c r="BQ35" s="601"/>
      <c r="BR35" s="601"/>
      <c r="BS35" s="601"/>
    </row>
    <row r="36" spans="2:71">
      <c r="B36" s="377"/>
      <c r="C36" s="378">
        <f>C34+B35</f>
        <v>3333387.0400000066</v>
      </c>
      <c r="D36" s="439"/>
      <c r="E36" s="379"/>
      <c r="F36" s="380">
        <f>E37-E35</f>
        <v>365</v>
      </c>
      <c r="G36" s="381">
        <f>0.18*0.75</f>
        <v>0.13500000000000001</v>
      </c>
      <c r="H36" s="382">
        <f t="shared" ref="H36" si="22">C36*G36/365*F36</f>
        <v>450007.25040000089</v>
      </c>
      <c r="I36" s="369">
        <v>2026</v>
      </c>
      <c r="J36" s="369">
        <v>1</v>
      </c>
      <c r="K36" s="402">
        <f>H36</f>
        <v>450007.25040000089</v>
      </c>
    </row>
    <row r="37" spans="2:71" ht="13.5" thickBot="1">
      <c r="B37" s="396">
        <v>-3333387.04</v>
      </c>
      <c r="C37" s="397"/>
      <c r="D37" s="449"/>
      <c r="E37" s="398">
        <v>46387</v>
      </c>
      <c r="F37" s="399"/>
      <c r="G37" s="400"/>
      <c r="H37" s="401"/>
      <c r="I37" s="369">
        <v>2026</v>
      </c>
      <c r="J37" s="369">
        <v>1</v>
      </c>
    </row>
    <row r="38" spans="2:71">
      <c r="B38" s="450"/>
      <c r="C38" s="450"/>
      <c r="D38" s="450"/>
      <c r="E38" s="450"/>
      <c r="F38" s="450"/>
      <c r="G38" s="450"/>
      <c r="H38" s="450"/>
    </row>
    <row r="39" spans="2:71">
      <c r="B39" s="451" t="s">
        <v>248</v>
      </c>
      <c r="H39" s="450">
        <f>SUM(H9:H37)</f>
        <v>19303395.647910684</v>
      </c>
    </row>
    <row r="40" spans="2:71" ht="13.5" thickBot="1"/>
    <row r="41" spans="2:71" ht="39" thickBot="1">
      <c r="B41" s="373" t="s">
        <v>197</v>
      </c>
      <c r="C41" s="374" t="s">
        <v>196</v>
      </c>
      <c r="D41" s="374" t="s">
        <v>192</v>
      </c>
      <c r="E41" s="374" t="s">
        <v>193</v>
      </c>
      <c r="F41" s="374" t="s">
        <v>194</v>
      </c>
      <c r="G41" s="374" t="s">
        <v>243</v>
      </c>
      <c r="H41" s="375" t="s">
        <v>195</v>
      </c>
    </row>
    <row r="42" spans="2:71">
      <c r="B42" s="427">
        <v>3969000</v>
      </c>
      <c r="C42" s="452">
        <f>B42</f>
        <v>3969000</v>
      </c>
      <c r="D42" s="428">
        <v>44757</v>
      </c>
      <c r="E42" s="428">
        <v>44726</v>
      </c>
      <c r="F42" s="429">
        <f>D42-E42</f>
        <v>31</v>
      </c>
      <c r="G42" s="453">
        <v>9.5000000000000001E-2</v>
      </c>
      <c r="H42" s="405">
        <f t="shared" ref="H42:H54" si="23">C42*G42/365*F42</f>
        <v>32023.849315068495</v>
      </c>
      <c r="I42" s="369">
        <v>2022</v>
      </c>
      <c r="J42" s="369">
        <v>2</v>
      </c>
    </row>
    <row r="43" spans="2:71">
      <c r="B43" s="384"/>
      <c r="C43" s="385">
        <f>C42+B43</f>
        <v>3969000</v>
      </c>
      <c r="D43" s="386"/>
      <c r="E43" s="387">
        <v>44767</v>
      </c>
      <c r="F43" s="388">
        <f>E44-E43</f>
        <v>56</v>
      </c>
      <c r="G43" s="389">
        <v>0.08</v>
      </c>
      <c r="H43" s="405">
        <f t="shared" si="23"/>
        <v>48715.397260273967</v>
      </c>
      <c r="I43" s="369">
        <v>2022</v>
      </c>
      <c r="J43" s="369">
        <v>2</v>
      </c>
    </row>
    <row r="44" spans="2:71">
      <c r="B44" s="384"/>
      <c r="C44" s="385">
        <f>C43+B44</f>
        <v>3969000</v>
      </c>
      <c r="D44" s="386"/>
      <c r="E44" s="387">
        <v>44823</v>
      </c>
      <c r="F44" s="388">
        <f>D45-E44</f>
        <v>39</v>
      </c>
      <c r="G44" s="389">
        <v>7.4999999999999997E-2</v>
      </c>
      <c r="H44" s="405">
        <f t="shared" si="23"/>
        <v>31806.369863013697</v>
      </c>
      <c r="I44" s="369">
        <v>2022</v>
      </c>
      <c r="J44" s="369">
        <v>2</v>
      </c>
    </row>
    <row r="45" spans="2:71">
      <c r="B45" s="384">
        <v>20862266.75</v>
      </c>
      <c r="C45" s="385">
        <f>C44+B45</f>
        <v>24831266.75</v>
      </c>
      <c r="D45" s="387">
        <v>44862</v>
      </c>
      <c r="E45" s="387">
        <v>44923</v>
      </c>
      <c r="F45" s="388">
        <f>E45-D45</f>
        <v>61</v>
      </c>
      <c r="G45" s="389">
        <v>7.4999999999999997E-2</v>
      </c>
      <c r="H45" s="405">
        <f t="shared" si="23"/>
        <v>311241.22022260271</v>
      </c>
      <c r="I45" s="369">
        <v>2022</v>
      </c>
      <c r="J45" s="369">
        <v>2</v>
      </c>
    </row>
    <row r="46" spans="2:71" ht="13.5" thickBot="1">
      <c r="B46" s="384">
        <v>49160733.299999997</v>
      </c>
      <c r="C46" s="385">
        <f>C45+B46</f>
        <v>73992000.049999997</v>
      </c>
      <c r="D46" s="387">
        <v>44924</v>
      </c>
      <c r="E46" s="387">
        <v>44926</v>
      </c>
      <c r="F46" s="388">
        <v>2</v>
      </c>
      <c r="G46" s="389">
        <v>7.4999999999999997E-2</v>
      </c>
      <c r="H46" s="390">
        <f t="shared" si="23"/>
        <v>30407.671253424654</v>
      </c>
      <c r="I46" s="369">
        <v>2022</v>
      </c>
      <c r="J46" s="369">
        <v>2</v>
      </c>
      <c r="K46" s="402">
        <f>SUM(H42:H46)</f>
        <v>454194.50791438355</v>
      </c>
    </row>
    <row r="47" spans="2:71">
      <c r="B47" s="377"/>
      <c r="C47" s="378">
        <f>C46</f>
        <v>73992000.049999997</v>
      </c>
      <c r="D47" s="379"/>
      <c r="E47" s="379">
        <v>44927</v>
      </c>
      <c r="F47" s="380">
        <f>E48-E47</f>
        <v>90</v>
      </c>
      <c r="G47" s="381">
        <v>7.4999999999999997E-2</v>
      </c>
      <c r="H47" s="382">
        <f t="shared" si="23"/>
        <v>1368345.2064041095</v>
      </c>
      <c r="I47" s="369">
        <v>2023</v>
      </c>
      <c r="J47" s="369">
        <v>2</v>
      </c>
    </row>
    <row r="48" spans="2:71">
      <c r="B48" s="427"/>
      <c r="C48" s="385">
        <v>73992000.049999997</v>
      </c>
      <c r="D48" s="428"/>
      <c r="E48" s="428">
        <v>45017</v>
      </c>
      <c r="F48" s="429">
        <f>E49-E48</f>
        <v>114</v>
      </c>
      <c r="G48" s="389">
        <f>0.075*0.75</f>
        <v>5.6249999999999994E-2</v>
      </c>
      <c r="H48" s="405">
        <f t="shared" si="23"/>
        <v>1299927.946083904</v>
      </c>
      <c r="I48" s="369">
        <v>2023</v>
      </c>
      <c r="J48" s="369">
        <v>2</v>
      </c>
    </row>
    <row r="49" spans="2:11">
      <c r="B49" s="384"/>
      <c r="C49" s="385">
        <v>73992000.049999997</v>
      </c>
      <c r="D49" s="386"/>
      <c r="E49" s="387">
        <v>45131</v>
      </c>
      <c r="F49" s="388">
        <f>E50-E49</f>
        <v>22</v>
      </c>
      <c r="G49" s="389">
        <f>0.085*0.75</f>
        <v>6.3750000000000001E-2</v>
      </c>
      <c r="H49" s="405">
        <f t="shared" si="23"/>
        <v>284311.72621952055</v>
      </c>
      <c r="I49" s="369">
        <v>2023</v>
      </c>
      <c r="J49" s="369">
        <v>2</v>
      </c>
    </row>
    <row r="50" spans="2:11">
      <c r="B50" s="384"/>
      <c r="C50" s="385">
        <v>73992000.049999997</v>
      </c>
      <c r="D50" s="386"/>
      <c r="E50" s="387">
        <v>45153</v>
      </c>
      <c r="F50" s="388">
        <f t="shared" ref="F50:F52" si="24">E51-E50</f>
        <v>34</v>
      </c>
      <c r="G50" s="389">
        <f>0.12*0.75</f>
        <v>0.09</v>
      </c>
      <c r="H50" s="405">
        <f t="shared" si="23"/>
        <v>620316.49356986303</v>
      </c>
      <c r="I50" s="369">
        <v>2023</v>
      </c>
      <c r="J50" s="369">
        <v>2</v>
      </c>
    </row>
    <row r="51" spans="2:11">
      <c r="B51" s="384"/>
      <c r="C51" s="385">
        <v>73992000.049999997</v>
      </c>
      <c r="D51" s="386"/>
      <c r="E51" s="387">
        <v>45187</v>
      </c>
      <c r="F51" s="388">
        <f t="shared" si="24"/>
        <v>42</v>
      </c>
      <c r="G51" s="389">
        <f>0.13*0.75</f>
        <v>9.7500000000000003E-2</v>
      </c>
      <c r="H51" s="405">
        <f t="shared" si="23"/>
        <v>830129.4252184931</v>
      </c>
      <c r="I51" s="369">
        <v>2023</v>
      </c>
      <c r="J51" s="369">
        <v>2</v>
      </c>
    </row>
    <row r="52" spans="2:11">
      <c r="B52" s="384"/>
      <c r="C52" s="385">
        <v>73992000.049999997</v>
      </c>
      <c r="D52" s="386"/>
      <c r="E52" s="387">
        <v>45229</v>
      </c>
      <c r="F52" s="388">
        <f t="shared" si="24"/>
        <v>49</v>
      </c>
      <c r="G52" s="389">
        <f>0.15*0.75</f>
        <v>0.11249999999999999</v>
      </c>
      <c r="H52" s="405">
        <f t="shared" si="23"/>
        <v>1117481.9185633562</v>
      </c>
      <c r="I52" s="369">
        <v>2023</v>
      </c>
      <c r="J52" s="369">
        <v>2</v>
      </c>
    </row>
    <row r="53" spans="2:11" ht="13.5" thickBot="1">
      <c r="B53" s="384"/>
      <c r="C53" s="385">
        <v>73992000.049999997</v>
      </c>
      <c r="D53" s="386"/>
      <c r="E53" s="387">
        <v>45278</v>
      </c>
      <c r="F53" s="388">
        <f>D30-E53</f>
        <v>13</v>
      </c>
      <c r="G53" s="389">
        <f>0.16*0.75</f>
        <v>0.12</v>
      </c>
      <c r="H53" s="405">
        <f t="shared" si="23"/>
        <v>316239.78103561641</v>
      </c>
      <c r="I53" s="369">
        <v>2023</v>
      </c>
      <c r="J53" s="369">
        <v>2</v>
      </c>
      <c r="K53" s="402">
        <f>SUM(H47:H53)</f>
        <v>5836752.4970948631</v>
      </c>
    </row>
    <row r="54" spans="2:11">
      <c r="B54" s="377"/>
      <c r="C54" s="378">
        <v>73992000.049999997</v>
      </c>
      <c r="D54" s="439"/>
      <c r="E54" s="379"/>
      <c r="F54" s="380">
        <v>208</v>
      </c>
      <c r="G54" s="381">
        <f>0.16*0.75</f>
        <v>0.12</v>
      </c>
      <c r="H54" s="382">
        <f t="shared" si="23"/>
        <v>5059836.4965698626</v>
      </c>
      <c r="I54" s="369">
        <v>2024</v>
      </c>
      <c r="J54" s="369">
        <v>2</v>
      </c>
    </row>
    <row r="55" spans="2:11">
      <c r="B55" s="443"/>
      <c r="C55" s="444">
        <v>73992000.049999997</v>
      </c>
      <c r="D55" s="445"/>
      <c r="E55" s="446"/>
      <c r="F55" s="447">
        <v>158</v>
      </c>
      <c r="G55" s="448">
        <f>0.18*0.75</f>
        <v>0.13500000000000001</v>
      </c>
      <c r="H55" s="423">
        <f>C55*G55/365*F55</f>
        <v>4323970.8522369871</v>
      </c>
    </row>
    <row r="56" spans="2:11" ht="13.5" thickBot="1">
      <c r="B56" s="396"/>
      <c r="C56" s="397">
        <v>73992000.049999997</v>
      </c>
      <c r="D56" s="449"/>
      <c r="E56" s="398">
        <v>45657</v>
      </c>
      <c r="F56" s="399"/>
      <c r="G56" s="400"/>
      <c r="H56" s="401"/>
      <c r="I56" s="369">
        <v>2024</v>
      </c>
      <c r="J56" s="369">
        <v>2</v>
      </c>
      <c r="K56" s="402">
        <f>SUM(H54:H56)</f>
        <v>9383807.3488068506</v>
      </c>
    </row>
    <row r="57" spans="2:11">
      <c r="B57" s="377"/>
      <c r="C57" s="378">
        <v>73992000.049999997</v>
      </c>
      <c r="D57" s="439"/>
      <c r="E57" s="379"/>
      <c r="F57" s="380">
        <f>E58-E56</f>
        <v>365</v>
      </c>
      <c r="G57" s="381">
        <f>0.18*0.75</f>
        <v>0.13500000000000001</v>
      </c>
      <c r="H57" s="382">
        <f t="shared" ref="H57" si="25">C57*G57/365*F57</f>
        <v>9988920.0067500006</v>
      </c>
      <c r="I57" s="369">
        <v>2025</v>
      </c>
      <c r="J57" s="369">
        <v>2</v>
      </c>
    </row>
    <row r="58" spans="2:11" ht="13.5" thickBot="1">
      <c r="B58" s="396"/>
      <c r="C58" s="397">
        <v>73992000.049999997</v>
      </c>
      <c r="D58" s="449"/>
      <c r="E58" s="398">
        <v>46022</v>
      </c>
      <c r="F58" s="399"/>
      <c r="G58" s="400"/>
      <c r="H58" s="401"/>
      <c r="I58" s="369">
        <v>2025</v>
      </c>
      <c r="J58" s="369">
        <v>2</v>
      </c>
      <c r="K58" s="402">
        <f>H57</f>
        <v>9988920.0067500006</v>
      </c>
    </row>
    <row r="59" spans="2:11" ht="13.5" thickBot="1">
      <c r="B59" s="377"/>
      <c r="C59" s="378">
        <f>C58</f>
        <v>73992000.049999997</v>
      </c>
      <c r="D59" s="439"/>
      <c r="E59" s="379"/>
      <c r="F59" s="380">
        <f>E60-E58</f>
        <v>365</v>
      </c>
      <c r="G59" s="381">
        <f>0.18*0.75</f>
        <v>0.13500000000000001</v>
      </c>
      <c r="H59" s="382">
        <f t="shared" ref="H59" si="26">C59*G59/365*F59</f>
        <v>9988920.0067500006</v>
      </c>
      <c r="I59" s="369">
        <v>2026</v>
      </c>
      <c r="J59" s="369">
        <v>2</v>
      </c>
      <c r="K59" s="402"/>
    </row>
    <row r="60" spans="2:11" ht="13.5" thickBot="1">
      <c r="B60" s="377">
        <v>-9874841.3000000007</v>
      </c>
      <c r="C60" s="397"/>
      <c r="D60" s="449"/>
      <c r="E60" s="398">
        <v>46387</v>
      </c>
      <c r="F60" s="399"/>
      <c r="G60" s="400"/>
      <c r="H60" s="401"/>
      <c r="I60" s="369">
        <v>2026</v>
      </c>
      <c r="J60" s="369">
        <v>2</v>
      </c>
      <c r="K60" s="402">
        <f t="shared" ref="K60:K68" si="27">H59</f>
        <v>9988920.0067500006</v>
      </c>
    </row>
    <row r="61" spans="2:11">
      <c r="B61" s="377"/>
      <c r="C61" s="378">
        <f>C59+B60</f>
        <v>64117158.75</v>
      </c>
      <c r="D61" s="439"/>
      <c r="E61" s="379"/>
      <c r="F61" s="380">
        <f>E62-E60</f>
        <v>365</v>
      </c>
      <c r="G61" s="381">
        <f>0.18*0.75</f>
        <v>0.13500000000000001</v>
      </c>
      <c r="H61" s="382">
        <f t="shared" ref="H61" si="28">C61*G61/365*F61</f>
        <v>8655816.4312500004</v>
      </c>
      <c r="I61" s="369">
        <v>2027</v>
      </c>
      <c r="J61" s="369">
        <v>2</v>
      </c>
      <c r="K61" s="402"/>
    </row>
    <row r="62" spans="2:11" ht="13.5" thickBot="1">
      <c r="B62" s="396">
        <v>-16030000</v>
      </c>
      <c r="C62" s="397"/>
      <c r="D62" s="449"/>
      <c r="E62" s="398">
        <v>46752</v>
      </c>
      <c r="F62" s="399"/>
      <c r="G62" s="400"/>
      <c r="H62" s="401"/>
      <c r="I62" s="369">
        <v>2027</v>
      </c>
      <c r="J62" s="369">
        <v>2</v>
      </c>
      <c r="K62" s="402">
        <f t="shared" si="27"/>
        <v>8655816.4312500004</v>
      </c>
    </row>
    <row r="63" spans="2:11">
      <c r="B63" s="377"/>
      <c r="C63" s="378">
        <f>C61+B62</f>
        <v>48087158.75</v>
      </c>
      <c r="D63" s="439"/>
      <c r="E63" s="379"/>
      <c r="F63" s="380">
        <f>E64-E62</f>
        <v>366</v>
      </c>
      <c r="G63" s="381">
        <f>0.18*0.75</f>
        <v>0.13500000000000001</v>
      </c>
      <c r="H63" s="382">
        <f t="shared" ref="H63" si="29">C63*G63/365*F63</f>
        <v>6509552.0927054798</v>
      </c>
      <c r="I63" s="369">
        <v>2028</v>
      </c>
      <c r="J63" s="369">
        <v>2</v>
      </c>
      <c r="K63" s="402"/>
    </row>
    <row r="64" spans="2:11" ht="13.5" thickBot="1">
      <c r="B64" s="396">
        <v>-16030000</v>
      </c>
      <c r="C64" s="397"/>
      <c r="D64" s="449"/>
      <c r="E64" s="398">
        <v>47118</v>
      </c>
      <c r="F64" s="399"/>
      <c r="G64" s="400"/>
      <c r="H64" s="401"/>
      <c r="I64" s="369">
        <v>2028</v>
      </c>
      <c r="J64" s="369">
        <v>2</v>
      </c>
      <c r="K64" s="402">
        <f t="shared" si="27"/>
        <v>6509552.0927054798</v>
      </c>
    </row>
    <row r="65" spans="2:11">
      <c r="B65" s="377"/>
      <c r="C65" s="378">
        <f>C63+B64</f>
        <v>32057158.75</v>
      </c>
      <c r="D65" s="439"/>
      <c r="E65" s="379"/>
      <c r="F65" s="380">
        <f>E66-E64</f>
        <v>365</v>
      </c>
      <c r="G65" s="381">
        <f>0.18*0.75</f>
        <v>0.13500000000000001</v>
      </c>
      <c r="H65" s="382">
        <f t="shared" ref="H65" si="30">C65*G65/365*F65</f>
        <v>4327716.4312500004</v>
      </c>
      <c r="I65" s="369">
        <v>2029</v>
      </c>
      <c r="J65" s="369">
        <v>2</v>
      </c>
      <c r="K65" s="402"/>
    </row>
    <row r="66" spans="2:11" ht="13.5" thickBot="1">
      <c r="B66" s="396">
        <v>-16030000</v>
      </c>
      <c r="C66" s="397"/>
      <c r="D66" s="449"/>
      <c r="E66" s="398">
        <v>47483</v>
      </c>
      <c r="F66" s="399"/>
      <c r="G66" s="400"/>
      <c r="H66" s="401"/>
      <c r="I66" s="369">
        <v>2029</v>
      </c>
      <c r="J66" s="369">
        <v>2</v>
      </c>
      <c r="K66" s="402">
        <f t="shared" si="27"/>
        <v>4327716.4312500004</v>
      </c>
    </row>
    <row r="67" spans="2:11">
      <c r="B67" s="377"/>
      <c r="C67" s="378">
        <f>C65+B66</f>
        <v>16027158.75</v>
      </c>
      <c r="D67" s="439"/>
      <c r="E67" s="379"/>
      <c r="F67" s="380">
        <f>E68-E66</f>
        <v>365</v>
      </c>
      <c r="G67" s="381">
        <f>0.18*0.75</f>
        <v>0.13500000000000001</v>
      </c>
      <c r="H67" s="382">
        <f t="shared" ref="H67" si="31">C67*G67/365*F67</f>
        <v>2163666.4312500004</v>
      </c>
      <c r="I67" s="369">
        <v>2030</v>
      </c>
      <c r="J67" s="369">
        <v>2</v>
      </c>
      <c r="K67" s="402"/>
    </row>
    <row r="68" spans="2:11" ht="13.5" thickBot="1">
      <c r="B68" s="396">
        <v>-16027158.75</v>
      </c>
      <c r="C68" s="397"/>
      <c r="D68" s="449"/>
      <c r="E68" s="398">
        <v>47848</v>
      </c>
      <c r="F68" s="399"/>
      <c r="G68" s="400"/>
      <c r="H68" s="401"/>
      <c r="I68" s="369">
        <v>2030</v>
      </c>
      <c r="J68" s="369">
        <v>2</v>
      </c>
      <c r="K68" s="402">
        <f t="shared" si="27"/>
        <v>2163666.4312500004</v>
      </c>
    </row>
    <row r="70" spans="2:11">
      <c r="B70" s="451" t="s">
        <v>247</v>
      </c>
      <c r="H70" s="450">
        <f>SUM(H42:H68)</f>
        <v>57309345.753771573</v>
      </c>
    </row>
    <row r="71" spans="2:11" ht="13.5" thickBot="1"/>
    <row r="72" spans="2:11" ht="39" thickBot="1">
      <c r="B72" s="373" t="s">
        <v>197</v>
      </c>
      <c r="C72" s="374" t="s">
        <v>196</v>
      </c>
      <c r="D72" s="374" t="s">
        <v>192</v>
      </c>
      <c r="E72" s="374" t="s">
        <v>193</v>
      </c>
      <c r="F72" s="374" t="s">
        <v>194</v>
      </c>
      <c r="G72" s="374" t="s">
        <v>243</v>
      </c>
      <c r="H72" s="375" t="s">
        <v>195</v>
      </c>
    </row>
    <row r="73" spans="2:11">
      <c r="B73" s="427">
        <v>9618220</v>
      </c>
      <c r="C73" s="452">
        <f>B73</f>
        <v>9618220</v>
      </c>
      <c r="D73" s="428">
        <v>45105</v>
      </c>
      <c r="E73" s="428">
        <v>45017</v>
      </c>
      <c r="F73" s="429">
        <f>E74-D73</f>
        <v>26</v>
      </c>
      <c r="G73" s="389">
        <f>0.075*0.75</f>
        <v>5.6249999999999994E-2</v>
      </c>
      <c r="H73" s="405">
        <f t="shared" ref="H73:H80" si="32">C73*G73/365*F73</f>
        <v>38538.758219178082</v>
      </c>
      <c r="I73" s="369">
        <v>2023</v>
      </c>
      <c r="J73" s="369">
        <v>3</v>
      </c>
    </row>
    <row r="74" spans="2:11">
      <c r="B74" s="384"/>
      <c r="C74" s="385">
        <f>C73</f>
        <v>9618220</v>
      </c>
      <c r="D74" s="386"/>
      <c r="E74" s="387">
        <v>45131</v>
      </c>
      <c r="F74" s="388">
        <f>E75-E74</f>
        <v>22</v>
      </c>
      <c r="G74" s="389">
        <f>0.085*0.75</f>
        <v>6.3750000000000001E-2</v>
      </c>
      <c r="H74" s="405">
        <f t="shared" si="32"/>
        <v>36957.680958904108</v>
      </c>
      <c r="I74" s="369">
        <v>2023</v>
      </c>
      <c r="J74" s="369">
        <v>3</v>
      </c>
    </row>
    <row r="75" spans="2:11">
      <c r="B75" s="384"/>
      <c r="C75" s="385">
        <f t="shared" ref="C75:C77" si="33">C74</f>
        <v>9618220</v>
      </c>
      <c r="D75" s="386"/>
      <c r="E75" s="387">
        <v>45153</v>
      </c>
      <c r="F75" s="388">
        <f t="shared" ref="F75:F77" si="34">E76-E75</f>
        <v>34</v>
      </c>
      <c r="G75" s="389">
        <f>0.12*0.75</f>
        <v>0.09</v>
      </c>
      <c r="H75" s="405">
        <f t="shared" si="32"/>
        <v>80634.940273972607</v>
      </c>
      <c r="I75" s="369">
        <v>2023</v>
      </c>
      <c r="J75" s="369">
        <v>3</v>
      </c>
    </row>
    <row r="76" spans="2:11">
      <c r="B76" s="384"/>
      <c r="C76" s="385">
        <f t="shared" si="33"/>
        <v>9618220</v>
      </c>
      <c r="D76" s="386"/>
      <c r="E76" s="387">
        <v>45187</v>
      </c>
      <c r="F76" s="388">
        <f t="shared" si="34"/>
        <v>42</v>
      </c>
      <c r="G76" s="389">
        <f>0.13*0.75</f>
        <v>9.7500000000000003E-2</v>
      </c>
      <c r="H76" s="405">
        <f t="shared" si="32"/>
        <v>107908.52301369864</v>
      </c>
      <c r="I76" s="369">
        <v>2023</v>
      </c>
      <c r="J76" s="369">
        <v>3</v>
      </c>
    </row>
    <row r="77" spans="2:11">
      <c r="B77" s="384"/>
      <c r="C77" s="385">
        <f t="shared" si="33"/>
        <v>9618220</v>
      </c>
      <c r="D77" s="386"/>
      <c r="E77" s="387">
        <v>45229</v>
      </c>
      <c r="F77" s="388">
        <f t="shared" si="34"/>
        <v>49</v>
      </c>
      <c r="G77" s="389">
        <f>0.15*0.75</f>
        <v>0.11249999999999999</v>
      </c>
      <c r="H77" s="405">
        <f t="shared" si="32"/>
        <v>145261.47328767125</v>
      </c>
      <c r="I77" s="369">
        <v>2023</v>
      </c>
      <c r="J77" s="369">
        <v>3</v>
      </c>
    </row>
    <row r="78" spans="2:11" ht="13.5" thickBot="1">
      <c r="B78" s="384">
        <v>70060000</v>
      </c>
      <c r="C78" s="385">
        <f>C77+B78</f>
        <v>79678220</v>
      </c>
      <c r="D78" s="386"/>
      <c r="E78" s="387">
        <v>45278</v>
      </c>
      <c r="F78" s="388">
        <f>D30-E78</f>
        <v>13</v>
      </c>
      <c r="G78" s="389">
        <f>0.16*0.75</f>
        <v>0.12</v>
      </c>
      <c r="H78" s="405">
        <f>C78*G78/365*F78</f>
        <v>340542.5293150685</v>
      </c>
      <c r="I78" s="369">
        <v>2023</v>
      </c>
      <c r="J78" s="369">
        <v>3</v>
      </c>
      <c r="K78" s="402">
        <f>SUM(H73:H78)</f>
        <v>749843.90506849322</v>
      </c>
    </row>
    <row r="79" spans="2:11">
      <c r="B79" s="377"/>
      <c r="C79" s="378">
        <f>C77+B78</f>
        <v>79678220</v>
      </c>
      <c r="D79" s="439"/>
      <c r="E79" s="379"/>
      <c r="F79" s="380">
        <v>208</v>
      </c>
      <c r="G79" s="381">
        <f>0.16*0.75</f>
        <v>0.12</v>
      </c>
      <c r="H79" s="382">
        <f t="shared" si="32"/>
        <v>5448680.469041096</v>
      </c>
      <c r="I79" s="369">
        <v>2024</v>
      </c>
      <c r="J79" s="369">
        <v>3</v>
      </c>
    </row>
    <row r="80" spans="2:11">
      <c r="B80" s="443"/>
      <c r="C80" s="444">
        <f>C78+B79</f>
        <v>79678220</v>
      </c>
      <c r="D80" s="445"/>
      <c r="E80" s="446"/>
      <c r="F80" s="447">
        <v>158</v>
      </c>
      <c r="G80" s="448">
        <f>0.18*0.75</f>
        <v>0.13500000000000001</v>
      </c>
      <c r="H80" s="423">
        <f t="shared" si="32"/>
        <v>4656264.1989041101</v>
      </c>
    </row>
    <row r="81" spans="2:11" ht="13.5" thickBot="1">
      <c r="B81" s="396"/>
      <c r="C81" s="397"/>
      <c r="D81" s="449"/>
      <c r="E81" s="398">
        <v>45657</v>
      </c>
      <c r="F81" s="399"/>
      <c r="G81" s="400"/>
      <c r="H81" s="401">
        <f>C81*G81/365*F81</f>
        <v>0</v>
      </c>
      <c r="I81" s="369">
        <v>2024</v>
      </c>
      <c r="J81" s="369">
        <v>3</v>
      </c>
      <c r="K81" s="402">
        <f>SUM(H79:H81)</f>
        <v>10104944.667945206</v>
      </c>
    </row>
    <row r="82" spans="2:11">
      <c r="B82" s="377"/>
      <c r="C82" s="378">
        <f>C79+B81</f>
        <v>79678220</v>
      </c>
      <c r="D82" s="439"/>
      <c r="E82" s="379"/>
      <c r="F82" s="380">
        <f>E83-E81</f>
        <v>365</v>
      </c>
      <c r="G82" s="381">
        <f>0.18*0.75</f>
        <v>0.13500000000000001</v>
      </c>
      <c r="H82" s="382">
        <f t="shared" ref="H82" si="35">C82*G82/365*F82</f>
        <v>10756559.700000001</v>
      </c>
      <c r="I82" s="369">
        <v>2025</v>
      </c>
      <c r="J82" s="369">
        <v>3</v>
      </c>
    </row>
    <row r="83" spans="2:11" ht="13.5" thickBot="1">
      <c r="B83" s="418"/>
      <c r="C83" s="419"/>
      <c r="D83" s="454"/>
      <c r="E83" s="420">
        <v>46022</v>
      </c>
      <c r="F83" s="421"/>
      <c r="G83" s="422"/>
      <c r="H83" s="455"/>
      <c r="I83" s="369">
        <v>2025</v>
      </c>
      <c r="J83" s="369">
        <v>3</v>
      </c>
      <c r="K83" s="402">
        <f>H82</f>
        <v>10756559.700000001</v>
      </c>
    </row>
    <row r="84" spans="2:11">
      <c r="B84" s="377"/>
      <c r="C84" s="378">
        <f>C82+B83</f>
        <v>79678220</v>
      </c>
      <c r="D84" s="439"/>
      <c r="E84" s="379"/>
      <c r="F84" s="380">
        <f>E85-E83</f>
        <v>365</v>
      </c>
      <c r="G84" s="381">
        <f>0.18*0.75</f>
        <v>0.13500000000000001</v>
      </c>
      <c r="H84" s="382">
        <f t="shared" ref="H84" si="36">C84*G84/365*F84</f>
        <v>10756559.700000001</v>
      </c>
      <c r="I84" s="369">
        <v>2026</v>
      </c>
      <c r="J84" s="369">
        <v>3</v>
      </c>
      <c r="K84" s="402"/>
    </row>
    <row r="85" spans="2:11" ht="13.5" thickBot="1">
      <c r="B85" s="396">
        <v>-15935644</v>
      </c>
      <c r="C85" s="397"/>
      <c r="D85" s="449"/>
      <c r="E85" s="398">
        <v>46387</v>
      </c>
      <c r="F85" s="399"/>
      <c r="G85" s="400"/>
      <c r="H85" s="401"/>
      <c r="I85" s="369">
        <v>2026</v>
      </c>
      <c r="J85" s="369">
        <v>3</v>
      </c>
      <c r="K85" s="402">
        <f>H84</f>
        <v>10756559.700000001</v>
      </c>
    </row>
    <row r="86" spans="2:11">
      <c r="B86" s="427"/>
      <c r="C86" s="378">
        <f>C84+B85</f>
        <v>63742576</v>
      </c>
      <c r="D86" s="456"/>
      <c r="E86" s="428"/>
      <c r="F86" s="429">
        <f>E87-E85</f>
        <v>365</v>
      </c>
      <c r="G86" s="453">
        <f>0.18*0.75</f>
        <v>0.13500000000000001</v>
      </c>
      <c r="H86" s="405">
        <f t="shared" ref="H86" si="37">C86*G86/365*F86</f>
        <v>8605247.7599999998</v>
      </c>
      <c r="I86" s="369">
        <v>2027</v>
      </c>
      <c r="J86" s="369">
        <v>3</v>
      </c>
      <c r="K86" s="402"/>
    </row>
    <row r="87" spans="2:11" ht="13.5" thickBot="1">
      <c r="B87" s="396">
        <v>-15935644</v>
      </c>
      <c r="C87" s="397"/>
      <c r="D87" s="449"/>
      <c r="E87" s="398">
        <v>46752</v>
      </c>
      <c r="F87" s="399"/>
      <c r="G87" s="400"/>
      <c r="H87" s="401"/>
      <c r="I87" s="369">
        <v>2027</v>
      </c>
      <c r="J87" s="369">
        <v>3</v>
      </c>
      <c r="K87" s="402">
        <f>H86</f>
        <v>8605247.7599999998</v>
      </c>
    </row>
    <row r="88" spans="2:11">
      <c r="B88" s="377"/>
      <c r="C88" s="378">
        <f>C86+B87</f>
        <v>47806932</v>
      </c>
      <c r="D88" s="439"/>
      <c r="E88" s="379"/>
      <c r="F88" s="380">
        <f>E89-E87</f>
        <v>366</v>
      </c>
      <c r="G88" s="381">
        <f>0.18*0.75</f>
        <v>0.13500000000000001</v>
      </c>
      <c r="H88" s="382">
        <f t="shared" ref="H88" si="38">C88*G88/365*F88</f>
        <v>6471617.8359452058</v>
      </c>
      <c r="I88" s="369">
        <v>2028</v>
      </c>
      <c r="J88" s="369">
        <v>3</v>
      </c>
      <c r="K88" s="402"/>
    </row>
    <row r="89" spans="2:11" ht="13.5" thickBot="1">
      <c r="B89" s="396">
        <v>-15935644</v>
      </c>
      <c r="C89" s="397"/>
      <c r="D89" s="449"/>
      <c r="E89" s="398">
        <v>47118</v>
      </c>
      <c r="F89" s="399"/>
      <c r="G89" s="400"/>
      <c r="H89" s="401"/>
      <c r="I89" s="369">
        <v>2028</v>
      </c>
      <c r="J89" s="369">
        <v>3</v>
      </c>
      <c r="K89" s="402">
        <f>H88</f>
        <v>6471617.8359452058</v>
      </c>
    </row>
    <row r="90" spans="2:11">
      <c r="B90" s="377"/>
      <c r="C90" s="378">
        <f>C88+B89</f>
        <v>31871288</v>
      </c>
      <c r="D90" s="439"/>
      <c r="E90" s="379"/>
      <c r="F90" s="380">
        <f>E91-E89</f>
        <v>365</v>
      </c>
      <c r="G90" s="381">
        <f>0.18*0.75</f>
        <v>0.13500000000000001</v>
      </c>
      <c r="H90" s="382">
        <f t="shared" ref="H90" si="39">C90*G90/365*F90</f>
        <v>4302623.88</v>
      </c>
      <c r="I90" s="369">
        <v>2029</v>
      </c>
      <c r="J90" s="369">
        <v>3</v>
      </c>
      <c r="K90" s="402"/>
    </row>
    <row r="91" spans="2:11" ht="13.5" thickBot="1">
      <c r="B91" s="396">
        <v>-15935644</v>
      </c>
      <c r="C91" s="397"/>
      <c r="D91" s="449"/>
      <c r="E91" s="398">
        <v>47483</v>
      </c>
      <c r="F91" s="399"/>
      <c r="G91" s="400"/>
      <c r="H91" s="401"/>
      <c r="I91" s="369">
        <v>2029</v>
      </c>
      <c r="J91" s="369">
        <v>3</v>
      </c>
      <c r="K91" s="402">
        <f>H90</f>
        <v>4302623.88</v>
      </c>
    </row>
    <row r="92" spans="2:11">
      <c r="B92" s="377"/>
      <c r="C92" s="378">
        <f>C90+B91</f>
        <v>15935644</v>
      </c>
      <c r="D92" s="439"/>
      <c r="E92" s="379"/>
      <c r="F92" s="380">
        <f>E93-E91</f>
        <v>365</v>
      </c>
      <c r="G92" s="381">
        <f>0.18*0.75</f>
        <v>0.13500000000000001</v>
      </c>
      <c r="H92" s="382">
        <f t="shared" ref="H92" si="40">C92*G92/365*F92</f>
        <v>2151311.94</v>
      </c>
      <c r="I92" s="369">
        <v>2030</v>
      </c>
      <c r="J92" s="369">
        <v>3</v>
      </c>
      <c r="K92" s="402"/>
    </row>
    <row r="93" spans="2:11" ht="13.5" thickBot="1">
      <c r="B93" s="396">
        <v>-15935644</v>
      </c>
      <c r="C93" s="397"/>
      <c r="D93" s="449"/>
      <c r="E93" s="398">
        <v>47848</v>
      </c>
      <c r="F93" s="399"/>
      <c r="G93" s="400"/>
      <c r="H93" s="401"/>
      <c r="I93" s="369">
        <v>2030</v>
      </c>
      <c r="J93" s="369">
        <v>3</v>
      </c>
      <c r="K93" s="402">
        <f>H92</f>
        <v>2151311.94</v>
      </c>
    </row>
    <row r="94" spans="2:11">
      <c r="C94" s="378">
        <f>C92+B93</f>
        <v>0</v>
      </c>
    </row>
    <row r="95" spans="2:11">
      <c r="B95" s="451" t="s">
        <v>246</v>
      </c>
      <c r="H95" s="450">
        <f>SUM(H73:H93)</f>
        <v>53898709.388958909</v>
      </c>
    </row>
    <row r="96" spans="2:11" ht="13.5" thickBot="1"/>
    <row r="97" spans="2:11" ht="39" thickBot="1">
      <c r="B97" s="457" t="s">
        <v>197</v>
      </c>
      <c r="C97" s="458" t="s">
        <v>196</v>
      </c>
      <c r="D97" s="458" t="s">
        <v>192</v>
      </c>
      <c r="E97" s="458" t="s">
        <v>193</v>
      </c>
      <c r="F97" s="458" t="s">
        <v>194</v>
      </c>
      <c r="G97" s="458" t="s">
        <v>244</v>
      </c>
      <c r="H97" s="459" t="s">
        <v>195</v>
      </c>
    </row>
    <row r="98" spans="2:11">
      <c r="B98" s="377">
        <v>5000000</v>
      </c>
      <c r="C98" s="378">
        <f>B98</f>
        <v>5000000</v>
      </c>
      <c r="D98" s="379">
        <v>45474</v>
      </c>
      <c r="E98" s="379"/>
      <c r="F98" s="380">
        <f>E101-D98</f>
        <v>183</v>
      </c>
      <c r="G98" s="381">
        <f>0.16*0.75</f>
        <v>0.12</v>
      </c>
      <c r="H98" s="382">
        <f>C98*G98/365*F98</f>
        <v>300821.91780821915</v>
      </c>
      <c r="I98" s="369">
        <v>2024</v>
      </c>
      <c r="J98" s="369">
        <v>4</v>
      </c>
    </row>
    <row r="99" spans="2:11">
      <c r="B99" s="443"/>
      <c r="C99" s="444">
        <f>C98</f>
        <v>5000000</v>
      </c>
      <c r="D99" s="446"/>
      <c r="E99" s="446"/>
      <c r="F99" s="429">
        <v>179</v>
      </c>
      <c r="G99" s="453">
        <f>0.18*0.75</f>
        <v>0.13500000000000001</v>
      </c>
      <c r="H99" s="405">
        <f>C99*G99/365*F99</f>
        <v>331027.39726027398</v>
      </c>
      <c r="I99" s="369">
        <v>2024</v>
      </c>
    </row>
    <row r="100" spans="2:11">
      <c r="B100" s="443">
        <f>85600000</f>
        <v>85600000</v>
      </c>
      <c r="C100" s="444">
        <f>B100+C98</f>
        <v>90600000</v>
      </c>
      <c r="D100" s="446">
        <v>45654</v>
      </c>
      <c r="E100" s="446"/>
      <c r="F100" s="388">
        <f>E101-D100</f>
        <v>3</v>
      </c>
      <c r="G100" s="389">
        <f>G99</f>
        <v>0.13500000000000001</v>
      </c>
      <c r="H100" s="390">
        <f>C100*G100/365*F100</f>
        <v>100528.76712328766</v>
      </c>
      <c r="I100" s="369">
        <v>2024</v>
      </c>
      <c r="J100" s="369">
        <v>4</v>
      </c>
    </row>
    <row r="101" spans="2:11" ht="13.5" thickBot="1">
      <c r="B101" s="396"/>
      <c r="C101" s="397"/>
      <c r="D101" s="449"/>
      <c r="E101" s="398">
        <v>45657</v>
      </c>
      <c r="F101" s="399"/>
      <c r="G101" s="400"/>
      <c r="H101" s="401"/>
      <c r="I101" s="369">
        <v>2024</v>
      </c>
      <c r="J101" s="369">
        <v>4</v>
      </c>
      <c r="K101" s="402">
        <f>SUM(H98:H101)</f>
        <v>732378.08219178079</v>
      </c>
    </row>
    <row r="102" spans="2:11">
      <c r="B102" s="427"/>
      <c r="C102" s="452">
        <f>C100</f>
        <v>90600000</v>
      </c>
      <c r="D102" s="456"/>
      <c r="E102" s="428"/>
      <c r="F102" s="429">
        <f>E103-E101</f>
        <v>365</v>
      </c>
      <c r="G102" s="381">
        <f>0.18*0.75</f>
        <v>0.13500000000000001</v>
      </c>
      <c r="H102" s="405">
        <f t="shared" ref="H102" si="41">C102*G102/365*F102</f>
        <v>12231000</v>
      </c>
      <c r="I102" s="369">
        <v>2025</v>
      </c>
      <c r="J102" s="369">
        <v>4</v>
      </c>
    </row>
    <row r="103" spans="2:11" ht="13.5" thickBot="1">
      <c r="B103" s="418"/>
      <c r="C103" s="419"/>
      <c r="D103" s="454"/>
      <c r="E103" s="420">
        <v>46022</v>
      </c>
      <c r="F103" s="421"/>
      <c r="G103" s="422"/>
      <c r="H103" s="455"/>
      <c r="I103" s="369">
        <v>2025</v>
      </c>
      <c r="J103" s="369">
        <v>4</v>
      </c>
      <c r="K103" s="402">
        <f>H102</f>
        <v>12231000</v>
      </c>
    </row>
    <row r="104" spans="2:11">
      <c r="B104" s="377"/>
      <c r="C104" s="378">
        <f>C102+B103</f>
        <v>90600000</v>
      </c>
      <c r="D104" s="439"/>
      <c r="E104" s="379"/>
      <c r="F104" s="380">
        <f>E105-E103</f>
        <v>365</v>
      </c>
      <c r="G104" s="381">
        <f>0.18*0.75</f>
        <v>0.13500000000000001</v>
      </c>
      <c r="H104" s="382">
        <f t="shared" ref="H104" si="42">C104*G104/365*F104</f>
        <v>12231000</v>
      </c>
      <c r="I104" s="369">
        <v>2026</v>
      </c>
      <c r="J104" s="369">
        <v>4</v>
      </c>
      <c r="K104" s="402"/>
    </row>
    <row r="105" spans="2:11" ht="13.5" thickBot="1">
      <c r="B105" s="396"/>
      <c r="C105" s="397"/>
      <c r="D105" s="449"/>
      <c r="E105" s="398">
        <v>46387</v>
      </c>
      <c r="F105" s="399"/>
      <c r="G105" s="400"/>
      <c r="H105" s="401"/>
      <c r="I105" s="369">
        <v>2026</v>
      </c>
      <c r="J105" s="369">
        <v>4</v>
      </c>
      <c r="K105" s="402">
        <f t="shared" ref="K105:K119" si="43">H104</f>
        <v>12231000</v>
      </c>
    </row>
    <row r="106" spans="2:11">
      <c r="B106" s="427"/>
      <c r="C106" s="378">
        <f>C104+B105</f>
        <v>90600000</v>
      </c>
      <c r="D106" s="456"/>
      <c r="E106" s="428"/>
      <c r="F106" s="429">
        <f>E107-E105</f>
        <v>365</v>
      </c>
      <c r="G106" s="381">
        <f>0.18*0.75</f>
        <v>0.13500000000000001</v>
      </c>
      <c r="H106" s="405">
        <f t="shared" ref="H106" si="44">C106*G106/365*F106</f>
        <v>12231000</v>
      </c>
      <c r="I106" s="369">
        <v>2027</v>
      </c>
      <c r="J106" s="369">
        <v>4</v>
      </c>
      <c r="K106" s="402"/>
    </row>
    <row r="107" spans="2:11" ht="13.5" thickBot="1">
      <c r="B107" s="396"/>
      <c r="C107" s="397"/>
      <c r="D107" s="449"/>
      <c r="E107" s="398">
        <v>46752</v>
      </c>
      <c r="F107" s="399"/>
      <c r="G107" s="400"/>
      <c r="H107" s="401"/>
      <c r="I107" s="369">
        <v>2027</v>
      </c>
      <c r="J107" s="369">
        <v>4</v>
      </c>
      <c r="K107" s="402">
        <f t="shared" si="43"/>
        <v>12231000</v>
      </c>
    </row>
    <row r="108" spans="2:11">
      <c r="B108" s="377"/>
      <c r="C108" s="378">
        <f>C106+B107</f>
        <v>90600000</v>
      </c>
      <c r="D108" s="439"/>
      <c r="E108" s="379"/>
      <c r="F108" s="380">
        <f>E109-E107</f>
        <v>366</v>
      </c>
      <c r="G108" s="381">
        <f>0.18*0.75</f>
        <v>0.13500000000000001</v>
      </c>
      <c r="H108" s="382">
        <f t="shared" ref="H108" si="45">C108*G108/365*F108</f>
        <v>12264509.589041095</v>
      </c>
      <c r="I108" s="369">
        <v>2028</v>
      </c>
      <c r="J108" s="369">
        <v>4</v>
      </c>
      <c r="K108" s="402"/>
    </row>
    <row r="109" spans="2:11" ht="13.5" thickBot="1">
      <c r="B109" s="396"/>
      <c r="C109" s="397"/>
      <c r="D109" s="449"/>
      <c r="E109" s="398">
        <v>47118</v>
      </c>
      <c r="F109" s="399"/>
      <c r="G109" s="400"/>
      <c r="H109" s="401"/>
      <c r="I109" s="369">
        <v>2028</v>
      </c>
      <c r="J109" s="369">
        <v>4</v>
      </c>
      <c r="K109" s="402">
        <f t="shared" si="43"/>
        <v>12264509.589041095</v>
      </c>
    </row>
    <row r="110" spans="2:11">
      <c r="B110" s="377"/>
      <c r="C110" s="378">
        <f>C108+B109</f>
        <v>90600000</v>
      </c>
      <c r="D110" s="439"/>
      <c r="E110" s="379"/>
      <c r="F110" s="380">
        <f>E111-E109</f>
        <v>365</v>
      </c>
      <c r="G110" s="381">
        <f>0.18*0.75</f>
        <v>0.13500000000000001</v>
      </c>
      <c r="H110" s="382">
        <f t="shared" ref="H110" si="46">C110*G110/365*F110</f>
        <v>12231000</v>
      </c>
      <c r="I110" s="369">
        <v>2029</v>
      </c>
      <c r="J110" s="369">
        <v>4</v>
      </c>
      <c r="K110" s="402"/>
    </row>
    <row r="111" spans="2:11" ht="13.5" thickBot="1">
      <c r="B111" s="396"/>
      <c r="C111" s="397"/>
      <c r="D111" s="449"/>
      <c r="E111" s="398">
        <v>47483</v>
      </c>
      <c r="F111" s="399"/>
      <c r="G111" s="400"/>
      <c r="H111" s="401"/>
      <c r="I111" s="369">
        <v>2029</v>
      </c>
      <c r="J111" s="369">
        <v>4</v>
      </c>
      <c r="K111" s="402">
        <f t="shared" si="43"/>
        <v>12231000</v>
      </c>
    </row>
    <row r="112" spans="2:11">
      <c r="B112" s="377"/>
      <c r="C112" s="378">
        <f>C110+B111</f>
        <v>90600000</v>
      </c>
      <c r="D112" s="439"/>
      <c r="E112" s="379"/>
      <c r="F112" s="380">
        <f>E113-E111</f>
        <v>365</v>
      </c>
      <c r="G112" s="381">
        <f>0.18*0.75</f>
        <v>0.13500000000000001</v>
      </c>
      <c r="H112" s="382">
        <f t="shared" ref="H112" si="47">C112*G112/365*F112</f>
        <v>12231000</v>
      </c>
      <c r="I112" s="369">
        <v>2030</v>
      </c>
      <c r="J112" s="369">
        <v>4</v>
      </c>
      <c r="K112" s="402"/>
    </row>
    <row r="113" spans="2:11" ht="13.5" thickBot="1">
      <c r="B113" s="396">
        <f>C112/-4</f>
        <v>-22650000</v>
      </c>
      <c r="C113" s="397"/>
      <c r="D113" s="449"/>
      <c r="E113" s="398">
        <v>47848</v>
      </c>
      <c r="F113" s="399"/>
      <c r="G113" s="400"/>
      <c r="H113" s="401"/>
      <c r="I113" s="369">
        <v>2030</v>
      </c>
      <c r="J113" s="369">
        <v>4</v>
      </c>
      <c r="K113" s="402">
        <f t="shared" si="43"/>
        <v>12231000</v>
      </c>
    </row>
    <row r="114" spans="2:11">
      <c r="B114" s="377"/>
      <c r="C114" s="378">
        <f>C112+B113</f>
        <v>67950000</v>
      </c>
      <c r="D114" s="439"/>
      <c r="E114" s="379"/>
      <c r="F114" s="380">
        <f>E115-E113</f>
        <v>365</v>
      </c>
      <c r="G114" s="381">
        <f>0.18*0.75</f>
        <v>0.13500000000000001</v>
      </c>
      <c r="H114" s="382">
        <f>C114*G114/365*F114</f>
        <v>9173250</v>
      </c>
      <c r="I114" s="369">
        <v>2031</v>
      </c>
      <c r="J114" s="369">
        <v>4</v>
      </c>
      <c r="K114" s="402"/>
    </row>
    <row r="115" spans="2:11" ht="13.5" thickBot="1">
      <c r="B115" s="396">
        <v>-24676200</v>
      </c>
      <c r="C115" s="397"/>
      <c r="D115" s="449"/>
      <c r="E115" s="398">
        <v>48213</v>
      </c>
      <c r="F115" s="399"/>
      <c r="G115" s="400"/>
      <c r="H115" s="401"/>
      <c r="I115" s="369">
        <v>2031</v>
      </c>
      <c r="J115" s="369">
        <v>4</v>
      </c>
      <c r="K115" s="402">
        <f t="shared" si="43"/>
        <v>9173250</v>
      </c>
    </row>
    <row r="116" spans="2:11">
      <c r="B116" s="377"/>
      <c r="C116" s="378">
        <f>C114+B115</f>
        <v>43273800</v>
      </c>
      <c r="D116" s="439"/>
      <c r="E116" s="379"/>
      <c r="F116" s="380">
        <f>E117-E115</f>
        <v>366</v>
      </c>
      <c r="G116" s="381">
        <f>0.18*0.75</f>
        <v>0.13500000000000001</v>
      </c>
      <c r="H116" s="382">
        <f t="shared" ref="H116" si="48">C116*G116/365*F116</f>
        <v>5857968.3780821916</v>
      </c>
      <c r="I116" s="369">
        <v>2032</v>
      </c>
      <c r="J116" s="369">
        <v>4</v>
      </c>
      <c r="K116" s="402"/>
    </row>
    <row r="117" spans="2:11" ht="13.5" thickBot="1">
      <c r="B117" s="396">
        <f>B115</f>
        <v>-24676200</v>
      </c>
      <c r="C117" s="397"/>
      <c r="D117" s="449"/>
      <c r="E117" s="398">
        <v>48579</v>
      </c>
      <c r="F117" s="399"/>
      <c r="G117" s="400"/>
      <c r="H117" s="401"/>
      <c r="I117" s="369">
        <v>2032</v>
      </c>
      <c r="J117" s="369">
        <v>4</v>
      </c>
      <c r="K117" s="402">
        <f t="shared" si="43"/>
        <v>5857968.3780821916</v>
      </c>
    </row>
    <row r="118" spans="2:11">
      <c r="B118" s="377"/>
      <c r="C118" s="378">
        <f>C116+B117</f>
        <v>18597600</v>
      </c>
      <c r="D118" s="439"/>
      <c r="E118" s="379"/>
      <c r="F118" s="380">
        <f>E119-E117</f>
        <v>365</v>
      </c>
      <c r="G118" s="381">
        <f>0.18*0.75</f>
        <v>0.13500000000000001</v>
      </c>
      <c r="H118" s="382">
        <f t="shared" ref="H118" si="49">C118*G118/365*F118</f>
        <v>2510676</v>
      </c>
      <c r="I118" s="369">
        <v>2033</v>
      </c>
      <c r="J118" s="369">
        <v>4</v>
      </c>
      <c r="K118" s="402"/>
    </row>
    <row r="119" spans="2:11">
      <c r="B119" s="418">
        <f>B117+1147230+4931370</f>
        <v>-18597600</v>
      </c>
      <c r="C119" s="419"/>
      <c r="D119" s="454"/>
      <c r="E119" s="420">
        <v>48944</v>
      </c>
      <c r="F119" s="421"/>
      <c r="G119" s="422"/>
      <c r="H119" s="455"/>
      <c r="I119" s="369">
        <v>2033</v>
      </c>
      <c r="J119" s="369">
        <v>4</v>
      </c>
      <c r="K119" s="402">
        <f t="shared" si="43"/>
        <v>2510676</v>
      </c>
    </row>
    <row r="120" spans="2:11" ht="27.75" customHeight="1">
      <c r="B120" s="460" t="s">
        <v>265</v>
      </c>
      <c r="C120" s="386"/>
      <c r="D120" s="386"/>
      <c r="E120" s="386"/>
      <c r="F120" s="386"/>
      <c r="G120" s="386"/>
      <c r="H120" s="461">
        <f>SUM(H98:H119)</f>
        <v>91693782.049315065</v>
      </c>
    </row>
    <row r="121" spans="2:11" ht="13.5" thickBot="1">
      <c r="B121" s="462" t="s">
        <v>245</v>
      </c>
      <c r="C121" s="463"/>
      <c r="D121" s="463"/>
      <c r="E121" s="463"/>
      <c r="F121" s="463"/>
      <c r="G121" s="463"/>
      <c r="H121" s="464">
        <f>SUM(H9:H36)+SUM(H42:H68)+SUM(H73:H93)+SUM(H98:H119)</f>
        <v>222205232.83995622</v>
      </c>
      <c r="I121" s="402"/>
    </row>
    <row r="122" spans="2:11">
      <c r="B122" s="369" t="s">
        <v>265</v>
      </c>
    </row>
    <row r="123" spans="2:11" ht="13.5" thickBot="1"/>
    <row r="124" spans="2:11" ht="39" thickBot="1">
      <c r="B124" s="457" t="s">
        <v>197</v>
      </c>
      <c r="C124" s="458" t="s">
        <v>196</v>
      </c>
      <c r="D124" s="458" t="s">
        <v>192</v>
      </c>
      <c r="E124" s="458" t="s">
        <v>193</v>
      </c>
      <c r="F124" s="458" t="s">
        <v>194</v>
      </c>
      <c r="G124" s="458" t="s">
        <v>244</v>
      </c>
      <c r="H124" s="459" t="s">
        <v>195</v>
      </c>
    </row>
    <row r="125" spans="2:11">
      <c r="B125" s="377">
        <v>0</v>
      </c>
      <c r="C125" s="378">
        <f>B125</f>
        <v>0</v>
      </c>
      <c r="D125" s="379"/>
      <c r="E125" s="379"/>
      <c r="F125" s="380">
        <f>E128-D125</f>
        <v>45657</v>
      </c>
      <c r="G125" s="381">
        <f>0.16*0.75</f>
        <v>0.12</v>
      </c>
      <c r="H125" s="382">
        <f>C125*G125/365*F125</f>
        <v>0</v>
      </c>
    </row>
    <row r="126" spans="2:11">
      <c r="B126" s="443"/>
      <c r="C126" s="444">
        <f>C125</f>
        <v>0</v>
      </c>
      <c r="D126" s="446"/>
      <c r="E126" s="446"/>
      <c r="F126" s="429">
        <v>179</v>
      </c>
      <c r="G126" s="453">
        <f>0.18*0.75</f>
        <v>0.13500000000000001</v>
      </c>
      <c r="H126" s="405">
        <f>C126*G126/365*F126</f>
        <v>0</v>
      </c>
    </row>
    <row r="127" spans="2:11">
      <c r="B127" s="443">
        <v>8100000</v>
      </c>
      <c r="C127" s="444">
        <f>B127+C125</f>
        <v>8100000</v>
      </c>
      <c r="D127" s="446">
        <v>45654</v>
      </c>
      <c r="E127" s="446"/>
      <c r="F127" s="388">
        <f>E128-D127</f>
        <v>3</v>
      </c>
      <c r="G127" s="389">
        <f>G126</f>
        <v>0.13500000000000001</v>
      </c>
      <c r="H127" s="390">
        <f>C127*G127/365*F127</f>
        <v>8987.6712328767117</v>
      </c>
    </row>
    <row r="128" spans="2:11" ht="13.5" thickBot="1">
      <c r="B128" s="396"/>
      <c r="C128" s="397"/>
      <c r="D128" s="449"/>
      <c r="E128" s="398">
        <v>45657</v>
      </c>
      <c r="F128" s="399"/>
      <c r="G128" s="400"/>
      <c r="H128" s="401"/>
      <c r="K128" s="402">
        <f>SUM(H125:H128)</f>
        <v>8987.6712328767117</v>
      </c>
    </row>
    <row r="129" spans="2:11">
      <c r="B129" s="427"/>
      <c r="C129" s="452">
        <f>C127</f>
        <v>8100000</v>
      </c>
      <c r="D129" s="456"/>
      <c r="E129" s="428"/>
      <c r="F129" s="429">
        <f>E130-E128</f>
        <v>365</v>
      </c>
      <c r="G129" s="381">
        <f>0.18*0.75</f>
        <v>0.13500000000000001</v>
      </c>
      <c r="H129" s="405">
        <f t="shared" ref="H129" si="50">C129*G129/365*F129</f>
        <v>1093500</v>
      </c>
    </row>
    <row r="130" spans="2:11" ht="13.5" thickBot="1">
      <c r="B130" s="418"/>
      <c r="C130" s="419"/>
      <c r="D130" s="454"/>
      <c r="E130" s="420">
        <v>46022</v>
      </c>
      <c r="F130" s="421"/>
      <c r="G130" s="422"/>
      <c r="H130" s="455"/>
      <c r="K130" s="402">
        <f>H129</f>
        <v>1093500</v>
      </c>
    </row>
    <row r="131" spans="2:11">
      <c r="B131" s="377"/>
      <c r="C131" s="378">
        <f>C129+B130</f>
        <v>8100000</v>
      </c>
      <c r="D131" s="439"/>
      <c r="E131" s="379"/>
      <c r="F131" s="380">
        <f>E132-E130</f>
        <v>365</v>
      </c>
      <c r="G131" s="381">
        <f>0.18*0.75</f>
        <v>0.13500000000000001</v>
      </c>
      <c r="H131" s="382">
        <f t="shared" ref="H131" si="51">C131*G131/365*F131</f>
        <v>1093500</v>
      </c>
    </row>
    <row r="132" spans="2:11" ht="13.5" thickBot="1">
      <c r="B132" s="396"/>
      <c r="C132" s="397"/>
      <c r="D132" s="449"/>
      <c r="E132" s="398">
        <v>46387</v>
      </c>
      <c r="F132" s="399"/>
      <c r="G132" s="400"/>
      <c r="H132" s="401"/>
      <c r="K132" s="402">
        <f>H131</f>
        <v>1093500</v>
      </c>
    </row>
    <row r="133" spans="2:11">
      <c r="B133" s="427"/>
      <c r="C133" s="378">
        <f>C131+B132</f>
        <v>8100000</v>
      </c>
      <c r="D133" s="456"/>
      <c r="E133" s="428"/>
      <c r="F133" s="429">
        <f>E134-E132</f>
        <v>365</v>
      </c>
      <c r="G133" s="381">
        <f>0.18*0.75</f>
        <v>0.13500000000000001</v>
      </c>
      <c r="H133" s="405">
        <f t="shared" ref="H133" si="52">C133*G133/365*F133</f>
        <v>1093500</v>
      </c>
    </row>
    <row r="134" spans="2:11" ht="13.5" thickBot="1">
      <c r="B134" s="396"/>
      <c r="C134" s="397"/>
      <c r="D134" s="449"/>
      <c r="E134" s="398">
        <v>46752</v>
      </c>
      <c r="F134" s="399"/>
      <c r="G134" s="400"/>
      <c r="H134" s="401"/>
      <c r="K134" s="402">
        <f>H133</f>
        <v>1093500</v>
      </c>
    </row>
    <row r="135" spans="2:11">
      <c r="B135" s="377"/>
      <c r="C135" s="378">
        <f>C133+B134</f>
        <v>8100000</v>
      </c>
      <c r="D135" s="439"/>
      <c r="E135" s="379"/>
      <c r="F135" s="380">
        <f>E136-E134</f>
        <v>366</v>
      </c>
      <c r="G135" s="381">
        <f>0.18*0.75</f>
        <v>0.13500000000000001</v>
      </c>
      <c r="H135" s="382">
        <f t="shared" ref="H135" si="53">C135*G135/365*F135</f>
        <v>1096495.8904109588</v>
      </c>
    </row>
    <row r="136" spans="2:11" ht="13.5" thickBot="1">
      <c r="B136" s="396"/>
      <c r="C136" s="397"/>
      <c r="D136" s="449"/>
      <c r="E136" s="398">
        <v>47118</v>
      </c>
      <c r="F136" s="399"/>
      <c r="G136" s="400"/>
      <c r="H136" s="401"/>
      <c r="K136" s="402">
        <f>H135</f>
        <v>1096495.8904109588</v>
      </c>
    </row>
    <row r="137" spans="2:11">
      <c r="B137" s="377"/>
      <c r="C137" s="378">
        <f>C135+B136</f>
        <v>8100000</v>
      </c>
      <c r="D137" s="439"/>
      <c r="E137" s="379"/>
      <c r="F137" s="380">
        <f>E138-E136</f>
        <v>365</v>
      </c>
      <c r="G137" s="381">
        <f>0.18*0.75</f>
        <v>0.13500000000000001</v>
      </c>
      <c r="H137" s="382">
        <f t="shared" ref="H137" si="54">C137*G137/365*F137</f>
        <v>1093500</v>
      </c>
    </row>
    <row r="138" spans="2:11" ht="13.5" thickBot="1">
      <c r="B138" s="396"/>
      <c r="C138" s="397"/>
      <c r="D138" s="449"/>
      <c r="E138" s="398">
        <v>47483</v>
      </c>
      <c r="F138" s="399"/>
      <c r="G138" s="400"/>
      <c r="H138" s="401"/>
      <c r="K138" s="402">
        <f>H137</f>
        <v>1093500</v>
      </c>
    </row>
    <row r="139" spans="2:11">
      <c r="B139" s="377"/>
      <c r="C139" s="378">
        <f>C137+B138</f>
        <v>8100000</v>
      </c>
      <c r="D139" s="439"/>
      <c r="E139" s="379"/>
      <c r="F139" s="380">
        <f>E140-E138</f>
        <v>365</v>
      </c>
      <c r="G139" s="381">
        <f>0.18*0.75</f>
        <v>0.13500000000000001</v>
      </c>
      <c r="H139" s="382">
        <f t="shared" ref="H139" si="55">C139*G139/365*F139</f>
        <v>1093500</v>
      </c>
    </row>
    <row r="140" spans="2:11" ht="13.5" thickBot="1">
      <c r="B140" s="396">
        <f>C139/-4</f>
        <v>-2025000</v>
      </c>
      <c r="C140" s="397"/>
      <c r="D140" s="449"/>
      <c r="E140" s="398">
        <v>47848</v>
      </c>
      <c r="F140" s="399"/>
      <c r="G140" s="400"/>
      <c r="H140" s="401"/>
      <c r="K140" s="402">
        <f>H139</f>
        <v>1093500</v>
      </c>
    </row>
    <row r="141" spans="2:11">
      <c r="B141" s="377"/>
      <c r="C141" s="378">
        <f>C139+B140</f>
        <v>6075000</v>
      </c>
      <c r="D141" s="439"/>
      <c r="E141" s="379"/>
      <c r="F141" s="380">
        <f>E142-E140</f>
        <v>365</v>
      </c>
      <c r="G141" s="381">
        <f>0.18*0.75</f>
        <v>0.13500000000000001</v>
      </c>
      <c r="H141" s="382">
        <f>C141*G141/365*F141</f>
        <v>820124.99999999988</v>
      </c>
    </row>
    <row r="142" spans="2:11" ht="13.5" thickBot="1">
      <c r="B142" s="396">
        <f>B140</f>
        <v>-2025000</v>
      </c>
      <c r="C142" s="397"/>
      <c r="D142" s="449"/>
      <c r="E142" s="398">
        <v>48213</v>
      </c>
      <c r="F142" s="399"/>
      <c r="G142" s="400"/>
      <c r="H142" s="401"/>
      <c r="K142" s="402">
        <f>H141</f>
        <v>820124.99999999988</v>
      </c>
    </row>
    <row r="143" spans="2:11">
      <c r="B143" s="377"/>
      <c r="C143" s="378">
        <f>C141+B142</f>
        <v>4050000</v>
      </c>
      <c r="D143" s="439"/>
      <c r="E143" s="379"/>
      <c r="F143" s="380">
        <f>E144-E142</f>
        <v>366</v>
      </c>
      <c r="G143" s="381">
        <f>0.18*0.75</f>
        <v>0.13500000000000001</v>
      </c>
      <c r="H143" s="382">
        <f t="shared" ref="H143" si="56">C143*G143/365*F143</f>
        <v>548247.94520547939</v>
      </c>
    </row>
    <row r="144" spans="2:11" ht="13.5" thickBot="1">
      <c r="B144" s="396">
        <f>B142</f>
        <v>-2025000</v>
      </c>
      <c r="C144" s="397"/>
      <c r="D144" s="449"/>
      <c r="E144" s="398">
        <v>48579</v>
      </c>
      <c r="F144" s="399"/>
      <c r="G144" s="400"/>
      <c r="H144" s="401"/>
      <c r="K144" s="402">
        <f>H143</f>
        <v>548247.94520547939</v>
      </c>
    </row>
    <row r="145" spans="2:11">
      <c r="B145" s="377"/>
      <c r="C145" s="378">
        <f>C143+B144</f>
        <v>2025000</v>
      </c>
      <c r="D145" s="439"/>
      <c r="E145" s="379"/>
      <c r="F145" s="380">
        <f>E146-E144</f>
        <v>365</v>
      </c>
      <c r="G145" s="381">
        <f>0.18*0.75</f>
        <v>0.13500000000000001</v>
      </c>
      <c r="H145" s="382">
        <f t="shared" ref="H145" si="57">C145*G145/365*F145</f>
        <v>273375</v>
      </c>
    </row>
    <row r="146" spans="2:11">
      <c r="B146" s="418">
        <f>B144</f>
        <v>-2025000</v>
      </c>
      <c r="C146" s="419"/>
      <c r="D146" s="454"/>
      <c r="E146" s="420">
        <v>48944</v>
      </c>
      <c r="F146" s="421"/>
      <c r="G146" s="422"/>
      <c r="H146" s="455"/>
      <c r="K146" s="402">
        <f>H145</f>
        <v>273375</v>
      </c>
    </row>
    <row r="147" spans="2:11" s="468" customFormat="1" ht="32.25" customHeight="1">
      <c r="B147" s="465" t="s">
        <v>266</v>
      </c>
      <c r="C147" s="466"/>
      <c r="D147" s="466"/>
      <c r="E147" s="466"/>
      <c r="F147" s="466"/>
      <c r="G147" s="466"/>
      <c r="H147" s="467">
        <f>SUM(H125:H146)</f>
        <v>8214731.506849315</v>
      </c>
    </row>
    <row r="148" spans="2:11" ht="13.5" thickBot="1">
      <c r="B148" s="462" t="s">
        <v>245</v>
      </c>
      <c r="C148" s="463"/>
      <c r="D148" s="463"/>
      <c r="E148" s="463"/>
      <c r="F148" s="463"/>
      <c r="G148" s="463"/>
      <c r="H148" s="469">
        <f>SUM(H36:H63)+SUM(H69:H95)+SUM(H100:H120)+SUM(H125:H146)</f>
        <v>426648576.61168253</v>
      </c>
    </row>
    <row r="150" spans="2:11">
      <c r="B150" s="369" t="s">
        <v>266</v>
      </c>
    </row>
    <row r="164" spans="1:60" s="160" customFormat="1" outlineLevel="1">
      <c r="A164" s="601" t="s">
        <v>36</v>
      </c>
      <c r="B164" s="601"/>
      <c r="C164" s="601"/>
      <c r="D164" s="601"/>
      <c r="E164" s="601"/>
      <c r="F164" s="601"/>
      <c r="G164" s="601"/>
      <c r="H164" s="601"/>
      <c r="I164" s="601"/>
      <c r="J164" s="601"/>
      <c r="K164" s="601"/>
      <c r="L164" s="601"/>
      <c r="M164" s="601"/>
      <c r="N164" s="601"/>
      <c r="O164" s="601"/>
      <c r="P164" s="601"/>
      <c r="Q164" s="601"/>
      <c r="R164" s="601"/>
      <c r="S164" s="601"/>
      <c r="T164" s="601"/>
      <c r="U164" s="601"/>
      <c r="V164" s="601"/>
      <c r="W164" s="601"/>
      <c r="X164" s="601"/>
      <c r="Y164" s="601"/>
      <c r="Z164" s="601"/>
      <c r="AA164" s="601"/>
      <c r="AB164" s="601"/>
      <c r="AC164" s="601"/>
      <c r="AD164" s="601"/>
      <c r="AE164" s="601"/>
      <c r="AF164" s="601"/>
      <c r="AG164" s="601"/>
      <c r="AH164" s="601"/>
      <c r="AI164" s="601"/>
      <c r="AJ164" s="601"/>
      <c r="AK164" s="601"/>
      <c r="AL164" s="601"/>
      <c r="AM164" s="601"/>
      <c r="AN164" s="601"/>
      <c r="AO164" s="601"/>
      <c r="AP164" s="601"/>
      <c r="AQ164" s="601"/>
      <c r="AR164" s="601"/>
      <c r="AS164" s="601"/>
      <c r="AT164" s="601"/>
      <c r="AU164" s="601"/>
      <c r="AV164" s="601"/>
      <c r="AW164" s="601"/>
      <c r="AX164" s="601"/>
      <c r="AY164" s="601"/>
      <c r="AZ164" s="601"/>
      <c r="BA164" s="601"/>
      <c r="BB164" s="601"/>
      <c r="BC164" s="601"/>
      <c r="BD164" s="601"/>
      <c r="BE164" s="601"/>
      <c r="BF164" s="601"/>
      <c r="BG164" s="601"/>
      <c r="BH164" s="601"/>
    </row>
  </sheetData>
  <autoFilter ref="B8:K119" xr:uid="{00000000-0009-0000-0000-000002000000}"/>
  <mergeCells count="4">
    <mergeCell ref="A164:BH164"/>
    <mergeCell ref="B2:J2"/>
    <mergeCell ref="L35:BS35"/>
    <mergeCell ref="L2:Z6"/>
  </mergeCells>
  <pageMargins left="0.7" right="0.7" top="0.75" bottom="0.75" header="0.3" footer="0.3"/>
  <pageSetup paperSize="9" scale="1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workbookViewId="0">
      <pane xSplit="2" ySplit="6" topLeftCell="C7" activePane="bottomRight" state="frozen"/>
      <selection pane="topRight" activeCell="C1" sqref="C1"/>
      <selection pane="bottomLeft" activeCell="A11" sqref="A11"/>
      <selection pane="bottomRight" activeCell="B16" sqref="B16"/>
    </sheetView>
  </sheetViews>
  <sheetFormatPr defaultRowHeight="12.75"/>
  <cols>
    <col min="1" max="1" width="9.140625" style="1"/>
    <col min="2" max="2" width="31" style="1" customWidth="1"/>
    <col min="3" max="6" width="10.28515625" style="1" customWidth="1"/>
    <col min="7" max="7" width="21.42578125" style="1" customWidth="1"/>
    <col min="8" max="8" width="15.7109375" style="1" customWidth="1"/>
    <col min="9" max="9" width="14" style="1" bestFit="1" customWidth="1"/>
    <col min="10" max="10" width="10.28515625" style="1" bestFit="1" customWidth="1"/>
    <col min="11" max="12" width="9.140625" style="1"/>
    <col min="13" max="13" width="10.28515625" style="1" bestFit="1" customWidth="1"/>
    <col min="14" max="14" width="11.85546875" style="1" bestFit="1" customWidth="1"/>
    <col min="15" max="16384" width="9.140625" style="1"/>
  </cols>
  <sheetData>
    <row r="1" spans="1:14" ht="60.75" customHeight="1">
      <c r="A1" s="604" t="s">
        <v>27</v>
      </c>
      <c r="B1" s="604"/>
      <c r="C1" s="604"/>
      <c r="D1" s="604"/>
      <c r="E1" s="604"/>
      <c r="F1" s="604"/>
      <c r="G1" s="604"/>
      <c r="H1" s="604"/>
      <c r="I1" s="2"/>
      <c r="J1" s="2"/>
      <c r="K1" s="2"/>
      <c r="L1" s="2"/>
      <c r="M1" s="2"/>
      <c r="N1" s="2"/>
    </row>
    <row r="2" spans="1:14" ht="18.75" customHeight="1">
      <c r="A2" s="16"/>
      <c r="B2" s="16"/>
      <c r="C2" s="16"/>
      <c r="D2" s="16"/>
      <c r="E2" s="16"/>
      <c r="F2" s="16"/>
      <c r="G2" s="16"/>
      <c r="H2" s="21" t="s">
        <v>21</v>
      </c>
      <c r="I2" s="2"/>
      <c r="J2" s="2"/>
      <c r="K2" s="2"/>
      <c r="L2" s="2"/>
      <c r="M2" s="2"/>
      <c r="N2" s="2"/>
    </row>
    <row r="3" spans="1:14" s="17" customFormat="1" ht="12.75" customHeight="1">
      <c r="A3" s="605" t="s">
        <v>0</v>
      </c>
      <c r="B3" s="605" t="s">
        <v>1</v>
      </c>
      <c r="C3" s="606" t="s">
        <v>24</v>
      </c>
      <c r="D3" s="607" t="s">
        <v>10</v>
      </c>
      <c r="E3" s="606" t="s">
        <v>11</v>
      </c>
      <c r="F3" s="607" t="s">
        <v>12</v>
      </c>
      <c r="G3" s="606" t="s">
        <v>19</v>
      </c>
      <c r="H3" s="607" t="s">
        <v>6</v>
      </c>
    </row>
    <row r="4" spans="1:14" s="18" customFormat="1" ht="35.25" customHeight="1">
      <c r="A4" s="605"/>
      <c r="B4" s="605"/>
      <c r="C4" s="606"/>
      <c r="D4" s="608"/>
      <c r="E4" s="606"/>
      <c r="F4" s="608"/>
      <c r="G4" s="606"/>
      <c r="H4" s="608"/>
    </row>
    <row r="5" spans="1:14" s="18" customFormat="1" ht="45" customHeight="1">
      <c r="A5" s="19" t="s">
        <v>16</v>
      </c>
      <c r="B5" s="4" t="s">
        <v>20</v>
      </c>
      <c r="C5" s="20"/>
      <c r="D5" s="20"/>
      <c r="E5" s="20"/>
      <c r="F5" s="20"/>
      <c r="G5" s="20"/>
      <c r="H5" s="20"/>
    </row>
    <row r="6" spans="1:14" ht="21.75" customHeight="1">
      <c r="A6" s="3" t="s">
        <v>17</v>
      </c>
      <c r="B6" s="4" t="s">
        <v>2</v>
      </c>
      <c r="C6" s="4"/>
      <c r="D6" s="4"/>
      <c r="E6" s="4"/>
      <c r="F6" s="4"/>
      <c r="G6" s="4"/>
      <c r="H6" s="6"/>
    </row>
    <row r="7" spans="1:14" ht="24">
      <c r="A7" s="7" t="s">
        <v>18</v>
      </c>
      <c r="B7" s="8" t="s">
        <v>3</v>
      </c>
      <c r="C7" s="5"/>
      <c r="D7" s="5"/>
      <c r="E7" s="5"/>
      <c r="F7" s="5"/>
      <c r="G7" s="5"/>
      <c r="H7" s="5"/>
      <c r="I7" s="9"/>
    </row>
    <row r="8" spans="1:14" ht="27.75" customHeight="1">
      <c r="A8" s="10" t="s">
        <v>23</v>
      </c>
      <c r="B8" s="11" t="s">
        <v>4</v>
      </c>
      <c r="C8" s="5"/>
      <c r="D8" s="5"/>
      <c r="E8" s="5"/>
      <c r="F8" s="5"/>
      <c r="G8" s="5"/>
      <c r="H8" s="5"/>
    </row>
    <row r="9" spans="1:14" ht="15">
      <c r="A9" s="10"/>
      <c r="B9" s="12" t="s">
        <v>13</v>
      </c>
      <c r="C9" s="13"/>
      <c r="D9" s="12"/>
      <c r="E9" s="12"/>
      <c r="F9" s="13"/>
      <c r="G9" s="13"/>
      <c r="H9" s="13"/>
      <c r="I9" s="9"/>
      <c r="M9" s="9"/>
      <c r="N9" s="9"/>
    </row>
    <row r="10" spans="1:14" ht="15">
      <c r="A10" s="10"/>
      <c r="B10" s="12" t="s">
        <v>14</v>
      </c>
      <c r="C10" s="13"/>
      <c r="D10" s="12"/>
      <c r="E10" s="12"/>
      <c r="F10" s="13"/>
      <c r="G10" s="13"/>
      <c r="H10" s="13"/>
      <c r="I10" s="9"/>
      <c r="N10" s="9"/>
    </row>
    <row r="11" spans="1:14" ht="15">
      <c r="A11" s="10"/>
      <c r="B11" s="12" t="s">
        <v>15</v>
      </c>
      <c r="C11" s="12"/>
      <c r="D11" s="12"/>
      <c r="E11" s="12"/>
      <c r="F11" s="12"/>
      <c r="G11" s="12"/>
      <c r="H11" s="13"/>
      <c r="I11" s="9"/>
    </row>
    <row r="12" spans="1:14" ht="23.25" customHeight="1">
      <c r="A12" s="10" t="s">
        <v>22</v>
      </c>
      <c r="B12" s="11" t="s">
        <v>5</v>
      </c>
      <c r="C12" s="5"/>
      <c r="D12" s="5"/>
      <c r="E12" s="5"/>
      <c r="F12" s="5"/>
      <c r="G12" s="5"/>
      <c r="H12" s="5"/>
      <c r="J12" s="9"/>
    </row>
    <row r="13" spans="1:14" ht="15">
      <c r="A13" s="10"/>
      <c r="B13" s="12" t="s">
        <v>13</v>
      </c>
      <c r="C13" s="13"/>
      <c r="D13" s="13"/>
      <c r="E13" s="13"/>
      <c r="F13" s="13"/>
      <c r="G13" s="13"/>
      <c r="H13" s="13"/>
      <c r="I13" s="9"/>
    </row>
    <row r="14" spans="1:14" ht="15">
      <c r="A14" s="10"/>
      <c r="B14" s="12" t="s">
        <v>14</v>
      </c>
      <c r="C14" s="13"/>
      <c r="D14" s="13"/>
      <c r="E14" s="13"/>
      <c r="F14" s="13"/>
      <c r="G14" s="13"/>
      <c r="H14" s="13"/>
      <c r="I14" s="9"/>
    </row>
    <row r="15" spans="1:14" ht="15">
      <c r="A15" s="10"/>
      <c r="B15" s="12" t="s">
        <v>15</v>
      </c>
      <c r="C15" s="12"/>
      <c r="D15" s="13"/>
      <c r="E15" s="13"/>
      <c r="F15" s="13"/>
      <c r="G15" s="13"/>
      <c r="H15" s="13"/>
      <c r="I15" s="9"/>
    </row>
    <row r="16" spans="1:14" ht="24">
      <c r="A16" s="14" t="s">
        <v>7</v>
      </c>
      <c r="B16" s="8" t="s">
        <v>25</v>
      </c>
      <c r="C16" s="8"/>
      <c r="D16" s="8"/>
      <c r="E16" s="8"/>
      <c r="F16" s="8"/>
      <c r="G16" s="8"/>
      <c r="H16" s="5"/>
    </row>
    <row r="17" spans="1:9" ht="15">
      <c r="A17" s="10" t="s">
        <v>8</v>
      </c>
      <c r="B17" s="11" t="s">
        <v>4</v>
      </c>
      <c r="C17" s="11"/>
      <c r="D17" s="11"/>
      <c r="E17" s="11"/>
      <c r="F17" s="11"/>
      <c r="G17" s="11"/>
      <c r="H17" s="5"/>
    </row>
    <row r="18" spans="1:9" ht="15">
      <c r="A18" s="10"/>
      <c r="B18" s="12" t="s">
        <v>13</v>
      </c>
      <c r="C18" s="12"/>
      <c r="D18" s="12"/>
      <c r="E18" s="12"/>
      <c r="F18" s="12"/>
      <c r="G18" s="12"/>
      <c r="H18" s="13"/>
      <c r="I18" s="9"/>
    </row>
    <row r="19" spans="1:9" ht="15">
      <c r="A19" s="10"/>
      <c r="B19" s="12" t="s">
        <v>14</v>
      </c>
      <c r="C19" s="12"/>
      <c r="D19" s="12"/>
      <c r="E19" s="12"/>
      <c r="F19" s="12"/>
      <c r="G19" s="12"/>
      <c r="H19" s="13"/>
      <c r="I19" s="9"/>
    </row>
    <row r="20" spans="1:9" ht="15">
      <c r="A20" s="10"/>
      <c r="B20" s="12" t="s">
        <v>15</v>
      </c>
      <c r="C20" s="12"/>
      <c r="D20" s="12"/>
      <c r="E20" s="12"/>
      <c r="F20" s="12"/>
      <c r="G20" s="12"/>
      <c r="H20" s="13"/>
      <c r="I20" s="9"/>
    </row>
    <row r="21" spans="1:9">
      <c r="A21" s="10" t="s">
        <v>9</v>
      </c>
      <c r="B21" s="11" t="s">
        <v>5</v>
      </c>
      <c r="C21" s="6"/>
      <c r="D21" s="6"/>
      <c r="E21" s="6"/>
      <c r="F21" s="6"/>
      <c r="G21" s="6"/>
      <c r="H21" s="6"/>
    </row>
    <row r="22" spans="1:9" ht="15.75">
      <c r="A22" s="15"/>
      <c r="B22" s="12" t="s">
        <v>13</v>
      </c>
      <c r="C22" s="6"/>
      <c r="D22" s="6"/>
      <c r="E22" s="6"/>
      <c r="F22" s="6"/>
      <c r="G22" s="6"/>
      <c r="H22" s="6"/>
    </row>
    <row r="23" spans="1:9">
      <c r="A23" s="6"/>
      <c r="B23" s="12" t="s">
        <v>14</v>
      </c>
      <c r="C23" s="6"/>
      <c r="D23" s="6"/>
      <c r="E23" s="6"/>
      <c r="F23" s="6"/>
      <c r="G23" s="6"/>
      <c r="H23" s="6"/>
    </row>
    <row r="24" spans="1:9">
      <c r="A24" s="6"/>
      <c r="B24" s="12" t="s">
        <v>15</v>
      </c>
      <c r="C24" s="6"/>
      <c r="D24" s="6"/>
      <c r="E24" s="6"/>
      <c r="F24" s="6"/>
      <c r="G24" s="6"/>
      <c r="H24" s="6"/>
    </row>
    <row r="26" spans="1:9">
      <c r="B26" s="22" t="s">
        <v>26</v>
      </c>
    </row>
  </sheetData>
  <mergeCells count="9">
    <mergeCell ref="A1:H1"/>
    <mergeCell ref="A3:A4"/>
    <mergeCell ref="B3:B4"/>
    <mergeCell ref="C3:C4"/>
    <mergeCell ref="E3:E4"/>
    <mergeCell ref="F3:F4"/>
    <mergeCell ref="G3:G4"/>
    <mergeCell ref="H3:H4"/>
    <mergeCell ref="D3:D4"/>
  </mergeCells>
  <pageMargins left="0.11811023622047245" right="0.11811023622047245" top="0.15748031496062992" bottom="0.15748031496062992" header="0.31496062992125984" footer="0.31496062992125984"/>
  <pageSetup paperSize="9" scale="95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НЭСК  сглаживание</vt:lpstr>
      <vt:lpstr>расчет процентов ИСУ</vt:lpstr>
      <vt:lpstr>НЭСК  сглаживание (2)</vt:lpstr>
      <vt:lpstr>НЭСК  сглаживание РАСЧЕТ</vt:lpstr>
      <vt:lpstr>НЭСК  ВОЗРАТ ЗНАЧЕНИЯ</vt:lpstr>
      <vt:lpstr> проценты</vt:lpstr>
      <vt:lpstr>ЭЭ форма</vt:lpstr>
      <vt:lpstr>'НЭСК  ВОЗРАТ ЗНАЧЕНИЯ'!Заголовки_для_печати</vt:lpstr>
      <vt:lpstr>'НЭСК  сглаживание'!Заголовки_для_печати</vt:lpstr>
      <vt:lpstr>'НЭСК  сглаживание (2)'!Заголовки_для_печати</vt:lpstr>
      <vt:lpstr>'НЭСК  сглаживание РАСЧЕТ'!Заголовки_для_печати</vt:lpstr>
      <vt:lpstr>'ЭЭ форма'!Заголовки_для_печати</vt:lpstr>
      <vt:lpstr>'НЭСК  ВОЗРАТ ЗНАЧЕНИЯ'!Область_печати</vt:lpstr>
      <vt:lpstr>'НЭСК  сглаживание'!Область_печати</vt:lpstr>
      <vt:lpstr>'НЭСК  сглаживание (2)'!Область_печати</vt:lpstr>
      <vt:lpstr>'НЭСК  сглаживание РАСЧЕТ'!Область_печати</vt:lpstr>
      <vt:lpstr>'расчет процентов ИСУ'!Область_печати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Татьяна Владимировна</dc:creator>
  <cp:lastModifiedBy>Коршунова Екатерина Александровна</cp:lastModifiedBy>
  <cp:lastPrinted>2024-11-22T18:30:39Z</cp:lastPrinted>
  <dcterms:created xsi:type="dcterms:W3CDTF">2019-10-22T13:35:03Z</dcterms:created>
  <dcterms:modified xsi:type="dcterms:W3CDTF">2024-11-25T06:23:06Z</dcterms:modified>
</cp:coreProperties>
</file>